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codeName="Ta_delovni_zvezek"/>
  <mc:AlternateContent xmlns:mc="http://schemas.openxmlformats.org/markup-compatibility/2006">
    <mc:Choice Requires="x15">
      <x15ac:absPath xmlns:x15ac="http://schemas.microsoft.com/office/spreadsheetml/2010/11/ac" url="O:\Dokumenti\Helena\JAVNI RAZPISI\430-444 - OŠ DANILE KUMAR - sanacija stavbe 1 - NMV\RD ZA OBJAVO\"/>
    </mc:Choice>
  </mc:AlternateContent>
  <xr:revisionPtr revIDLastSave="0" documentId="13_ncr:1_{AA570CD5-7827-4D92-93CF-2E8288315301}" xr6:coauthVersionLast="36" xr6:coauthVersionMax="47" xr10:uidLastSave="{00000000-0000-0000-0000-000000000000}"/>
  <bookViews>
    <workbookView xWindow="-120" yWindow="-120" windowWidth="29040" windowHeight="15840" tabRatio="940" activeTab="9" xr2:uid="{00000000-000D-0000-FFFF-FFFF00000000}"/>
  </bookViews>
  <sheets>
    <sheet name="REKAPITULACIJA" sheetId="27" r:id="rId1"/>
    <sheet name="GRADBENO-OBRTNIŠKA DELA" sheetId="2" r:id="rId2"/>
    <sheet name="Vgrajena oprema telovadnice" sheetId="28" r:id="rId3"/>
    <sheet name="Prenova zaklonišč" sheetId="24" r:id="rId4"/>
    <sheet name="kanalizacija" sheetId="25" r:id="rId5"/>
    <sheet name="VRTNARSKA DELA" sheetId="40" r:id="rId6"/>
    <sheet name="Rekapitulacija SI" sheetId="34" r:id="rId7"/>
    <sheet name="OGREVANJE" sheetId="30" r:id="rId8"/>
    <sheet name="TP- OBJEKT A" sheetId="45" r:id="rId9"/>
    <sheet name="HLAJENJE" sheetId="29" r:id="rId10"/>
    <sheet name="PREZRAČEVANJE" sheetId="33" r:id="rId11"/>
    <sheet name="VODA IN KANALIZACIJA" sheetId="32" r:id="rId12"/>
    <sheet name="REKAPITULACIJA EI" sheetId="46" r:id="rId13"/>
    <sheet name="SVETILA, DALI, SCENSKA, SENZ." sheetId="47" r:id="rId14"/>
    <sheet name="EL. INŠTALACIJE" sheetId="48" r:id="rId15"/>
    <sheet name="PREDELAVA TP" sheetId="49" r:id="rId16"/>
    <sheet name="GRADBENA DELA" sheetId="50" r:id="rId17"/>
    <sheet name="List1" sheetId="51" r:id="rId18"/>
  </sheets>
  <externalReferences>
    <externalReference r:id="rId19"/>
    <externalReference r:id="rId20"/>
    <externalReference r:id="rId21"/>
  </externalReferences>
  <definedNames>
    <definedName name="dd">[1]OSNOVA!$B$36</definedName>
    <definedName name="DDV">[2]OSNOVA!$B$40</definedName>
    <definedName name="DEL">[2]OSNOVA!$B$30</definedName>
    <definedName name="DF">[2]OSNOVA!$B$38</definedName>
    <definedName name="Excel_BuiltIn_Print_Area_1_1">#REF!</definedName>
    <definedName name="Excel_BuiltIn_Print_Area_2">#REF!</definedName>
    <definedName name="Excel_BuiltIn_Print_Area_3">#REF!</definedName>
    <definedName name="Excel_BuiltIn_Print_Area_4">#REF!</definedName>
    <definedName name="Excel_BuiltIn_Print_Area_5" localSheetId="3">'Prenova zaklonišč'!$A$2:$F$27</definedName>
    <definedName name="Excel_BuiltIn_Print_Area_5" localSheetId="0">REKAPITULACIJA!$A$2:$F$48</definedName>
    <definedName name="Excel_BuiltIn_Print_Area_5" localSheetId="6">'Rekapitulacija SI'!$A$2:$F$57</definedName>
    <definedName name="Excel_BuiltIn_Print_Area_5" localSheetId="2">'Vgrajena oprema telovadnice'!#REF!</definedName>
    <definedName name="Excel_BuiltIn_Print_Area_5">'GRADBENO-OBRTNIŠKA DELA'!$A$2:$F$3023</definedName>
    <definedName name="OZN">[2]OSNOVA!$B$32</definedName>
    <definedName name="_xlnm.Print_Area" localSheetId="14">'EL. INŠTALACIJE'!$A$1:$F$580</definedName>
    <definedName name="_xlnm.Print_Area" localSheetId="16">'GRADBENA DELA'!$A$1:$F$64</definedName>
    <definedName name="_xlnm.Print_Area" localSheetId="1">'GRADBENO-OBRTNIŠKA DELA'!$A$1:$F$3148</definedName>
    <definedName name="_xlnm.Print_Area" localSheetId="9">HLAJENJE!$A$1:$F$414</definedName>
    <definedName name="_xlnm.Print_Area" localSheetId="7">OGREVANJE!$A$1:$F$253</definedName>
    <definedName name="_xlnm.Print_Area" localSheetId="15">'PREDELAVA TP'!$A$1:$F$52</definedName>
    <definedName name="_xlnm.Print_Area" localSheetId="3">'Prenova zaklonišč'!$A$1:$F$311</definedName>
    <definedName name="_xlnm.Print_Area" localSheetId="10">PREZRAČEVANJE!$A$1:$F$945</definedName>
    <definedName name="_xlnm.Print_Area" localSheetId="0">REKAPITULACIJA!$A$1:$F$48</definedName>
    <definedName name="_xlnm.Print_Area" localSheetId="12">'REKAPITULACIJA EI'!$A$1:$D$23</definedName>
    <definedName name="_xlnm.Print_Area" localSheetId="6">'Rekapitulacija SI'!$A$1:$F$51</definedName>
    <definedName name="_xlnm.Print_Area" localSheetId="13">'SVETILA, DALI, SCENSKA, SENZ.'!$A$1:$F$173</definedName>
    <definedName name="_xlnm.Print_Area" localSheetId="8">'TP- OBJEKT A'!$A$1:$F$276</definedName>
    <definedName name="_xlnm.Print_Area" localSheetId="2">'Vgrajena oprema telovadnice'!$A$1:$F$179</definedName>
    <definedName name="_xlnm.Print_Area" localSheetId="11">'VODA IN KANALIZACIJA'!$A$1:$F$318</definedName>
    <definedName name="POPUST">[3]REKAPITULACIJA!$D$9</definedName>
    <definedName name="Potrditev1" localSheetId="7">OGREVANJE!#REF!</definedName>
    <definedName name="Potrditev1" localSheetId="8">'TP- OBJEKT A'!#REF!</definedName>
    <definedName name="Potrditev1" localSheetId="11">'VODA IN KANALIZACIJA'!#REF!</definedName>
    <definedName name="Potrditev2" localSheetId="7">OGREVANJE!#REF!</definedName>
    <definedName name="Potrditev2" localSheetId="8">'TP- OBJEKT A'!#REF!</definedName>
    <definedName name="Potrditev2" localSheetId="11">'VODA IN KANALIZACIJA'!#REF!</definedName>
    <definedName name="Potrditev3" localSheetId="7">OGREVANJE!#REF!</definedName>
    <definedName name="Potrditev3" localSheetId="8">'TP- OBJEKT A'!#REF!</definedName>
    <definedName name="Potrditev3" localSheetId="11">'VODA IN KANALIZACIJA'!#REF!</definedName>
    <definedName name="Potrditev4" localSheetId="7">OGREVANJE!#REF!</definedName>
    <definedName name="Potrditev4" localSheetId="8">'TP- OBJEKT A'!#REF!</definedName>
    <definedName name="Potrditev4" localSheetId="11">'VODA IN KANALIZACIJA'!#REF!</definedName>
    <definedName name="_xlnm.Print_Titles" localSheetId="14">'EL. INŠTALACIJE'!$4:$4</definedName>
    <definedName name="_xlnm.Print_Titles" localSheetId="16">'GRADBENA DELA'!$4:$4</definedName>
    <definedName name="_xlnm.Print_Titles" localSheetId="7">OGREVANJE!$1:$1</definedName>
    <definedName name="_xlnm.Print_Titles" localSheetId="15">'PREDELAVA TP'!$4:$4</definedName>
    <definedName name="_xlnm.Print_Titles" localSheetId="13">'SVETILA, DALI, SCENSKA, SENZ.'!$4:$4</definedName>
    <definedName name="_xlnm.Print_Titles" localSheetId="11">'VODA IN KANALIZACIJA'!$1:$1</definedName>
  </definedNames>
  <calcPr calcId="191029"/>
</workbook>
</file>

<file path=xl/calcChain.xml><?xml version="1.0" encoding="utf-8"?>
<calcChain xmlns="http://schemas.openxmlformats.org/spreadsheetml/2006/main">
  <c r="E205" i="25" l="1"/>
  <c r="F21" i="45" l="1"/>
  <c r="F251" i="30"/>
  <c r="F13" i="50"/>
  <c r="F61" i="50"/>
  <c r="F59" i="50"/>
  <c r="F57" i="50"/>
  <c r="F55" i="50"/>
  <c r="F53" i="50"/>
  <c r="F51" i="50"/>
  <c r="F39" i="50"/>
  <c r="F27" i="50"/>
  <c r="F25" i="50"/>
  <c r="F23" i="50"/>
  <c r="F21" i="50"/>
  <c r="F19" i="50"/>
  <c r="F17" i="50"/>
  <c r="F15" i="50"/>
  <c r="F11" i="50"/>
  <c r="F9" i="50"/>
  <c r="A9" i="50"/>
  <c r="A11" i="50" s="1"/>
  <c r="A13" i="50" s="1"/>
  <c r="A15" i="50" s="1"/>
  <c r="A17" i="50" s="1"/>
  <c r="A19" i="50" s="1"/>
  <c r="A21" i="50" s="1"/>
  <c r="A23" i="50" s="1"/>
  <c r="A25" i="50" s="1"/>
  <c r="A27" i="50" s="1"/>
  <c r="A29" i="50" s="1"/>
  <c r="A41" i="50" s="1"/>
  <c r="A53" i="50" s="1"/>
  <c r="A55" i="50" s="1"/>
  <c r="A57" i="50" s="1"/>
  <c r="A59" i="50" s="1"/>
  <c r="A61" i="50" s="1"/>
  <c r="F7" i="50"/>
  <c r="F49" i="49"/>
  <c r="F47" i="49"/>
  <c r="F45" i="49"/>
  <c r="F43" i="49"/>
  <c r="F41" i="49"/>
  <c r="F39" i="49"/>
  <c r="F38" i="49"/>
  <c r="F37" i="49"/>
  <c r="F36" i="49"/>
  <c r="F35" i="49"/>
  <c r="F34" i="49"/>
  <c r="F33" i="49"/>
  <c r="F32" i="49"/>
  <c r="F31" i="49"/>
  <c r="A30" i="49"/>
  <c r="A41" i="49" s="1"/>
  <c r="A43" i="49" s="1"/>
  <c r="A45" i="49" s="1"/>
  <c r="A47" i="49" s="1"/>
  <c r="A49" i="49" s="1"/>
  <c r="F28" i="49"/>
  <c r="F27" i="49"/>
  <c r="F26" i="49"/>
  <c r="F25" i="49"/>
  <c r="F24" i="49"/>
  <c r="F23" i="49"/>
  <c r="F22" i="49"/>
  <c r="F21" i="49"/>
  <c r="F20" i="49"/>
  <c r="F19" i="49"/>
  <c r="F18" i="49"/>
  <c r="F17" i="49"/>
  <c r="F16" i="49"/>
  <c r="F15" i="49"/>
  <c r="F14" i="49"/>
  <c r="F13" i="49"/>
  <c r="F12" i="49"/>
  <c r="F11" i="49"/>
  <c r="F10" i="49"/>
  <c r="F9" i="49"/>
  <c r="F8" i="49"/>
  <c r="F7" i="49"/>
  <c r="F576" i="48"/>
  <c r="F573" i="48"/>
  <c r="F570" i="48"/>
  <c r="F567" i="48"/>
  <c r="F564" i="48"/>
  <c r="F562" i="48"/>
  <c r="F556" i="48"/>
  <c r="F554" i="48"/>
  <c r="F551" i="48"/>
  <c r="F549" i="48"/>
  <c r="F547" i="48"/>
  <c r="F545" i="48"/>
  <c r="F543" i="48"/>
  <c r="F541" i="48"/>
  <c r="F535" i="48"/>
  <c r="F533" i="48"/>
  <c r="F531" i="48"/>
  <c r="F529" i="48"/>
  <c r="F524" i="48"/>
  <c r="F522" i="48"/>
  <c r="D520" i="48"/>
  <c r="F520" i="48" s="1"/>
  <c r="D518" i="48"/>
  <c r="F518" i="48" s="1"/>
  <c r="D516" i="48"/>
  <c r="D527" i="48" s="1"/>
  <c r="F527" i="48" s="1"/>
  <c r="F514" i="48"/>
  <c r="F512" i="48"/>
  <c r="D510" i="48"/>
  <c r="F510" i="48" s="1"/>
  <c r="F508" i="48"/>
  <c r="D506" i="48"/>
  <c r="F506" i="48" s="1"/>
  <c r="F504" i="48"/>
  <c r="F502" i="48"/>
  <c r="F500" i="48"/>
  <c r="D500" i="48"/>
  <c r="F498" i="48"/>
  <c r="F496" i="48"/>
  <c r="F494" i="48"/>
  <c r="F492" i="48"/>
  <c r="F487" i="48"/>
  <c r="F485" i="48"/>
  <c r="F483" i="48"/>
  <c r="F481" i="48"/>
  <c r="F479" i="48"/>
  <c r="F477" i="48"/>
  <c r="F474" i="48"/>
  <c r="F472" i="48"/>
  <c r="F470" i="48"/>
  <c r="F468" i="48"/>
  <c r="F463" i="48"/>
  <c r="F461" i="48"/>
  <c r="F459" i="48"/>
  <c r="F457" i="48"/>
  <c r="F455" i="48"/>
  <c r="F453" i="48"/>
  <c r="F451" i="48"/>
  <c r="F449" i="48"/>
  <c r="F447" i="48"/>
  <c r="F445" i="48"/>
  <c r="F439" i="48"/>
  <c r="F436" i="48"/>
  <c r="F434" i="48"/>
  <c r="F432" i="48"/>
  <c r="F430" i="48"/>
  <c r="F428" i="48"/>
  <c r="F423" i="48"/>
  <c r="F421" i="48"/>
  <c r="F419" i="48"/>
  <c r="F417" i="48"/>
  <c r="F416" i="48"/>
  <c r="F415" i="48"/>
  <c r="F409" i="48"/>
  <c r="F407" i="48"/>
  <c r="F405" i="48"/>
  <c r="F403" i="48"/>
  <c r="F401" i="48"/>
  <c r="F399" i="48"/>
  <c r="F396" i="48"/>
  <c r="F394" i="48"/>
  <c r="F392" i="48"/>
  <c r="F390" i="48"/>
  <c r="F389" i="48"/>
  <c r="F388" i="48"/>
  <c r="F385" i="48"/>
  <c r="F383" i="48"/>
  <c r="F381" i="48"/>
  <c r="F379" i="48"/>
  <c r="F377" i="48"/>
  <c r="F375" i="48"/>
  <c r="F373" i="48"/>
  <c r="F371" i="48"/>
  <c r="F369" i="48"/>
  <c r="F367" i="48"/>
  <c r="F365" i="48"/>
  <c r="F363" i="48"/>
  <c r="F361" i="48"/>
  <c r="F359" i="48"/>
  <c r="F354" i="48"/>
  <c r="F352" i="48"/>
  <c r="F350" i="48"/>
  <c r="F348" i="48"/>
  <c r="F341" i="48"/>
  <c r="F339" i="48"/>
  <c r="F337" i="48"/>
  <c r="F335" i="48"/>
  <c r="F334" i="48"/>
  <c r="F331" i="48"/>
  <c r="F329" i="48"/>
  <c r="F322" i="48"/>
  <c r="F320" i="48"/>
  <c r="F318" i="48"/>
  <c r="F316" i="48"/>
  <c r="F314" i="48"/>
  <c r="F312" i="48"/>
  <c r="F310" i="48"/>
  <c r="F308" i="48"/>
  <c r="F306" i="48"/>
  <c r="F304" i="48"/>
  <c r="F302" i="48"/>
  <c r="F300" i="48"/>
  <c r="F298" i="48"/>
  <c r="F296" i="48"/>
  <c r="F294" i="48"/>
  <c r="F292" i="48"/>
  <c r="F287" i="48"/>
  <c r="F285" i="48"/>
  <c r="F283" i="48"/>
  <c r="F280" i="48"/>
  <c r="F278" i="48"/>
  <c r="F275" i="48"/>
  <c r="F273" i="48"/>
  <c r="F272" i="48"/>
  <c r="F271" i="48"/>
  <c r="F270" i="48"/>
  <c r="F269" i="48"/>
  <c r="F268" i="48"/>
  <c r="F267" i="48"/>
  <c r="F266" i="48"/>
  <c r="F265" i="48"/>
  <c r="F264" i="48"/>
  <c r="F263" i="48"/>
  <c r="F260" i="48"/>
  <c r="F258" i="48"/>
  <c r="F257" i="48"/>
  <c r="F256" i="48"/>
  <c r="F255" i="48"/>
  <c r="F249" i="48"/>
  <c r="F240" i="48"/>
  <c r="F224" i="48"/>
  <c r="F209" i="48"/>
  <c r="F198" i="48"/>
  <c r="F191" i="48"/>
  <c r="F181" i="48"/>
  <c r="F174" i="48"/>
  <c r="F161" i="48"/>
  <c r="F145" i="48"/>
  <c r="F141" i="48"/>
  <c r="F135" i="48"/>
  <c r="F133" i="48"/>
  <c r="F131" i="48"/>
  <c r="F129" i="48"/>
  <c r="F127" i="48"/>
  <c r="F125" i="48"/>
  <c r="F123" i="48"/>
  <c r="F121" i="48"/>
  <c r="F120" i="48"/>
  <c r="F117" i="48"/>
  <c r="F115" i="48"/>
  <c r="F113" i="48"/>
  <c r="F111" i="48"/>
  <c r="F109" i="48"/>
  <c r="F107" i="48"/>
  <c r="F105" i="48"/>
  <c r="F102" i="48"/>
  <c r="F100" i="48"/>
  <c r="F98" i="48"/>
  <c r="F97" i="48"/>
  <c r="F96" i="48"/>
  <c r="F90" i="48"/>
  <c r="F88" i="48"/>
  <c r="F86" i="48"/>
  <c r="F84" i="48"/>
  <c r="F82" i="48"/>
  <c r="F81" i="48"/>
  <c r="F80" i="48"/>
  <c r="F77" i="48"/>
  <c r="F74" i="48"/>
  <c r="F73" i="48"/>
  <c r="F70" i="48"/>
  <c r="F69" i="48"/>
  <c r="F68" i="48"/>
  <c r="F67" i="48"/>
  <c r="F66" i="48"/>
  <c r="F65" i="48"/>
  <c r="F62" i="48"/>
  <c r="F61" i="48"/>
  <c r="F60" i="48"/>
  <c r="F59" i="48"/>
  <c r="F58" i="48"/>
  <c r="F54" i="48"/>
  <c r="F53" i="48"/>
  <c r="F52" i="48"/>
  <c r="F51" i="48"/>
  <c r="F50" i="48"/>
  <c r="F49" i="48"/>
  <c r="F46" i="48"/>
  <c r="A46" i="48"/>
  <c r="A48" i="48" s="1"/>
  <c r="A57" i="48" s="1"/>
  <c r="A64" i="48" s="1"/>
  <c r="A72" i="48" s="1"/>
  <c r="A76" i="48" s="1"/>
  <c r="A79" i="48" s="1"/>
  <c r="A84" i="48" s="1"/>
  <c r="A86" i="48" s="1"/>
  <c r="A88" i="48" s="1"/>
  <c r="A90" i="48" s="1"/>
  <c r="A95" i="48" s="1"/>
  <c r="A100" i="48" s="1"/>
  <c r="A102" i="48" s="1"/>
  <c r="A105" i="48" s="1"/>
  <c r="A107" i="48" s="1"/>
  <c r="A109" i="48" s="1"/>
  <c r="A111" i="48" s="1"/>
  <c r="A113" i="48" s="1"/>
  <c r="A115" i="48" s="1"/>
  <c r="A117" i="48" s="1"/>
  <c r="A119" i="48" s="1"/>
  <c r="A123" i="48" s="1"/>
  <c r="A125" i="48" s="1"/>
  <c r="A127" i="48" s="1"/>
  <c r="A129" i="48" s="1"/>
  <c r="A131" i="48" s="1"/>
  <c r="A133" i="48" s="1"/>
  <c r="A135" i="48" s="1"/>
  <c r="A139" i="48" s="1"/>
  <c r="A143" i="48" s="1"/>
  <c r="A147" i="48" s="1"/>
  <c r="A163" i="48" s="1"/>
  <c r="A176" i="48" s="1"/>
  <c r="A183" i="48" s="1"/>
  <c r="A193" i="48" s="1"/>
  <c r="A200" i="48" s="1"/>
  <c r="A211" i="48" s="1"/>
  <c r="A226" i="48" s="1"/>
  <c r="A242" i="48" s="1"/>
  <c r="A254" i="48" s="1"/>
  <c r="A260" i="48" s="1"/>
  <c r="A262" i="48" s="1"/>
  <c r="A275" i="48" s="1"/>
  <c r="A278" i="48" s="1"/>
  <c r="A280" i="48" s="1"/>
  <c r="A283" i="48" s="1"/>
  <c r="A285" i="48" s="1"/>
  <c r="A287" i="48" s="1"/>
  <c r="A292" i="48" s="1"/>
  <c r="A294" i="48" s="1"/>
  <c r="A296" i="48" s="1"/>
  <c r="A298" i="48" s="1"/>
  <c r="A300" i="48" s="1"/>
  <c r="A302" i="48" s="1"/>
  <c r="A304" i="48" s="1"/>
  <c r="A306" i="48" s="1"/>
  <c r="A308" i="48" s="1"/>
  <c r="A310" i="48" s="1"/>
  <c r="A312" i="48" s="1"/>
  <c r="A314" i="48" s="1"/>
  <c r="A316" i="48" s="1"/>
  <c r="A318" i="48" s="1"/>
  <c r="A320" i="48" s="1"/>
  <c r="A322" i="48" s="1"/>
  <c r="A329" i="48" s="1"/>
  <c r="A331" i="48" s="1"/>
  <c r="A333" i="48" s="1"/>
  <c r="A337" i="48" s="1"/>
  <c r="A339" i="48" s="1"/>
  <c r="A341" i="48" s="1"/>
  <c r="A343" i="48" s="1"/>
  <c r="A350" i="48" s="1"/>
  <c r="A352" i="48" s="1"/>
  <c r="A354" i="48" s="1"/>
  <c r="A359" i="48" s="1"/>
  <c r="A361" i="48" s="1"/>
  <c r="A363" i="48" s="1"/>
  <c r="A365" i="48" s="1"/>
  <c r="A367" i="48" s="1"/>
  <c r="A369" i="48" s="1"/>
  <c r="A371" i="48" s="1"/>
  <c r="A373" i="48" s="1"/>
  <c r="A375" i="48" s="1"/>
  <c r="A377" i="48" s="1"/>
  <c r="A379" i="48" s="1"/>
  <c r="A381" i="48" s="1"/>
  <c r="A383" i="48" s="1"/>
  <c r="A385" i="48" s="1"/>
  <c r="A387" i="48" s="1"/>
  <c r="A392" i="48" s="1"/>
  <c r="A394" i="48" s="1"/>
  <c r="A396" i="48" s="1"/>
  <c r="A399" i="48" s="1"/>
  <c r="A401" i="48" s="1"/>
  <c r="A403" i="48" s="1"/>
  <c r="A405" i="48" s="1"/>
  <c r="A407" i="48" s="1"/>
  <c r="A409" i="48" s="1"/>
  <c r="A414" i="48" s="1"/>
  <c r="A419" i="48" s="1"/>
  <c r="A421" i="48" s="1"/>
  <c r="A423" i="48" s="1"/>
  <c r="A428" i="48" s="1"/>
  <c r="A430" i="48" s="1"/>
  <c r="A432" i="48" s="1"/>
  <c r="A434" i="48" s="1"/>
  <c r="A436" i="48" s="1"/>
  <c r="A439" i="48" s="1"/>
  <c r="A445" i="48" s="1"/>
  <c r="A447" i="48" s="1"/>
  <c r="A449" i="48" s="1"/>
  <c r="A451" i="48" s="1"/>
  <c r="A453" i="48" s="1"/>
  <c r="A455" i="48" s="1"/>
  <c r="A457" i="48" s="1"/>
  <c r="A459" i="48" s="1"/>
  <c r="A461" i="48" s="1"/>
  <c r="A463" i="48" s="1"/>
  <c r="A468" i="48" s="1"/>
  <c r="A470" i="48" s="1"/>
  <c r="A472" i="48" s="1"/>
  <c r="A474" i="48" s="1"/>
  <c r="A477" i="48" s="1"/>
  <c r="A479" i="48" s="1"/>
  <c r="A481" i="48" s="1"/>
  <c r="A483" i="48" s="1"/>
  <c r="A485" i="48" s="1"/>
  <c r="A487" i="48" s="1"/>
  <c r="A492" i="48" s="1"/>
  <c r="A494" i="48" s="1"/>
  <c r="A496" i="48" s="1"/>
  <c r="A498" i="48" s="1"/>
  <c r="A500" i="48" s="1"/>
  <c r="A502" i="48" s="1"/>
  <c r="A504" i="48" s="1"/>
  <c r="A506" i="48" s="1"/>
  <c r="A508" i="48" s="1"/>
  <c r="A510" i="48" s="1"/>
  <c r="A512" i="48" s="1"/>
  <c r="A514" i="48" s="1"/>
  <c r="A516" i="48" s="1"/>
  <c r="A518" i="48" s="1"/>
  <c r="A520" i="48" s="1"/>
  <c r="A522" i="48" s="1"/>
  <c r="A524" i="48" s="1"/>
  <c r="A527" i="48" s="1"/>
  <c r="A529" i="48" s="1"/>
  <c r="A531" i="48" s="1"/>
  <c r="A533" i="48" s="1"/>
  <c r="A535" i="48" s="1"/>
  <c r="A541" i="48" s="1"/>
  <c r="A543" i="48" s="1"/>
  <c r="A545" i="48" s="1"/>
  <c r="A547" i="48" s="1"/>
  <c r="A549" i="48" s="1"/>
  <c r="A551" i="48" s="1"/>
  <c r="A554" i="48" s="1"/>
  <c r="A556" i="48" s="1"/>
  <c r="A562" i="48" s="1"/>
  <c r="A564" i="48" s="1"/>
  <c r="F44" i="48"/>
  <c r="F43" i="48"/>
  <c r="F42" i="48"/>
  <c r="F40" i="48"/>
  <c r="F38" i="48"/>
  <c r="F37" i="48"/>
  <c r="F36" i="48"/>
  <c r="F35" i="48"/>
  <c r="F34" i="48"/>
  <c r="F33" i="48"/>
  <c r="F32" i="48"/>
  <c r="F31" i="48"/>
  <c r="F30" i="48"/>
  <c r="F29" i="48"/>
  <c r="F28" i="48"/>
  <c r="F27" i="48"/>
  <c r="F26" i="48"/>
  <c r="F25" i="48"/>
  <c r="F24" i="48"/>
  <c r="F23" i="48"/>
  <c r="F22" i="48"/>
  <c r="F21" i="48"/>
  <c r="F20" i="48"/>
  <c r="F19" i="48"/>
  <c r="F18" i="48"/>
  <c r="F17" i="48"/>
  <c r="F16" i="48"/>
  <c r="F15" i="48"/>
  <c r="F14" i="48"/>
  <c r="F13" i="48"/>
  <c r="F12" i="48"/>
  <c r="F11" i="48"/>
  <c r="F10" i="48"/>
  <c r="F170" i="47"/>
  <c r="F168" i="47"/>
  <c r="F166" i="47"/>
  <c r="F164" i="47"/>
  <c r="F163" i="47"/>
  <c r="F162" i="47"/>
  <c r="F161" i="47"/>
  <c r="F160" i="47"/>
  <c r="F159" i="47"/>
  <c r="F158" i="47"/>
  <c r="F157" i="47"/>
  <c r="F156" i="47"/>
  <c r="F155" i="47"/>
  <c r="F154" i="47"/>
  <c r="F153" i="47"/>
  <c r="F152" i="47"/>
  <c r="F151" i="47"/>
  <c r="F148" i="47"/>
  <c r="F147" i="47"/>
  <c r="F146" i="47"/>
  <c r="F145" i="47"/>
  <c r="F144" i="47"/>
  <c r="F143" i="47"/>
  <c r="F142" i="47"/>
  <c r="F141" i="47"/>
  <c r="F140" i="47"/>
  <c r="F137" i="47"/>
  <c r="F135" i="47"/>
  <c r="F134" i="47"/>
  <c r="F133" i="47"/>
  <c r="F130" i="47"/>
  <c r="F128" i="47"/>
  <c r="F126" i="47"/>
  <c r="F124" i="47"/>
  <c r="F122" i="47"/>
  <c r="F120" i="47"/>
  <c r="F118" i="47"/>
  <c r="F116" i="47"/>
  <c r="F114" i="47"/>
  <c r="F112" i="47"/>
  <c r="F110" i="47"/>
  <c r="F108" i="47"/>
  <c r="F106" i="47"/>
  <c r="F104" i="47"/>
  <c r="F102" i="47"/>
  <c r="F101" i="47"/>
  <c r="F100" i="47"/>
  <c r="F97" i="47"/>
  <c r="F96" i="47"/>
  <c r="F93" i="47"/>
  <c r="F92" i="47"/>
  <c r="F91" i="47"/>
  <c r="F88" i="47"/>
  <c r="F86" i="47"/>
  <c r="F84" i="47"/>
  <c r="F83" i="47"/>
  <c r="F82" i="47"/>
  <c r="F81" i="47"/>
  <c r="F80" i="47"/>
  <c r="F79" i="47"/>
  <c r="F78" i="47"/>
  <c r="F77" i="47"/>
  <c r="F76" i="47"/>
  <c r="F75" i="47"/>
  <c r="F74" i="47"/>
  <c r="F73" i="47"/>
  <c r="F72" i="47"/>
  <c r="F71" i="47"/>
  <c r="F70" i="47"/>
  <c r="F69" i="47"/>
  <c r="F68" i="47"/>
  <c r="F67" i="47"/>
  <c r="F66" i="47"/>
  <c r="F65" i="47"/>
  <c r="F64" i="47"/>
  <c r="F63" i="47"/>
  <c r="F62" i="47"/>
  <c r="F61" i="47"/>
  <c r="F59" i="47"/>
  <c r="F56" i="47"/>
  <c r="F54" i="47"/>
  <c r="F52" i="47"/>
  <c r="F50" i="47"/>
  <c r="F48" i="47"/>
  <c r="F31" i="47"/>
  <c r="F29" i="47"/>
  <c r="F27" i="47"/>
  <c r="F24" i="47"/>
  <c r="F21" i="47"/>
  <c r="F19" i="47"/>
  <c r="F17" i="47"/>
  <c r="F15" i="47"/>
  <c r="F13" i="47"/>
  <c r="F11" i="47"/>
  <c r="F9" i="47"/>
  <c r="A9" i="47"/>
  <c r="A11" i="47" s="1"/>
  <c r="A13" i="47" s="1"/>
  <c r="A15" i="47" s="1"/>
  <c r="A17" i="47" s="1"/>
  <c r="A19" i="47" s="1"/>
  <c r="A21" i="47" s="1"/>
  <c r="A23" i="47" s="1"/>
  <c r="A27" i="47" s="1"/>
  <c r="A29" i="47" s="1"/>
  <c r="A31" i="47" s="1"/>
  <c r="A33" i="47" s="1"/>
  <c r="A50" i="47" s="1"/>
  <c r="A52" i="47" s="1"/>
  <c r="A54" i="47" s="1"/>
  <c r="A56" i="47" s="1"/>
  <c r="A59" i="47" s="1"/>
  <c r="A86" i="47" s="1"/>
  <c r="A88" i="47" s="1"/>
  <c r="A90" i="47" s="1"/>
  <c r="A95" i="47" s="1"/>
  <c r="A99" i="47" s="1"/>
  <c r="A104" i="47" s="1"/>
  <c r="A106" i="47" s="1"/>
  <c r="A108" i="47" s="1"/>
  <c r="A110" i="47" s="1"/>
  <c r="A112" i="47" s="1"/>
  <c r="A114" i="47" s="1"/>
  <c r="A116" i="47" s="1"/>
  <c r="A118" i="47" s="1"/>
  <c r="A120" i="47" s="1"/>
  <c r="A122" i="47" s="1"/>
  <c r="A124" i="47" s="1"/>
  <c r="A126" i="47" s="1"/>
  <c r="A128" i="47" s="1"/>
  <c r="A130" i="47" s="1"/>
  <c r="A132" i="47" s="1"/>
  <c r="A137" i="47" s="1"/>
  <c r="A139" i="47" s="1"/>
  <c r="A150" i="47" s="1"/>
  <c r="A166" i="47" s="1"/>
  <c r="A168" i="47" s="1"/>
  <c r="A170" i="47" s="1"/>
  <c r="F7" i="47"/>
  <c r="F52" i="49" l="1"/>
  <c r="D15" i="46" s="1"/>
  <c r="F64" i="50"/>
  <c r="D17" i="46" s="1"/>
  <c r="F173" i="47"/>
  <c r="D11" i="46" s="1"/>
  <c r="A567" i="48"/>
  <c r="A570" i="48"/>
  <c r="A573" i="48" s="1"/>
  <c r="A576" i="48" s="1"/>
  <c r="F516" i="48"/>
  <c r="F580" i="48"/>
  <c r="D13" i="46" s="1"/>
  <c r="D23" i="46" l="1"/>
  <c r="F32" i="27" s="1"/>
  <c r="F273" i="45"/>
  <c r="F270" i="45"/>
  <c r="F267" i="45"/>
  <c r="F264" i="45"/>
  <c r="F261" i="45"/>
  <c r="F258" i="45"/>
  <c r="F255" i="45"/>
  <c r="F252" i="45"/>
  <c r="F249" i="45"/>
  <c r="F246" i="45"/>
  <c r="F243" i="45"/>
  <c r="F240" i="45"/>
  <c r="F233" i="45"/>
  <c r="F230" i="45"/>
  <c r="F225" i="45"/>
  <c r="F224" i="45"/>
  <c r="F223" i="45"/>
  <c r="F220" i="45"/>
  <c r="F217" i="45"/>
  <c r="F213" i="45"/>
  <c r="F208" i="45"/>
  <c r="F203" i="45"/>
  <c r="F202" i="45"/>
  <c r="F201" i="45"/>
  <c r="F198" i="45"/>
  <c r="F197" i="45"/>
  <c r="F196" i="45"/>
  <c r="F193" i="45"/>
  <c r="F190" i="45"/>
  <c r="F187" i="45"/>
  <c r="F184" i="45"/>
  <c r="F181" i="45"/>
  <c r="F178" i="45"/>
  <c r="F177" i="45"/>
  <c r="F176" i="45"/>
  <c r="F173" i="45"/>
  <c r="F172" i="45"/>
  <c r="F171" i="45"/>
  <c r="F168" i="45"/>
  <c r="F167" i="45"/>
  <c r="F166" i="45"/>
  <c r="F163" i="45"/>
  <c r="F155" i="45"/>
  <c r="F148" i="45"/>
  <c r="F139" i="45"/>
  <c r="F130" i="45"/>
  <c r="F121" i="45"/>
  <c r="F114" i="45"/>
  <c r="F107" i="45"/>
  <c r="F100" i="45"/>
  <c r="F93" i="45"/>
  <c r="F84" i="45"/>
  <c r="F81" i="45"/>
  <c r="F78" i="45"/>
  <c r="F75" i="45"/>
  <c r="F72" i="45"/>
  <c r="F69" i="45"/>
  <c r="F62" i="45"/>
  <c r="F59" i="45"/>
  <c r="F56" i="45"/>
  <c r="F49" i="45"/>
  <c r="F30" i="45"/>
  <c r="F27" i="45"/>
  <c r="F24" i="45"/>
  <c r="F18" i="45"/>
  <c r="A17" i="45"/>
  <c r="F276" i="45" l="1"/>
  <c r="A20" i="45"/>
  <c r="F3028" i="2"/>
  <c r="C72" i="40"/>
  <c r="G71" i="40"/>
  <c r="G72" i="40" s="1"/>
  <c r="B71" i="40"/>
  <c r="C67" i="40"/>
  <c r="G66" i="40"/>
  <c r="G65" i="40"/>
  <c r="G64" i="40"/>
  <c r="G63" i="40"/>
  <c r="G62" i="40"/>
  <c r="G61" i="40"/>
  <c r="B61" i="40"/>
  <c r="C55" i="40"/>
  <c r="G54" i="40"/>
  <c r="G53" i="40"/>
  <c r="G52" i="40"/>
  <c r="G51" i="40"/>
  <c r="G50" i="40"/>
  <c r="G49" i="40"/>
  <c r="G48" i="40"/>
  <c r="G47" i="40"/>
  <c r="C42" i="40"/>
  <c r="G41" i="40"/>
  <c r="G40" i="40"/>
  <c r="G39" i="40"/>
  <c r="G38" i="40"/>
  <c r="E37" i="40"/>
  <c r="G37" i="40" s="1"/>
  <c r="G36" i="40"/>
  <c r="G35" i="40"/>
  <c r="C30" i="40"/>
  <c r="G28" i="40"/>
  <c r="G27" i="40"/>
  <c r="G26" i="40"/>
  <c r="G30" i="40" s="1"/>
  <c r="C16" i="40"/>
  <c r="C14" i="40"/>
  <c r="C12" i="40"/>
  <c r="C10" i="40"/>
  <c r="C8" i="40"/>
  <c r="F48" i="34" l="1"/>
  <c r="G42" i="40"/>
  <c r="G10" i="40" s="1"/>
  <c r="G67" i="40"/>
  <c r="G55" i="40"/>
  <c r="G12" i="40" s="1"/>
  <c r="A23" i="45"/>
  <c r="A26" i="45" s="1"/>
  <c r="G16" i="40"/>
  <c r="G14" i="40"/>
  <c r="G8" i="40"/>
  <c r="G18" i="40" l="1"/>
  <c r="F28" i="27" s="1"/>
  <c r="A29" i="45"/>
  <c r="A34" i="45" l="1"/>
  <c r="F1382" i="2"/>
  <c r="F1381" i="2"/>
  <c r="F1380" i="2"/>
  <c r="F1379" i="2"/>
  <c r="A51" i="45" l="1"/>
  <c r="A58" i="45"/>
  <c r="F84" i="2"/>
  <c r="F942" i="33"/>
  <c r="F938" i="33"/>
  <c r="F935" i="33"/>
  <c r="F932" i="33"/>
  <c r="F929" i="33"/>
  <c r="F926" i="33"/>
  <c r="F924" i="33"/>
  <c r="F917" i="33"/>
  <c r="F914" i="33"/>
  <c r="F911" i="33"/>
  <c r="F908" i="33"/>
  <c r="F905" i="33"/>
  <c r="F902" i="33"/>
  <c r="F897" i="33"/>
  <c r="F893" i="33"/>
  <c r="F892" i="33"/>
  <c r="F882" i="33"/>
  <c r="F879" i="33"/>
  <c r="F878" i="33"/>
  <c r="F875" i="33"/>
  <c r="F874" i="33"/>
  <c r="F867" i="33"/>
  <c r="F862" i="33"/>
  <c r="F859" i="33"/>
  <c r="F852" i="33"/>
  <c r="F849" i="33"/>
  <c r="F846" i="33"/>
  <c r="F838" i="33"/>
  <c r="F837" i="33"/>
  <c r="F834" i="33"/>
  <c r="F833" i="33"/>
  <c r="F832" i="33"/>
  <c r="F828" i="33"/>
  <c r="F827" i="33"/>
  <c r="F822" i="33"/>
  <c r="F821" i="33"/>
  <c r="F820" i="33"/>
  <c r="F819" i="33"/>
  <c r="F814" i="33"/>
  <c r="F809" i="33"/>
  <c r="F808" i="33"/>
  <c r="F807" i="33"/>
  <c r="F806" i="33"/>
  <c r="F795" i="33"/>
  <c r="F787" i="33"/>
  <c r="F779" i="33"/>
  <c r="F771" i="33"/>
  <c r="F763" i="33"/>
  <c r="F755" i="33"/>
  <c r="F749" i="33"/>
  <c r="F746" i="33"/>
  <c r="F738" i="33"/>
  <c r="F734" i="33"/>
  <c r="F730" i="33"/>
  <c r="F721" i="33"/>
  <c r="F719" i="33"/>
  <c r="F426" i="33"/>
  <c r="F423" i="33"/>
  <c r="F420" i="33"/>
  <c r="F417" i="33"/>
  <c r="F409" i="33"/>
  <c r="F405" i="33"/>
  <c r="F401" i="33"/>
  <c r="F377" i="33"/>
  <c r="F375" i="33"/>
  <c r="F63" i="33"/>
  <c r="F61" i="33"/>
  <c r="F59" i="33"/>
  <c r="F57" i="33"/>
  <c r="F55" i="33"/>
  <c r="F52" i="33"/>
  <c r="F51" i="33"/>
  <c r="F44" i="33"/>
  <c r="F38" i="33"/>
  <c r="F32" i="33"/>
  <c r="F26" i="33"/>
  <c r="F20" i="33"/>
  <c r="F18" i="33"/>
  <c r="F16" i="33"/>
  <c r="F14" i="33"/>
  <c r="F12" i="33"/>
  <c r="A12" i="33"/>
  <c r="F945" i="33" l="1"/>
  <c r="A61" i="45"/>
  <c r="A68" i="45"/>
  <c r="A14" i="33"/>
  <c r="F46" i="34" l="1"/>
  <c r="A71" i="45"/>
  <c r="A16" i="33"/>
  <c r="A74" i="45" l="1"/>
  <c r="A77" i="45" s="1"/>
  <c r="A80" i="45" s="1"/>
  <c r="A83" i="45" s="1"/>
  <c r="A88" i="45" s="1"/>
  <c r="A95" i="45" s="1"/>
  <c r="A102" i="45" s="1"/>
  <c r="A109" i="45" s="1"/>
  <c r="A116" i="45" s="1"/>
  <c r="A123" i="45" s="1"/>
  <c r="A132" i="45" s="1"/>
  <c r="A141" i="45" s="1"/>
  <c r="A18" i="33"/>
  <c r="A157" i="45" l="1"/>
  <c r="A150" i="45"/>
  <c r="A20" i="33"/>
  <c r="A26" i="33" s="1"/>
  <c r="A32" i="33" l="1"/>
  <c r="A165" i="45"/>
  <c r="A170" i="45" s="1"/>
  <c r="A175" i="45" s="1"/>
  <c r="A180" i="45" s="1"/>
  <c r="A183" i="45" s="1"/>
  <c r="A186" i="45" s="1"/>
  <c r="A189" i="45" s="1"/>
  <c r="A192" i="45" s="1"/>
  <c r="A38" i="33"/>
  <c r="A205" i="45" l="1"/>
  <c r="A195" i="45"/>
  <c r="A200" i="45" s="1"/>
  <c r="A210" i="45" s="1"/>
  <c r="A216" i="45" s="1"/>
  <c r="A219" i="45" s="1"/>
  <c r="A222" i="45" s="1"/>
  <c r="A44" i="33"/>
  <c r="A237" i="45" l="1"/>
  <c r="A229" i="45"/>
  <c r="A232" i="45" s="1"/>
  <c r="A50" i="33"/>
  <c r="A54" i="33" s="1"/>
  <c r="A242" i="45" l="1"/>
  <c r="A245" i="45" s="1"/>
  <c r="A248" i="45" s="1"/>
  <c r="A251" i="45" s="1"/>
  <c r="A57" i="33"/>
  <c r="A59" i="33" s="1"/>
  <c r="A61" i="33" s="1"/>
  <c r="A63" i="33" s="1"/>
  <c r="A67" i="33" s="1"/>
  <c r="A377" i="33" s="1"/>
  <c r="A379" i="33" s="1"/>
  <c r="A403" i="33" s="1"/>
  <c r="A407" i="33" s="1"/>
  <c r="A411" i="33" s="1"/>
  <c r="A419" i="33" s="1"/>
  <c r="A422" i="33" s="1"/>
  <c r="A425" i="33" s="1"/>
  <c r="A430" i="33" s="1"/>
  <c r="A721" i="33" s="1"/>
  <c r="A723" i="33" s="1"/>
  <c r="A732" i="33" s="1"/>
  <c r="A736" i="33" s="1"/>
  <c r="A740" i="33" s="1"/>
  <c r="A748" i="33" s="1"/>
  <c r="A751" i="33" s="1"/>
  <c r="A759" i="33" s="1"/>
  <c r="A803" i="33" s="1"/>
  <c r="A811" i="33" s="1"/>
  <c r="A816" i="33" s="1"/>
  <c r="A824" i="33" s="1"/>
  <c r="A830" i="33" s="1"/>
  <c r="A836" i="33" s="1"/>
  <c r="A840" i="33" s="1"/>
  <c r="A848" i="33" s="1"/>
  <c r="A851" i="33" s="1"/>
  <c r="A854" i="33" s="1"/>
  <c r="A861" i="33" s="1"/>
  <c r="A864" i="33" s="1"/>
  <c r="A869" i="33" s="1"/>
  <c r="A877" i="33" s="1"/>
  <c r="A881" i="33" s="1"/>
  <c r="A884" i="33" s="1"/>
  <c r="A895" i="33" s="1"/>
  <c r="A901" i="33" s="1"/>
  <c r="A904" i="33" s="1"/>
  <c r="A907" i="33" s="1"/>
  <c r="A910" i="33" s="1"/>
  <c r="A913" i="33" s="1"/>
  <c r="A916" i="33" s="1"/>
  <c r="A919" i="33" s="1"/>
  <c r="A926" i="33" s="1"/>
  <c r="A928" i="33" s="1"/>
  <c r="A931" i="33" s="1"/>
  <c r="A934" i="33" s="1"/>
  <c r="A937" i="33" s="1"/>
  <c r="A941" i="33" s="1"/>
  <c r="A254" i="45" l="1"/>
  <c r="A257" i="45"/>
  <c r="A260" i="45" s="1"/>
  <c r="A263" i="45" s="1"/>
  <c r="A266" i="45" s="1"/>
  <c r="A269" i="45" s="1"/>
  <c r="A272" i="45" s="1"/>
  <c r="F315" i="32"/>
  <c r="F312" i="32"/>
  <c r="F309" i="32"/>
  <c r="F306" i="32"/>
  <c r="F303" i="32"/>
  <c r="F300" i="32"/>
  <c r="F297" i="32"/>
  <c r="F292" i="32"/>
  <c r="F286" i="32"/>
  <c r="F285" i="32"/>
  <c r="F284" i="32"/>
  <c r="F281" i="32"/>
  <c r="F277" i="32"/>
  <c r="F271" i="32"/>
  <c r="F268" i="32"/>
  <c r="F265" i="32"/>
  <c r="F262" i="32"/>
  <c r="F257" i="32"/>
  <c r="F256" i="32"/>
  <c r="F253" i="32"/>
  <c r="F252" i="32"/>
  <c r="F251" i="32"/>
  <c r="F250" i="32"/>
  <c r="F247" i="32"/>
  <c r="F246" i="32"/>
  <c r="F245" i="32"/>
  <c r="F240" i="32"/>
  <c r="F239" i="32"/>
  <c r="F238" i="32"/>
  <c r="F237" i="32"/>
  <c r="F232" i="32"/>
  <c r="F231" i="32"/>
  <c r="F230" i="32"/>
  <c r="F229" i="32"/>
  <c r="F223" i="32"/>
  <c r="F222" i="32"/>
  <c r="F221" i="32"/>
  <c r="F217" i="32"/>
  <c r="F213" i="32"/>
  <c r="F212" i="32"/>
  <c r="F211" i="32"/>
  <c r="F207" i="32"/>
  <c r="F204" i="32"/>
  <c r="F201" i="32"/>
  <c r="F195" i="32"/>
  <c r="F188" i="32"/>
  <c r="F185" i="32"/>
  <c r="F178" i="32"/>
  <c r="F173" i="32"/>
  <c r="F167" i="32"/>
  <c r="F160" i="32"/>
  <c r="F157" i="32"/>
  <c r="F154" i="32"/>
  <c r="F151" i="32"/>
  <c r="F150" i="32"/>
  <c r="F147" i="32"/>
  <c r="F139" i="32"/>
  <c r="F135" i="32"/>
  <c r="F131" i="32"/>
  <c r="F124" i="32"/>
  <c r="F120" i="32"/>
  <c r="F117" i="32"/>
  <c r="F110" i="32"/>
  <c r="F103" i="32"/>
  <c r="F96" i="32"/>
  <c r="F92" i="32"/>
  <c r="F75" i="32"/>
  <c r="F71" i="32"/>
  <c r="F68" i="32"/>
  <c r="F60" i="32"/>
  <c r="F52" i="32"/>
  <c r="F47" i="32"/>
  <c r="F40" i="32"/>
  <c r="F37" i="32"/>
  <c r="F34" i="32"/>
  <c r="F31" i="32"/>
  <c r="F26" i="32"/>
  <c r="F23" i="32"/>
  <c r="F19" i="32"/>
  <c r="F18" i="32"/>
  <c r="F17" i="32"/>
  <c r="F16" i="32"/>
  <c r="F15" i="32"/>
  <c r="F11" i="32"/>
  <c r="A10" i="32"/>
  <c r="A13" i="32" l="1"/>
  <c r="A21" i="32"/>
  <c r="F318" i="32" l="1"/>
  <c r="F47" i="34" s="1"/>
  <c r="A25" i="32"/>
  <c r="A28" i="32" l="1"/>
  <c r="A30" i="32"/>
  <c r="A33" i="32"/>
  <c r="A36" i="32" l="1"/>
  <c r="A39" i="32" l="1"/>
  <c r="A44" i="32" l="1"/>
  <c r="A49" i="32" s="1"/>
  <c r="A54" i="32" l="1"/>
  <c r="A62" i="32"/>
  <c r="A70" i="32"/>
  <c r="A73" i="32"/>
  <c r="A77" i="32" s="1"/>
  <c r="A94" i="32" l="1"/>
  <c r="A98" i="32" s="1"/>
  <c r="A105" i="32" l="1"/>
  <c r="A112" i="32"/>
  <c r="A119" i="32" s="1"/>
  <c r="A122" i="32" l="1"/>
  <c r="F249" i="30"/>
  <c r="F247" i="30"/>
  <c r="F244" i="30"/>
  <c r="F241" i="30"/>
  <c r="F238" i="30"/>
  <c r="F235" i="30"/>
  <c r="F232" i="30"/>
  <c r="F229" i="30"/>
  <c r="F226" i="30"/>
  <c r="F223" i="30"/>
  <c r="F219" i="30"/>
  <c r="F215" i="30"/>
  <c r="F211" i="30"/>
  <c r="F208" i="30"/>
  <c r="F202" i="30"/>
  <c r="F196" i="30"/>
  <c r="F192" i="30"/>
  <c r="F189" i="30"/>
  <c r="F186" i="30"/>
  <c r="F182" i="30"/>
  <c r="F181" i="30"/>
  <c r="F178" i="30"/>
  <c r="F177" i="30"/>
  <c r="F176" i="30"/>
  <c r="F173" i="30"/>
  <c r="F165" i="30"/>
  <c r="F157" i="30"/>
  <c r="F148" i="30"/>
  <c r="F137" i="30"/>
  <c r="F136" i="30"/>
  <c r="F135" i="30"/>
  <c r="F132" i="30"/>
  <c r="F127" i="30"/>
  <c r="F126" i="30"/>
  <c r="F125" i="30"/>
  <c r="F124" i="30"/>
  <c r="F123" i="30"/>
  <c r="F122" i="30"/>
  <c r="F121" i="30"/>
  <c r="F120" i="30"/>
  <c r="F115" i="30"/>
  <c r="F114" i="30"/>
  <c r="F113" i="30"/>
  <c r="F112" i="30"/>
  <c r="F111" i="30"/>
  <c r="F105" i="30"/>
  <c r="F104" i="30"/>
  <c r="F103" i="30"/>
  <c r="F99" i="30"/>
  <c r="F98" i="30"/>
  <c r="F97" i="30"/>
  <c r="F94" i="30"/>
  <c r="F93" i="30"/>
  <c r="F88" i="30"/>
  <c r="F85" i="30"/>
  <c r="F82" i="30"/>
  <c r="F79" i="30"/>
  <c r="F76" i="30"/>
  <c r="F73" i="30"/>
  <c r="F70" i="30"/>
  <c r="F67" i="30"/>
  <c r="F66" i="30"/>
  <c r="F61" i="30"/>
  <c r="F60" i="30"/>
  <c r="F59" i="30"/>
  <c r="F58" i="30"/>
  <c r="F57" i="30"/>
  <c r="F56" i="30"/>
  <c r="F55" i="30"/>
  <c r="F54" i="30"/>
  <c r="F53" i="30"/>
  <c r="F52" i="30"/>
  <c r="F51" i="30"/>
  <c r="F50" i="30"/>
  <c r="F49" i="30"/>
  <c r="F48" i="30"/>
  <c r="F47" i="30"/>
  <c r="F46" i="30"/>
  <c r="F45" i="30"/>
  <c r="F44" i="30"/>
  <c r="F43" i="30"/>
  <c r="F42" i="30"/>
  <c r="F41" i="30"/>
  <c r="F40" i="30"/>
  <c r="F33" i="30"/>
  <c r="F30" i="30"/>
  <c r="F27" i="30"/>
  <c r="F24" i="30"/>
  <c r="F21" i="30"/>
  <c r="F18" i="30"/>
  <c r="F16" i="30"/>
  <c r="F15" i="30"/>
  <c r="F12" i="30"/>
  <c r="F11" i="30"/>
  <c r="A10" i="30"/>
  <c r="A126" i="32" l="1"/>
  <c r="A133" i="32" s="1"/>
  <c r="A137" i="32" s="1"/>
  <c r="A141" i="32" s="1"/>
  <c r="A149" i="32" s="1"/>
  <c r="A153" i="32" s="1"/>
  <c r="A156" i="32" s="1"/>
  <c r="A159" i="32" s="1"/>
  <c r="A162" i="32" s="1"/>
  <c r="A169" i="32" s="1"/>
  <c r="A175" i="32" s="1"/>
  <c r="A180" i="32" s="1"/>
  <c r="A14" i="30"/>
  <c r="F253" i="30"/>
  <c r="A187" i="32" l="1"/>
  <c r="A190" i="32" s="1"/>
  <c r="A197" i="32" s="1"/>
  <c r="A203" i="32" s="1"/>
  <c r="A206" i="32" s="1"/>
  <c r="A209" i="32" s="1"/>
  <c r="A215" i="32" s="1"/>
  <c r="A219" i="32" s="1"/>
  <c r="A225" i="32" s="1"/>
  <c r="A234" i="32" s="1"/>
  <c r="A242" i="32" s="1"/>
  <c r="A249" i="32" s="1"/>
  <c r="A255" i="32" s="1"/>
  <c r="A259" i="32" s="1"/>
  <c r="A264" i="32" s="1"/>
  <c r="A267" i="32" s="1"/>
  <c r="A270" i="32" s="1"/>
  <c r="A273" i="32" s="1"/>
  <c r="A279" i="32" s="1"/>
  <c r="A283" i="32" s="1"/>
  <c r="A288" i="32" s="1"/>
  <c r="A296" i="32" s="1"/>
  <c r="A299" i="32" s="1"/>
  <c r="F44" i="34"/>
  <c r="A18" i="30"/>
  <c r="A302" i="32" l="1"/>
  <c r="A305" i="32" s="1"/>
  <c r="A308" i="32" s="1"/>
  <c r="A311" i="32" s="1"/>
  <c r="A314" i="32" s="1"/>
  <c r="A20" i="30"/>
  <c r="A23" i="30" s="1"/>
  <c r="A26" i="30" l="1"/>
  <c r="A29" i="30" l="1"/>
  <c r="A32" i="30" s="1"/>
  <c r="A37" i="30" l="1"/>
  <c r="A63" i="30" l="1"/>
  <c r="A69" i="30" l="1"/>
  <c r="A72" i="30" s="1"/>
  <c r="A75" i="30" s="1"/>
  <c r="A78" i="30" s="1"/>
  <c r="A81" i="30" s="1"/>
  <c r="A84" i="30" s="1"/>
  <c r="A87" i="30" s="1"/>
  <c r="A90" i="30" s="1"/>
  <c r="A96" i="30" s="1"/>
  <c r="A101" i="30" s="1"/>
  <c r="A107" i="30" s="1"/>
  <c r="A117" i="30" s="1"/>
  <c r="A129" i="30" s="1"/>
  <c r="A134" i="30" s="1"/>
  <c r="A141" i="30" s="1"/>
  <c r="A150" i="30" s="1"/>
  <c r="A159" i="30" s="1"/>
  <c r="A167" i="30" s="1"/>
  <c r="A175" i="30" s="1"/>
  <c r="A180" i="30" s="1"/>
  <c r="A184" i="30" s="1"/>
  <c r="A188" i="30" s="1"/>
  <c r="A191" i="30" s="1"/>
  <c r="A194" i="30" s="1"/>
  <c r="A200" i="30" s="1"/>
  <c r="A204" i="30" s="1"/>
  <c r="A210" i="30" s="1"/>
  <c r="A213" i="30" l="1"/>
  <c r="A221" i="30" l="1"/>
  <c r="A217" i="30"/>
  <c r="A218" i="30" s="1"/>
  <c r="A225" i="30" l="1"/>
  <c r="A228" i="30" s="1"/>
  <c r="A231" i="30" s="1"/>
  <c r="A234" i="30" s="1"/>
  <c r="A237" i="30" s="1"/>
  <c r="A240" i="30" s="1"/>
  <c r="A243" i="30" s="1"/>
  <c r="A246" i="30" s="1"/>
  <c r="A249" i="30" s="1"/>
  <c r="A251" i="30" l="1"/>
  <c r="F411" i="29"/>
  <c r="F408" i="29"/>
  <c r="F405" i="29"/>
  <c r="F402" i="29"/>
  <c r="F394" i="29"/>
  <c r="F391" i="29"/>
  <c r="F389" i="29"/>
  <c r="F386" i="29"/>
  <c r="F383" i="29"/>
  <c r="F380" i="29"/>
  <c r="F374" i="29"/>
  <c r="F369" i="29"/>
  <c r="F350" i="29"/>
  <c r="F343" i="29"/>
  <c r="F336" i="29"/>
  <c r="F335" i="29"/>
  <c r="F334" i="29"/>
  <c r="F333" i="29"/>
  <c r="F332" i="29"/>
  <c r="F331" i="29"/>
  <c r="F330" i="29"/>
  <c r="F327" i="29"/>
  <c r="F326" i="29"/>
  <c r="F323" i="29"/>
  <c r="F322" i="29"/>
  <c r="F321" i="29"/>
  <c r="F320" i="29"/>
  <c r="F319" i="29"/>
  <c r="F315" i="29"/>
  <c r="F296" i="29"/>
  <c r="F288" i="29"/>
  <c r="F270" i="29"/>
  <c r="F264" i="29"/>
  <c r="F250" i="29"/>
  <c r="F231" i="29"/>
  <c r="F212" i="29"/>
  <c r="F189" i="29"/>
  <c r="F171" i="29"/>
  <c r="F153" i="29"/>
  <c r="F135" i="29"/>
  <c r="F117" i="29"/>
  <c r="F100" i="29"/>
  <c r="F83" i="29"/>
  <c r="F61" i="29"/>
  <c r="F36" i="29"/>
  <c r="F34" i="29"/>
  <c r="F32" i="29"/>
  <c r="F30" i="29"/>
  <c r="F28" i="29"/>
  <c r="F26" i="29"/>
  <c r="F24" i="29"/>
  <c r="F22" i="29"/>
  <c r="F16" i="29"/>
  <c r="A10" i="29"/>
  <c r="F414" i="29" l="1"/>
  <c r="F45" i="34" s="1"/>
  <c r="F50" i="34" s="1"/>
  <c r="A18" i="29"/>
  <c r="F30" i="27" l="1"/>
  <c r="A24" i="29"/>
  <c r="A26" i="29" l="1"/>
  <c r="A28" i="29" l="1"/>
  <c r="A30" i="29" l="1"/>
  <c r="A32" i="29" s="1"/>
  <c r="A34" i="29" l="1"/>
  <c r="A36" i="29" l="1"/>
  <c r="A41" i="29" l="1"/>
  <c r="A63" i="29" s="1"/>
  <c r="A85" i="29" s="1"/>
  <c r="A102" i="29" s="1"/>
  <c r="A119" i="29" s="1"/>
  <c r="A137" i="29" s="1"/>
  <c r="A155" i="29" s="1"/>
  <c r="A173" i="29" s="1"/>
  <c r="A191" i="29" s="1"/>
  <c r="A214" i="29" s="1"/>
  <c r="A233" i="29" s="1"/>
  <c r="A252" i="29" s="1"/>
  <c r="A266" i="29" s="1"/>
  <c r="A272" i="29" s="1"/>
  <c r="A290" i="29" s="1"/>
  <c r="A298" i="29" s="1"/>
  <c r="A317" i="29" s="1"/>
  <c r="A325" i="29" s="1"/>
  <c r="A329" i="29" s="1"/>
  <c r="A338" i="29" s="1"/>
  <c r="A345" i="29" s="1"/>
  <c r="A352" i="29" s="1"/>
  <c r="A371" i="29" s="1"/>
  <c r="A376" i="29" s="1"/>
  <c r="A382" i="29" s="1"/>
  <c r="A385" i="29" s="1"/>
  <c r="A388" i="29" s="1"/>
  <c r="A391" i="29" s="1"/>
  <c r="A393" i="29" s="1"/>
  <c r="A398" i="29" s="1"/>
  <c r="A404" i="29" s="1"/>
  <c r="A407" i="29" s="1"/>
  <c r="A410" i="29" s="1"/>
  <c r="F174" i="28" l="1"/>
  <c r="F169" i="28"/>
  <c r="F138" i="28"/>
  <c r="F136" i="28"/>
  <c r="F135" i="28"/>
  <c r="F134" i="28"/>
  <c r="F133" i="28"/>
  <c r="F131" i="28"/>
  <c r="F129" i="28"/>
  <c r="D123" i="28"/>
  <c r="F123" i="28" s="1"/>
  <c r="F94" i="28"/>
  <c r="F82" i="28"/>
  <c r="F68" i="28"/>
  <c r="F65" i="28"/>
  <c r="F58" i="28"/>
  <c r="F53" i="28"/>
  <c r="F48" i="28"/>
  <c r="F46" i="28"/>
  <c r="F40" i="28"/>
  <c r="F35" i="28"/>
  <c r="F30" i="28"/>
  <c r="F22" i="28"/>
  <c r="F15" i="28"/>
  <c r="F178" i="28" l="1"/>
  <c r="F22" i="27" s="1"/>
  <c r="F2888" i="2" l="1"/>
  <c r="F2878" i="2"/>
  <c r="F2658" i="2"/>
  <c r="F2656" i="2"/>
  <c r="F3144" i="2"/>
  <c r="E202" i="25"/>
  <c r="E198" i="25"/>
  <c r="E193" i="25"/>
  <c r="E188" i="25"/>
  <c r="E183" i="25"/>
  <c r="E179" i="25"/>
  <c r="E172" i="25"/>
  <c r="E165" i="25"/>
  <c r="E159" i="25"/>
  <c r="E153" i="25"/>
  <c r="E146" i="25"/>
  <c r="E140" i="25"/>
  <c r="E131" i="25"/>
  <c r="E122" i="25"/>
  <c r="E114" i="25"/>
  <c r="E106" i="25"/>
  <c r="E99" i="25"/>
  <c r="E92" i="25"/>
  <c r="E85" i="25"/>
  <c r="E78" i="25"/>
  <c r="E73" i="25"/>
  <c r="E68" i="25"/>
  <c r="E62" i="25"/>
  <c r="E56" i="25"/>
  <c r="E51" i="25"/>
  <c r="E46" i="25"/>
  <c r="E38" i="25"/>
  <c r="E32" i="25"/>
  <c r="E26" i="25"/>
  <c r="E22" i="25"/>
  <c r="E14" i="25"/>
  <c r="E8" i="25"/>
  <c r="F468" i="2"/>
  <c r="F942" i="2"/>
  <c r="F936" i="2"/>
  <c r="F1370" i="2"/>
  <c r="F3010" i="2"/>
  <c r="F3008" i="2"/>
  <c r="F1617" i="2"/>
  <c r="F2799" i="2"/>
  <c r="F2652" i="2"/>
  <c r="F1384" i="2"/>
  <c r="F1108" i="2"/>
  <c r="F945" i="2"/>
  <c r="F912" i="2"/>
  <c r="F604" i="2"/>
  <c r="F575" i="2"/>
  <c r="F573" i="2"/>
  <c r="F571" i="2"/>
  <c r="F1256" i="2"/>
  <c r="F1240" i="2"/>
  <c r="F1223" i="2"/>
  <c r="F1177" i="2"/>
  <c r="F1172" i="2"/>
  <c r="F26" i="27" l="1"/>
  <c r="F1158" i="2"/>
  <c r="F1362" i="2"/>
  <c r="F3110" i="2"/>
  <c r="F3095" i="2"/>
  <c r="F3074" i="2"/>
  <c r="F899" i="2"/>
  <c r="F897" i="2"/>
  <c r="F2946" i="2"/>
  <c r="F1538" i="2"/>
  <c r="F1204" i="2"/>
  <c r="F1212" i="2"/>
  <c r="F1239" i="2"/>
  <c r="F2648" i="2"/>
  <c r="F2645" i="2"/>
  <c r="F2644" i="2"/>
  <c r="F2643" i="2"/>
  <c r="F2642" i="2"/>
  <c r="F2641" i="2"/>
  <c r="F2942" i="2"/>
  <c r="F1366" i="2"/>
  <c r="F718" i="2"/>
  <c r="F2758" i="2"/>
  <c r="F2761" i="2"/>
  <c r="F273" i="2"/>
  <c r="F3129" i="2" l="1"/>
  <c r="F3128" i="2"/>
  <c r="F3127" i="2"/>
  <c r="F1104" i="2"/>
  <c r="F566" i="2"/>
  <c r="F419" i="2" l="1"/>
  <c r="F3053" i="2" l="1"/>
  <c r="F3121" i="2"/>
  <c r="F3118" i="2"/>
  <c r="F800" i="2"/>
  <c r="F799" i="2"/>
  <c r="F798" i="2"/>
  <c r="F692" i="2"/>
  <c r="F691" i="2"/>
  <c r="F690" i="2"/>
  <c r="F565" i="2"/>
  <c r="F3097" i="2"/>
  <c r="F3109" i="2"/>
  <c r="F3094" i="2"/>
  <c r="F3084" i="2"/>
  <c r="F3079" i="2"/>
  <c r="F3088" i="2"/>
  <c r="F3072" i="2"/>
  <c r="F3108" i="2"/>
  <c r="F3070" i="2"/>
  <c r="F3068" i="2"/>
  <c r="F3064" i="2"/>
  <c r="F3100" i="2"/>
  <c r="F1615" i="2"/>
  <c r="F1614" i="2"/>
  <c r="F1607" i="2"/>
  <c r="F1606" i="2"/>
  <c r="F1605" i="2"/>
  <c r="F449" i="2"/>
  <c r="F448" i="2"/>
  <c r="F1536" i="2"/>
  <c r="F1534" i="2"/>
  <c r="F3058" i="2"/>
  <c r="F3131" i="2"/>
  <c r="F1520" i="2"/>
  <c r="F3050" i="2"/>
  <c r="F3047" i="2"/>
  <c r="F3044" i="2"/>
  <c r="F549" i="2"/>
  <c r="F89" i="2"/>
  <c r="F82" i="2"/>
  <c r="F513" i="2"/>
  <c r="F512" i="2"/>
  <c r="F511" i="2"/>
  <c r="F506" i="2"/>
  <c r="F505" i="2"/>
  <c r="F504" i="2"/>
  <c r="F503" i="2"/>
  <c r="F502" i="2"/>
  <c r="F1522" i="2"/>
  <c r="F1594" i="2"/>
  <c r="F1590" i="2"/>
  <c r="F1585" i="2"/>
  <c r="F1519" i="2"/>
  <c r="F1518" i="2"/>
  <c r="F797" i="2"/>
  <c r="F796" i="2"/>
  <c r="F684" i="2"/>
  <c r="F683" i="2"/>
  <c r="F601" i="2"/>
  <c r="F3147" i="2" l="1"/>
  <c r="F43" i="2" s="1"/>
  <c r="F497" i="2"/>
  <c r="F495" i="2"/>
  <c r="F492" i="2"/>
  <c r="F489" i="2"/>
  <c r="F485" i="2"/>
  <c r="F465" i="2"/>
  <c r="F595" i="2"/>
  <c r="F564" i="2"/>
  <c r="F547" i="2"/>
  <c r="F594" i="2"/>
  <c r="F563" i="2"/>
  <c r="F2865" i="2" l="1"/>
  <c r="F2872" i="2"/>
  <c r="F2871" i="2"/>
  <c r="F2870" i="2"/>
  <c r="F2869" i="2"/>
  <c r="F2868" i="2"/>
  <c r="F2867" i="2"/>
  <c r="F2866" i="2"/>
  <c r="F2864" i="2"/>
  <c r="F2618" i="2"/>
  <c r="F2598" i="2"/>
  <c r="F1161" i="2" l="1"/>
  <c r="F1506" i="2"/>
  <c r="F1359" i="2" l="1"/>
  <c r="F1354" i="2"/>
  <c r="F1348" i="2"/>
  <c r="F1339" i="2"/>
  <c r="F1182" i="2"/>
  <c r="F1238" i="2"/>
  <c r="F1237" i="2"/>
  <c r="F1287" i="2"/>
  <c r="F1221" i="2"/>
  <c r="F1215" i="2"/>
  <c r="F1236" i="2"/>
  <c r="F1210" i="2"/>
  <c r="F1206" i="2"/>
  <c r="F1203" i="2"/>
  <c r="F1194" i="2"/>
  <c r="F3006" i="2" l="1"/>
  <c r="F3005" i="2" l="1"/>
  <c r="F3001" i="2"/>
  <c r="F2777" i="2"/>
  <c r="F2721" i="2"/>
  <c r="F2716" i="2"/>
  <c r="F2711" i="2"/>
  <c r="F2706" i="2"/>
  <c r="F2701" i="2"/>
  <c r="F896" i="2"/>
  <c r="F2896" i="2" l="1"/>
  <c r="F1017" i="2"/>
  <c r="F887" i="2"/>
  <c r="F1573" i="2"/>
  <c r="F1625" i="2" s="1"/>
  <c r="F2895" i="2"/>
  <c r="F1012" i="2"/>
  <c r="F677" i="2"/>
  <c r="F793" i="2"/>
  <c r="F889" i="2"/>
  <c r="F1052" i="2"/>
  <c r="F673" i="2"/>
  <c r="F791" i="2"/>
  <c r="F669" i="2"/>
  <c r="F789" i="2"/>
  <c r="F665" i="2"/>
  <c r="F712" i="2"/>
  <c r="F1498" i="2"/>
  <c r="F1491" i="2"/>
  <c r="F1484" i="2"/>
  <c r="F1477" i="2"/>
  <c r="F365" i="2"/>
  <c r="F364" i="2"/>
  <c r="F1470" i="2"/>
  <c r="F785" i="2"/>
  <c r="F406" i="2"/>
  <c r="F661" i="2"/>
  <c r="F376" i="2"/>
  <c r="F393" i="2"/>
  <c r="F373" i="2"/>
  <c r="F707" i="2"/>
  <c r="F389" i="2"/>
  <c r="F1045" i="2"/>
  <c r="F384" i="2"/>
  <c r="F562" i="2"/>
  <c r="F776" i="2"/>
  <c r="F768" i="2"/>
  <c r="F770" i="2"/>
  <c r="F733" i="2"/>
  <c r="F694" i="2"/>
  <c r="F700" i="2"/>
  <c r="F380" i="2" l="1"/>
  <c r="F2775" i="2"/>
  <c r="F370" i="2"/>
  <c r="F369" i="2"/>
  <c r="F2874" i="2"/>
  <c r="F2854" i="2"/>
  <c r="F482" i="2" l="1"/>
  <c r="F2774" i="2"/>
  <c r="F363" i="2"/>
  <c r="F298" i="24"/>
  <c r="F297" i="24"/>
  <c r="F296" i="24"/>
  <c r="F291" i="24"/>
  <c r="F290" i="24"/>
  <c r="F289" i="24"/>
  <c r="F288" i="24"/>
  <c r="F287" i="24"/>
  <c r="F286" i="24"/>
  <c r="F281" i="24"/>
  <c r="F280" i="24"/>
  <c r="F279" i="24"/>
  <c r="F278" i="24"/>
  <c r="F277" i="24"/>
  <c r="F272" i="24"/>
  <c r="F271" i="24"/>
  <c r="F270" i="24"/>
  <c r="F269" i="24"/>
  <c r="F268" i="24"/>
  <c r="F267" i="24"/>
  <c r="F266" i="24"/>
  <c r="F265" i="24"/>
  <c r="F264" i="24"/>
  <c r="F263" i="24"/>
  <c r="F262" i="24"/>
  <c r="F261" i="24"/>
  <c r="F260" i="24"/>
  <c r="F259" i="24"/>
  <c r="F258" i="24"/>
  <c r="F257" i="24"/>
  <c r="F256" i="24"/>
  <c r="F255" i="24"/>
  <c r="F254" i="24"/>
  <c r="F253" i="24"/>
  <c r="F252" i="24"/>
  <c r="F247" i="24"/>
  <c r="F246" i="24"/>
  <c r="F245" i="24"/>
  <c r="F244" i="24"/>
  <c r="F243" i="24"/>
  <c r="F242" i="24"/>
  <c r="F241" i="24"/>
  <c r="F240" i="24"/>
  <c r="F239" i="24"/>
  <c r="F234" i="24"/>
  <c r="F233" i="24"/>
  <c r="F232" i="24"/>
  <c r="F231" i="24"/>
  <c r="F213" i="24"/>
  <c r="F212" i="24"/>
  <c r="F211" i="24"/>
  <c r="F206" i="24"/>
  <c r="F205" i="24"/>
  <c r="F204" i="24"/>
  <c r="F203" i="24"/>
  <c r="F202" i="24"/>
  <c r="F201" i="24"/>
  <c r="F200" i="24"/>
  <c r="F195" i="24"/>
  <c r="F194" i="24"/>
  <c r="F193" i="24"/>
  <c r="F192" i="24"/>
  <c r="F191" i="24"/>
  <c r="F190" i="24"/>
  <c r="F189" i="24"/>
  <c r="F188" i="24"/>
  <c r="F187" i="24"/>
  <c r="F186" i="24"/>
  <c r="F184" i="24"/>
  <c r="F183" i="24"/>
  <c r="F182" i="24"/>
  <c r="F181" i="24"/>
  <c r="F176" i="24"/>
  <c r="F175" i="24"/>
  <c r="F174" i="24"/>
  <c r="F173" i="24"/>
  <c r="F172" i="24"/>
  <c r="F171" i="24"/>
  <c r="F170" i="24"/>
  <c r="F169" i="24"/>
  <c r="F168" i="24"/>
  <c r="F167" i="24"/>
  <c r="F166" i="24"/>
  <c r="F165" i="24"/>
  <c r="F164" i="24"/>
  <c r="F163" i="24"/>
  <c r="F162" i="24"/>
  <c r="F161" i="24"/>
  <c r="F160" i="24"/>
  <c r="F159" i="24"/>
  <c r="F158" i="24"/>
  <c r="F157" i="24"/>
  <c r="F156" i="24"/>
  <c r="F151" i="24"/>
  <c r="F150" i="24"/>
  <c r="F149" i="24"/>
  <c r="F148" i="24"/>
  <c r="F147" i="24"/>
  <c r="F146" i="24"/>
  <c r="F145" i="24"/>
  <c r="F144" i="24"/>
  <c r="F139" i="24"/>
  <c r="F138" i="24"/>
  <c r="F137" i="24"/>
  <c r="F136" i="24"/>
  <c r="F135" i="24"/>
  <c r="F134" i="24"/>
  <c r="F116" i="24"/>
  <c r="F115" i="24"/>
  <c r="F114" i="24"/>
  <c r="F109" i="24"/>
  <c r="F108" i="24"/>
  <c r="F107" i="24"/>
  <c r="F106" i="24"/>
  <c r="F105" i="24"/>
  <c r="F104" i="24"/>
  <c r="F103" i="24"/>
  <c r="F102" i="24"/>
  <c r="F101" i="24"/>
  <c r="F96" i="24"/>
  <c r="F95" i="24"/>
  <c r="F94" i="24"/>
  <c r="F93" i="24"/>
  <c r="F92" i="24"/>
  <c r="F91" i="24"/>
  <c r="F90" i="24"/>
  <c r="F89" i="24"/>
  <c r="F88" i="24"/>
  <c r="F87" i="24"/>
  <c r="F85" i="24"/>
  <c r="F84" i="24"/>
  <c r="F83" i="24"/>
  <c r="F82" i="24"/>
  <c r="F77" i="24"/>
  <c r="F76" i="24"/>
  <c r="F75" i="24"/>
  <c r="F74" i="24"/>
  <c r="F73" i="24"/>
  <c r="F72" i="24"/>
  <c r="F71" i="24"/>
  <c r="F70" i="24"/>
  <c r="F69" i="24"/>
  <c r="F68" i="24"/>
  <c r="F67" i="24"/>
  <c r="F66" i="24"/>
  <c r="F65" i="24"/>
  <c r="F64" i="24"/>
  <c r="F63" i="24"/>
  <c r="F62" i="24"/>
  <c r="F61" i="24"/>
  <c r="F60" i="24"/>
  <c r="F59" i="24"/>
  <c r="F58" i="24"/>
  <c r="F57" i="24"/>
  <c r="F56" i="24"/>
  <c r="F51" i="24"/>
  <c r="F50" i="24"/>
  <c r="F49" i="24"/>
  <c r="F48" i="24"/>
  <c r="F47" i="24"/>
  <c r="F46" i="24"/>
  <c r="F45" i="24"/>
  <c r="F44" i="24"/>
  <c r="F43" i="24"/>
  <c r="F38" i="24"/>
  <c r="F37" i="24"/>
  <c r="F36" i="24"/>
  <c r="F35" i="24"/>
  <c r="F34" i="24"/>
  <c r="F33" i="24"/>
  <c r="F32" i="24"/>
  <c r="F1148" i="2"/>
  <c r="F2935" i="2"/>
  <c r="F2931" i="2"/>
  <c r="F2927" i="2"/>
  <c r="F1346" i="2"/>
  <c r="F1334" i="2"/>
  <c r="F1329" i="2"/>
  <c r="F2754" i="2"/>
  <c r="F2750" i="2"/>
  <c r="F994" i="2"/>
  <c r="F988" i="2"/>
  <c r="F982" i="2"/>
  <c r="F976" i="2"/>
  <c r="F971" i="2"/>
  <c r="F966" i="2"/>
  <c r="F960" i="2"/>
  <c r="F955" i="2"/>
  <c r="F1290" i="2"/>
  <c r="F1304" i="2"/>
  <c r="F1280" i="2"/>
  <c r="F1274" i="2"/>
  <c r="F1268" i="2"/>
  <c r="F1455" i="2"/>
  <c r="F1446" i="2"/>
  <c r="F1438" i="2"/>
  <c r="F2576" i="2"/>
  <c r="F2554" i="2"/>
  <c r="F2532" i="2"/>
  <c r="F2509" i="2"/>
  <c r="F2489" i="2"/>
  <c r="F2466" i="2"/>
  <c r="F2443" i="2"/>
  <c r="F2421" i="2"/>
  <c r="F2399" i="2"/>
  <c r="F2378" i="2"/>
  <c r="F2356" i="2"/>
  <c r="F2334" i="2"/>
  <c r="F2312" i="2"/>
  <c r="F2290" i="2"/>
  <c r="F2268" i="2"/>
  <c r="F2246" i="2"/>
  <c r="F2224" i="2"/>
  <c r="F2201" i="2"/>
  <c r="F2178" i="2"/>
  <c r="F2156" i="2"/>
  <c r="F2133" i="2"/>
  <c r="F2113" i="2"/>
  <c r="F2092" i="2"/>
  <c r="F2073" i="2"/>
  <c r="F2054" i="2"/>
  <c r="F2036" i="2"/>
  <c r="F2018" i="2"/>
  <c r="F1999" i="2"/>
  <c r="F1984" i="2"/>
  <c r="F1971" i="2"/>
  <c r="F1959" i="2"/>
  <c r="F1947" i="2"/>
  <c r="F1935" i="2"/>
  <c r="F1920" i="2"/>
  <c r="F1907" i="2"/>
  <c r="F1894" i="2"/>
  <c r="F1881" i="2"/>
  <c r="F1869" i="2"/>
  <c r="F1856" i="2"/>
  <c r="F1843" i="2"/>
  <c r="F1830" i="2"/>
  <c r="F1817" i="2"/>
  <c r="F1806" i="2"/>
  <c r="F1793" i="2"/>
  <c r="F1780" i="2"/>
  <c r="F1767" i="2"/>
  <c r="F1755" i="2"/>
  <c r="F1743" i="2"/>
  <c r="F1731" i="2"/>
  <c r="F1720" i="2"/>
  <c r="F1708" i="2"/>
  <c r="F177" i="2"/>
  <c r="F414" i="2"/>
  <c r="F175" i="2"/>
  <c r="F291" i="2"/>
  <c r="F438" i="2"/>
  <c r="F1025" i="2"/>
  <c r="F1021" i="2"/>
  <c r="F412" i="2"/>
  <c r="F577" i="2"/>
  <c r="F214" i="24" l="1"/>
  <c r="F222" i="24" s="1"/>
  <c r="F299" i="24"/>
  <c r="F307" i="24" s="1"/>
  <c r="F117" i="24"/>
  <c r="F125" i="24" s="1"/>
  <c r="F207" i="24"/>
  <c r="F221" i="24" s="1"/>
  <c r="F235" i="24"/>
  <c r="F302" i="24" s="1"/>
  <c r="F110" i="24"/>
  <c r="F124" i="24" s="1"/>
  <c r="F97" i="24"/>
  <c r="F123" i="24" s="1"/>
  <c r="F292" i="24"/>
  <c r="F306" i="24" s="1"/>
  <c r="F177" i="24"/>
  <c r="F219" i="24" s="1"/>
  <c r="F39" i="24"/>
  <c r="F120" i="24" s="1"/>
  <c r="F152" i="24"/>
  <c r="F218" i="24" s="1"/>
  <c r="F196" i="24"/>
  <c r="F220" i="24" s="1"/>
  <c r="F273" i="24"/>
  <c r="F304" i="24" s="1"/>
  <c r="F282" i="24"/>
  <c r="F305" i="24" s="1"/>
  <c r="F78" i="24"/>
  <c r="F122" i="24" s="1"/>
  <c r="F52" i="24"/>
  <c r="F121" i="24" s="1"/>
  <c r="F140" i="24"/>
  <c r="F217" i="24" s="1"/>
  <c r="F248" i="24"/>
  <c r="F303" i="24" s="1"/>
  <c r="F224" i="24" l="1"/>
  <c r="F20" i="24" s="1"/>
  <c r="F127" i="24"/>
  <c r="F19" i="24" s="1"/>
  <c r="F309" i="24"/>
  <c r="F21" i="24" s="1"/>
  <c r="F22" i="24" l="1"/>
  <c r="F24" i="27" l="1"/>
  <c r="F552" i="2"/>
  <c r="F422" i="2"/>
  <c r="F480" i="2"/>
  <c r="F479" i="2"/>
  <c r="F474" i="2"/>
  <c r="F464" i="2"/>
  <c r="F463" i="2"/>
  <c r="F458" i="2"/>
  <c r="F457" i="2"/>
  <c r="F446" i="2"/>
  <c r="F440" i="2"/>
  <c r="F1027" i="2"/>
  <c r="F1029" i="2"/>
  <c r="F435" i="2"/>
  <c r="F321" i="2"/>
  <c r="F149" i="2"/>
  <c r="F335" i="2"/>
  <c r="F318" i="2"/>
  <c r="F135" i="2"/>
  <c r="F304" i="2"/>
  <c r="F301" i="2"/>
  <c r="F288" i="2"/>
  <c r="F285" i="2"/>
  <c r="F282" i="2"/>
  <c r="F410" i="2"/>
  <c r="F405" i="2"/>
  <c r="F269" i="2"/>
  <c r="F144" i="2"/>
  <c r="F171" i="2"/>
  <c r="F219" i="2" l="1"/>
  <c r="F248" i="2"/>
  <c r="F242" i="2"/>
  <c r="F235" i="2"/>
  <c r="F226" i="2"/>
  <c r="F212" i="2"/>
  <c r="F205" i="2"/>
  <c r="F198" i="2"/>
  <c r="F193" i="2"/>
  <c r="F169" i="2"/>
  <c r="F184" i="2"/>
  <c r="F182" i="2"/>
  <c r="F181" i="2"/>
  <c r="F163" i="2"/>
  <c r="F156" i="2"/>
  <c r="F143" i="2"/>
  <c r="F142" i="2"/>
  <c r="F141" i="2"/>
  <c r="F134" i="2"/>
  <c r="F133" i="2"/>
  <c r="F125" i="2"/>
  <c r="F114" i="2"/>
  <c r="F278" i="2" l="1"/>
  <c r="F1250" i="2" l="1"/>
  <c r="F932" i="2"/>
  <c r="F657" i="2" l="1"/>
  <c r="F653" i="2"/>
  <c r="F812" i="2"/>
  <c r="F811" i="2"/>
  <c r="F810" i="2"/>
  <c r="F809" i="2"/>
  <c r="F808" i="2"/>
  <c r="F807" i="2"/>
  <c r="F806" i="2"/>
  <c r="F805" i="2"/>
  <c r="F804" i="2"/>
  <c r="F1039" i="2"/>
  <c r="F1063" i="2"/>
  <c r="F1303" i="2"/>
  <c r="F1302" i="2"/>
  <c r="F593" i="2"/>
  <c r="F2793" i="2" l="1"/>
  <c r="F3030" i="2" l="1"/>
  <c r="F1111" i="2" l="1"/>
  <c r="F817" i="2"/>
  <c r="F110" i="2"/>
  <c r="F1139" i="2"/>
  <c r="F2846" i="2"/>
  <c r="F2737" i="2" l="1"/>
  <c r="F884" i="2"/>
  <c r="F2696" i="2"/>
  <c r="F2733" i="2"/>
  <c r="F2729" i="2"/>
  <c r="F2948" i="2"/>
  <c r="F572" i="2" l="1"/>
  <c r="F597" i="2"/>
  <c r="F586" i="2"/>
  <c r="F583" i="2"/>
  <c r="F559" i="2"/>
  <c r="F546" i="2"/>
  <c r="F607" i="2" l="1"/>
  <c r="F27" i="2" s="1"/>
  <c r="F3027" i="2" l="1"/>
  <c r="F3026" i="2"/>
  <c r="F345" i="2" l="1"/>
  <c r="F428" i="2"/>
  <c r="F432" i="2"/>
  <c r="F521" i="2"/>
  <c r="F520" i="2"/>
  <c r="F519" i="2"/>
  <c r="F297" i="2"/>
  <c r="F293" i="2"/>
  <c r="F315" i="2"/>
  <c r="F313" i="2"/>
  <c r="F311" i="2"/>
  <c r="F309" i="2"/>
  <c r="F262" i="2" l="1"/>
  <c r="F259" i="2"/>
  <c r="F332" i="2" l="1"/>
  <c r="F425" i="2"/>
  <c r="F408" i="2"/>
  <c r="F404" i="2"/>
  <c r="F330" i="2"/>
  <c r="F132" i="2"/>
  <c r="F151" i="2" l="1"/>
  <c r="F148" i="2"/>
  <c r="F150" i="2"/>
  <c r="F3033" i="2"/>
  <c r="F3022" i="2"/>
  <c r="F3021" i="2"/>
  <c r="F3017" i="2"/>
  <c r="F3016" i="2"/>
  <c r="F3004" i="2"/>
  <c r="F3000" i="2"/>
  <c r="F2995" i="2"/>
  <c r="F2994" i="2"/>
  <c r="F2964" i="2"/>
  <c r="F2959" i="2"/>
  <c r="F2952" i="2"/>
  <c r="F2884" i="2"/>
  <c r="F2881" i="2"/>
  <c r="F2795" i="2"/>
  <c r="F2789" i="2"/>
  <c r="F2788" i="2"/>
  <c r="F2787" i="2"/>
  <c r="F2766" i="2"/>
  <c r="F2690" i="2"/>
  <c r="F1388" i="2"/>
  <c r="F1248" i="2"/>
  <c r="F1247" i="2"/>
  <c r="F1246" i="2"/>
  <c r="F1245" i="2"/>
  <c r="F1102" i="2"/>
  <c r="F1101" i="2"/>
  <c r="F1100" i="2"/>
  <c r="F1096" i="2"/>
  <c r="F1095" i="2"/>
  <c r="F1094" i="2"/>
  <c r="F1093" i="2"/>
  <c r="F1092" i="2"/>
  <c r="F1085" i="2"/>
  <c r="F1084" i="2"/>
  <c r="F1083" i="2"/>
  <c r="F1076" i="2"/>
  <c r="F1073" i="2"/>
  <c r="F1068" i="2"/>
  <c r="F1010" i="2"/>
  <c r="F1006" i="2"/>
  <c r="F929" i="2"/>
  <c r="F926" i="2"/>
  <c r="F922" i="2"/>
  <c r="F914" i="2"/>
  <c r="F911" i="2"/>
  <c r="F910" i="2"/>
  <c r="F903" i="2"/>
  <c r="F814" i="2"/>
  <c r="F782" i="2"/>
  <c r="F779" i="2"/>
  <c r="F773" i="2"/>
  <c r="F731" i="2"/>
  <c r="F729" i="2"/>
  <c r="F649" i="2"/>
  <c r="F643" i="2"/>
  <c r="F353" i="2"/>
  <c r="F352" i="2"/>
  <c r="F351" i="2"/>
  <c r="F346" i="2"/>
  <c r="F344" i="2"/>
  <c r="F343" i="2"/>
  <c r="F342" i="2"/>
  <c r="F328" i="2"/>
  <c r="F147" i="2"/>
  <c r="F146" i="2"/>
  <c r="F131" i="2"/>
  <c r="F130" i="2"/>
  <c r="F124" i="2"/>
  <c r="F123" i="2"/>
  <c r="F122" i="2"/>
  <c r="F121" i="2"/>
  <c r="F120" i="2"/>
  <c r="F87" i="2"/>
  <c r="F80" i="2"/>
  <c r="F93" i="2" l="1"/>
  <c r="F25" i="2" s="1"/>
  <c r="F822" i="2"/>
  <c r="F29" i="2" s="1"/>
  <c r="F1115" i="2"/>
  <c r="F30" i="2" s="1"/>
  <c r="F1306" i="2"/>
  <c r="F31" i="2" s="1"/>
  <c r="F2660" i="2"/>
  <c r="F38" i="2" s="1"/>
  <c r="F2807" i="2"/>
  <c r="F39" i="2" s="1"/>
  <c r="F2898" i="2"/>
  <c r="F40" i="2" s="1"/>
  <c r="F735" i="2"/>
  <c r="F2968" i="2"/>
  <c r="F41" i="2" s="1"/>
  <c r="F37" i="2"/>
  <c r="F3036" i="2"/>
  <c r="F42" i="2" s="1"/>
  <c r="F32" i="2"/>
  <c r="F1542" i="2"/>
  <c r="F36" i="2" s="1"/>
  <c r="F44" i="2" l="1"/>
  <c r="F28" i="2"/>
  <c r="F524" i="2"/>
  <c r="F26" i="2" l="1"/>
  <c r="F33" i="2" s="1"/>
  <c r="F47" i="2" s="1"/>
  <c r="F20" i="27" s="1"/>
  <c r="F38" i="27" s="1"/>
  <c r="F40" i="27" l="1"/>
  <c r="F44" i="27" s="1"/>
  <c r="F46" i="27" s="1"/>
  <c r="F48" i="27" s="1"/>
</calcChain>
</file>

<file path=xl/sharedStrings.xml><?xml version="1.0" encoding="utf-8"?>
<sst xmlns="http://schemas.openxmlformats.org/spreadsheetml/2006/main" count="8092" uniqueCount="3983">
  <si>
    <t>Investitor:</t>
  </si>
  <si>
    <t xml:space="preserve">  </t>
  </si>
  <si>
    <t xml:space="preserve"> </t>
  </si>
  <si>
    <t>Miha Prašnikar inž.gradb, kom.inž., IZS G-3990</t>
  </si>
  <si>
    <t>Alen Avdić, dipl. inž. grad.</t>
  </si>
  <si>
    <t>REKAPITULACIJA GO DEL:</t>
  </si>
  <si>
    <t>A/</t>
  </si>
  <si>
    <t>GRADBENA DELA</t>
  </si>
  <si>
    <t>I.</t>
  </si>
  <si>
    <t>Pripravljalna dela</t>
  </si>
  <si>
    <t>II.</t>
  </si>
  <si>
    <t>Rušitvena in odstranitvena dela</t>
  </si>
  <si>
    <t>III.</t>
  </si>
  <si>
    <t>Zemeljska dela</t>
  </si>
  <si>
    <t>Armiranobetonska dela</t>
  </si>
  <si>
    <t>Opaži in odri</t>
  </si>
  <si>
    <t>Zidarska dela</t>
  </si>
  <si>
    <t>Krovsko-kleparska dela in ravne strehe</t>
  </si>
  <si>
    <t>Fasaderska dela</t>
  </si>
  <si>
    <t>GRADBENA DELA SKUPAJ:</t>
  </si>
  <si>
    <t>B/</t>
  </si>
  <si>
    <t>OBRTNIŠKA DELA</t>
  </si>
  <si>
    <t>Ključavničarska in pasarska dela</t>
  </si>
  <si>
    <t>Mizarska dela</t>
  </si>
  <si>
    <t>m2</t>
  </si>
  <si>
    <t>Vrata, okna in steklarska dela</t>
  </si>
  <si>
    <t>Suhomontažna dela</t>
  </si>
  <si>
    <t>Tlakarska dela</t>
  </si>
  <si>
    <t>Keramičarska dela</t>
  </si>
  <si>
    <t>Slikopleskarska dela</t>
  </si>
  <si>
    <t>OBRTNIŠKA DELA SKUPAJ:</t>
  </si>
  <si>
    <t>C/</t>
  </si>
  <si>
    <t>DDV (22%):</t>
  </si>
  <si>
    <t>Skupaj z DDV:</t>
  </si>
  <si>
    <t xml:space="preserve">SPLOŠNE OPOMBE ZA VSA DELA </t>
  </si>
  <si>
    <t>Izvajalec del je pred oddajo ponudbe dolžan preveriti ustreznost samih popisov del in količin glede na vse projekte, ki so mu na vpogled pri investitorju ali projektantu. V primeru odstopanj jih je dolžan zajeti v sklopu te ponudbe -Ločeno ali kot nepredvidena dela tako, da je objekt sposoben izvesti v skladu z razpisnimi pogoji in pogodbo.</t>
  </si>
  <si>
    <t>V vsaki ceni in za komplet je zajeti vse za gotove montirane in finalno obdelane izdelke - objekt kot celoto v skladu s projektom, brez dodatnih del, z izdelavo vse montažne tehnične dokumentacije, detajlov izvedbe, katerih potrditev je zagotoviti s strani projektanta. V ceni vseh postavk je zajeti še vse ostalo iz razpisnih pogojev, kar s tem popisom ni zajeto</t>
  </si>
  <si>
    <t xml:space="preserve">Vse izmere je potrebno preveriti po posameznih  projektih, v primeru nejasnosti se posvetovati s projektantom. </t>
  </si>
  <si>
    <t>Pri oddaji ponudbe naročniku je izvajalec je dolžan sam preveriti zmnožke in seštevke ter prenose le teh v rekapitulacijo.</t>
  </si>
  <si>
    <t>V primeru kakršnihkoli nejasnosti iz popisa del ali iz projekta je le te razčistiti pred oddajo ponudbe z odgovornim projektantom.</t>
  </si>
  <si>
    <t>V popisu so navedena tudi dela – postavke za katera ni nujno, da se bodo izvajala. Postavke so  določene zgolj za določitev cene.  Količine teh postavk so ocenjene. Ta dela se  bodo izvajala le v primeru, da se v času gradnje izkaže, da so potrebna. Izvedbo teh del morajo potrditi odgovorni projektant, nadzornik in investitor. V kolikor se ta dela ne izvajajo se postavke ne obračunajo.</t>
  </si>
  <si>
    <t>Izvajalec mora v ceni postavk zajeti tudi izdelavo in dostavo vseh vzorcev in testnih polj.</t>
  </si>
  <si>
    <t>OPOMBA: RUŠITVENA, GRADBENA IN JEKLARSKA DELA MORAJO BITI IZVEDENA PREVIDNO IN PO PREDHODNEM OGLEDU DEJANSKEGA STANJA S STRANI PROJEKTANTA NAČRTA ARHITEKTURE IN GRADBENIH KONSTRUKCIJ !</t>
  </si>
  <si>
    <t>GLEJ TUDI TEHNIČNO POROČILO, NPV, NGK, NAČRTE ARHITEKTURE!</t>
  </si>
  <si>
    <t>enota</t>
  </si>
  <si>
    <t>cena/ enoto</t>
  </si>
  <si>
    <t>Pripravljalna dela na gradbišču</t>
  </si>
  <si>
    <t>Dela je treba izvajati po določilih veljavnih tehničnih predpisov in skladno z obveznimi standardi in z Uredba o zagotavljanju VZPD na začasnih in premičnih gradbiščih (Ur.l.RS št. 83/05)</t>
  </si>
  <si>
    <t>1.</t>
  </si>
  <si>
    <t>2.</t>
  </si>
  <si>
    <t>3.</t>
  </si>
  <si>
    <t>Dobava/najem in postavitev gradbiščnega pisarniškega zabojnika za ves čas gradnje, za potrebe OP pri izvajanju projektantskega nadzora. Zabojnik s možnostjo ogrevanja in hlajenja. Opremljen z mizo in stoli za potrebe sestankovanja</t>
  </si>
  <si>
    <t>4.</t>
  </si>
  <si>
    <t>PRIPRAVLJALNA DELA SKUPAJ:</t>
  </si>
  <si>
    <t>OP:</t>
  </si>
  <si>
    <t>Pri odvozu iz gradbišča upoštevati tudi plačilo vseh komunalnih taks in drugih stroškov z deponiranjem.</t>
  </si>
  <si>
    <t>Rušitev nevarnih gradbenih odpadkov je potrebno izvajati z ustreznimi zaščitnimi sredstvi. V skladu z navodili koordinatorja za varstvo pri delu.</t>
  </si>
  <si>
    <t>V ceni postavk je potrebno zajeti vse potrebne delovne odre, podpiranja, zaščite,...v skladu s projekti in pravili stroke.</t>
  </si>
  <si>
    <t>Delavci, ki bodo opravljali delo rušenja, morajo biti pri delu ustrezno varovani z zaščitnimi sredstvi. Ruševine se sproti sortirajo in odvažajo. Na obravnavanem zemljišču je predvideno mesto za začasno deponijo pred odvozom na stalno deponijo.</t>
  </si>
  <si>
    <t>Potrebno je zagotoviti, da izvajalci gradbenih del na gradbišču hranijo ali začasno skladiščijo odpadke, ki nastajajo pri gradbenih delih, ločeno po vrstah gradbenih odpadkov iz klasifikacijskega seznama odpadkov.</t>
  </si>
  <si>
    <t>Odstranitev, demontaža in odvoz ne vgradne opreme – po dogovoru z investitorjem.</t>
  </si>
  <si>
    <t>Odstranitev vgrajene opreme in odvoz – po dogovoru z investitorjem.</t>
  </si>
  <si>
    <t>Demontaža raznih sanitarnih elementov vključno z vso pripadajočo opremo, podkonstrukcijo, pipami oz. baterijami, odtočnimi cevmi, vodovodnimi cevmi in pritrdilnim materialom</t>
  </si>
  <si>
    <t>umivalniki</t>
  </si>
  <si>
    <t>kos</t>
  </si>
  <si>
    <t>WC školjke s splakovalniki (tudi podometnimi)</t>
  </si>
  <si>
    <t>pisoarji</t>
  </si>
  <si>
    <t>kopalna kad</t>
  </si>
  <si>
    <t>Odstranitev stavbnega pohištva VRAT skupaj z vso opremo, pritrdilnim materialom, slepimi okvirji, podboji, nadsvetlobami in ob svetlobami, ter pripadajočimi pragovi.</t>
  </si>
  <si>
    <t>OP.: Pazljiva demontaža celotnega vratnega elementa in hramba vzorca za izvedbo novih vrat in blog!</t>
  </si>
  <si>
    <t>5.</t>
  </si>
  <si>
    <t>OP.: v ceni zajeti tudi odstranitev notranjih in zunanjih polic ter njihovo podkonstrukcijo!</t>
  </si>
  <si>
    <t>odstranitev oken od 2,5 do 5 m2</t>
  </si>
  <si>
    <t>6.</t>
  </si>
  <si>
    <t>7.</t>
  </si>
  <si>
    <t>8.</t>
  </si>
  <si>
    <t>m1</t>
  </si>
  <si>
    <t>9.</t>
  </si>
  <si>
    <t>10.</t>
  </si>
  <si>
    <t>11.</t>
  </si>
  <si>
    <t>12.</t>
  </si>
  <si>
    <t>m3</t>
  </si>
  <si>
    <t>OP.: podana količina je ocenjena!</t>
  </si>
  <si>
    <t>13.</t>
  </si>
  <si>
    <t>OP.: podane količine so ocenjene!</t>
  </si>
  <si>
    <t>utori dim 5/5 cm</t>
  </si>
  <si>
    <t>utori dim 10/5 cm</t>
  </si>
  <si>
    <t>utori dim 10/10 cm</t>
  </si>
  <si>
    <t>14.</t>
  </si>
  <si>
    <t>preboj fi. 100 mm</t>
  </si>
  <si>
    <t>preboj fi. 200 mm</t>
  </si>
  <si>
    <t>preboj dim 10/10 cm</t>
  </si>
  <si>
    <t>15.</t>
  </si>
  <si>
    <t>16.</t>
  </si>
  <si>
    <t>17.</t>
  </si>
  <si>
    <t>18.</t>
  </si>
  <si>
    <t>19.</t>
  </si>
  <si>
    <t>20.</t>
  </si>
  <si>
    <t>21.</t>
  </si>
  <si>
    <t>22.</t>
  </si>
  <si>
    <t>23.</t>
  </si>
  <si>
    <t>24.</t>
  </si>
  <si>
    <t>25.</t>
  </si>
  <si>
    <t>26.</t>
  </si>
  <si>
    <t>27.</t>
  </si>
  <si>
    <t>28.</t>
  </si>
  <si>
    <t xml:space="preserve">demontaža raznih kovinskih konzol dolžine cca. 50 cm in kvadratnega preseka cca. 4/4 cm </t>
  </si>
  <si>
    <t>kovinska obešala dolžine do cca 100 cm sestavljena iz L kotnikov dim cca. 4/4 cm</t>
  </si>
  <si>
    <t>29.</t>
  </si>
  <si>
    <t>30.</t>
  </si>
  <si>
    <t>OP: izvajalec preda evidenčne liste!</t>
  </si>
  <si>
    <t>delo ure - NK</t>
  </si>
  <si>
    <t>ur</t>
  </si>
  <si>
    <t>Odvoz na deponijo s plačilom  dajatev.</t>
  </si>
  <si>
    <t>kg</t>
  </si>
  <si>
    <t>Ravni odrez betonskih konstrukcij</t>
  </si>
  <si>
    <t>OP.: navedena količina je ocenjena! podana je v kvadratnih metrih!</t>
  </si>
  <si>
    <t>RUŠITVENA in ODSTRANITVENA DELA SKUPAJ:</t>
  </si>
  <si>
    <t>dela in ukrepe po določilih veljavnih predpisov varstva pri delu;</t>
  </si>
  <si>
    <t>V primeru da posamezne postavke v popisu ne zajemajo celotnega opisa potrebnega za funkcionalno dokončanje dela, mora ponudnik izvedbo le tega vključiti v ceno na enoto!</t>
  </si>
  <si>
    <t>Splošni opis</t>
  </si>
  <si>
    <t>Dela je treba izvajati po določilih veljavnih tehničnih predpisov in normativov in skladno z obveznimi standardi.</t>
  </si>
  <si>
    <t>Vgrajeni materiali za ta dela morajo po kvaliteti ustrezati določilom veljavnih tehničnih predpisov in veljavnim standardom.</t>
  </si>
  <si>
    <t>V ceni posameznih postavk za betonska dela je zajeti poleg izdelave dobave in vgradnje po opisu še:</t>
  </si>
  <si>
    <t>čiščenje in vlaženje opažev neposredno pred pričetkom betoniranja;</t>
  </si>
  <si>
    <t>manjša popravila opažev med betoniranjem;</t>
  </si>
  <si>
    <t>vgrajevanje betona v opaže ter premeščanje lijaka ali transportne cevi med betoniranjem;</t>
  </si>
  <si>
    <t>zgoščevanje betona</t>
  </si>
  <si>
    <t>nega betona: močenje, zaščita pred mrazom, vetrom, tresljaji, soncem itd;</t>
  </si>
  <si>
    <t>čiščenje betonskega železa od blata, rje, ki se lušči, maščobe; postavljanje podložk in začasno vezanje</t>
  </si>
  <si>
    <t>kontrolirati, da so vsa sidra, škatle, vložki, doze, cevi in podobno, na predvidenih mestih.</t>
  </si>
  <si>
    <t>V ceni za enoto mora biti upoštevano poleg del, opisanih v posamezni postavki  še:</t>
  </si>
  <si>
    <t>dobava vsega potrebnega materiala z vsemi transporti in manipulativnimi stroški ter ustreznim skladiščenjem in transporti do mesta mešanja;</t>
  </si>
  <si>
    <t>izdelava betona;</t>
  </si>
  <si>
    <t>vsi transporti materiala, polizdelkov in izdelkov do mesta vgrajevanja ter vsi potrebni delovni odri</t>
  </si>
  <si>
    <t>Za obliko in mesto morebitne delovne rege oz. prekinitve betoniranja se je treba predhodno dogovoriti s projektantom  statikom.</t>
  </si>
  <si>
    <t>Betonska armatura mora biti obdelana v skladu z veljavnimi predpisi in točno po armaturnih načrtih; pritrjena mora biti tako, da ostane med betoniranjem na svojem mestu in v zahtevanem položaju.</t>
  </si>
  <si>
    <t>Za izvajalca del so merodajne zahtevane trdnosti betonov, ki so navedene v posamezni postavki popisa oziroma v statičnem računu in armaturnih načrtih. V primeru neskladnosti velja tolmačenje statika.</t>
  </si>
  <si>
    <t>Betonska dela splošno:
Konstrukcije iz betona morajo biti ravne, izdelane po opažnem načrtu, brez votlih mest in brez iztekanj cementnega gela na stikih opažev. Nega betona vsebuje zaščito vgrajenega betona do polne trdnosti pred prevelikim izhlapevanjem vode iz betona, kakor tudi zaščito pred nizkimi temperaturami.  Izvajalec mora pustiti v vseh betonskih konstrukcijah odprtine za montažo instalacij.  
Splošno o izgledu betonov:  Vsi betoni morajo biti izdelani v  kvalitetnem opažu in ravni.</t>
  </si>
  <si>
    <t>Vse betonske površine mora izvajalec predati popolnoma ravne, vse neravnine, ki bi jih bilo eventualno potrebno izravnati bodo upoštevane kot nekvalitetne  in gredo na račun izvajalca betonskih del.</t>
  </si>
  <si>
    <t>Pred izvedbo AB del je preveriti in upoštevati vsa navodila in opombe, ki so navedene pri opažih.</t>
  </si>
  <si>
    <t>Pri izvajanju betonskih del je nujno upoštevati vsa navodila statika, ki so podana v njegovem tehničnem poročilu. Vse po detajlih projekta PZI.</t>
  </si>
  <si>
    <t>V ceni je zajeti tudi izdelavo projekta betona.</t>
  </si>
  <si>
    <t>OP.: v ceni postavk je potrebno zajeti tudi ustrezno pripravo podlage pred betoniranjem!</t>
  </si>
  <si>
    <t>OPOMBA: Natančna marka betona je določena v načrtu gradbenih konstrukcij oziroma v projektu betonov, ki ga izdela izvajalec in potrdi projektant ter nadzor.</t>
  </si>
  <si>
    <t>V ceni posameznih postavk je potrebno poleg dobave in vgradnje betona, zajeti tudi vse potrebne dodatke po  navodilih načrta gradbenih konstrukcij, upoštevati je potrebno tudi faznost, zahtevnost vgrajevanja, količine betona posameznih faz.</t>
  </si>
  <si>
    <t>Dobava betona in izvedba podbetoniranja obstoječih temeljev po kampadah</t>
  </si>
  <si>
    <t>podbetoniranje v višini do 1,2 m in širine do 60 cm</t>
  </si>
  <si>
    <t>OP.: v ceni zajeti tudi vse potrebne izkope, opaže, betone in armaturo!</t>
  </si>
  <si>
    <t>OP.: postavka je podana opcijsko, saj se izvede le po potrebi, obračuna se le dejansko izvedeno podbetoniranje!</t>
  </si>
  <si>
    <t>OP.: Pred popisom pogodbe je potrebno količino preveriti v armaturnem načrtu!</t>
  </si>
  <si>
    <t>ARMIRANOBETONSKA DELA SKUPAJ:</t>
  </si>
  <si>
    <t>Vsa opažerska dela je potrebno izvajati v skladu z določili veljavnih tehničnih predpisov in skladno z obveznimi standardi.</t>
  </si>
  <si>
    <t>Opažni material mora po kvaliteti ustrezati določilom veljavnih tehničnih predpisov in obveznim standardom.</t>
  </si>
  <si>
    <t>Opaži morajo biti izdelani točno po projektirani obliki in merah oz. kotah betonske konstrukcije z vsemi potrebnimi podporami, oporami, horizontalno in vertikalno povezavo, tako, da so stabilni in sposobni za prevzem obtežbe betona in tehnologijo dela. Notranje površine opažev morajo biti ravne. Opaži morajo biti izdelani tako, da se razopaženje opravi lahko, brez pretresov in poškodovanja betonske konstrukcije.</t>
  </si>
  <si>
    <t>Cena po enoti za posamezne postavke za tesarska dela vsebujejo, poleg izdelave same, ki je opisana v posamezni postavki, še vsa potrebna pomožna dela in ukrepe:</t>
  </si>
  <si>
    <t>izdelavo in odstranitev opažev;</t>
  </si>
  <si>
    <t>podpiranje, zavetrovanje in vezavo opažev;</t>
  </si>
  <si>
    <t>ruvanje žičnikov, čiščenje opažev, sortiranje lesa in opažnih elementov;</t>
  </si>
  <si>
    <t>vzdrževanje materiala in elementov opažev;</t>
  </si>
  <si>
    <t>vzdrževanje naprav in premičnih odrov;</t>
  </si>
  <si>
    <t>dela in ukrepe varstva pri delu.</t>
  </si>
  <si>
    <t>Opaže vidnih konstrukcij in neometanih konstrukcij je treba razumeti tako, da so te neometane, nepokrite betonske konstrukcije, pri katerih se želi doseči popolnoma ravna površina in kjer je to navedeno, tudi vidna struktura lesa.</t>
  </si>
  <si>
    <t>V ceni za enoto je treba poleg del, ki so opisana v posamezni postavki še:</t>
  </si>
  <si>
    <t>dobavo lesa in opažnih elementov, pritrdilnega, veznega in pomožnega materiala, z vsemi transporti in manipulativnimi stroški;</t>
  </si>
  <si>
    <t>vse notranje transporte.</t>
  </si>
  <si>
    <t>Istočasno z izdelavo opažev se polagajo v opaže tudi razvodi in doze za elektroinštalacije in ostali elementi po načrtih inštalacij!</t>
  </si>
  <si>
    <t>Opombe:</t>
  </si>
  <si>
    <t>V cenah na enoto pri postavkah z navedbo "vidni beton" mora ponudnik zajeti tudi eventualni strošek obdelave betona pred slikopleskarskimi deli ter vgradnjo trikotnih letvic 3x3 cm na vseh odprtih robovih ter na konzolnih ploščah za izvedbo odkapa. Odprtine v opažih AB zidov in AB plošč se ne odbijajo vendar mora ponudnik zajeti v osnovni ceni za enoto opaža vse predvidene preboje, katere se ne obračunava kot dodatno delo razen prebojev, ki so s tem popisom obdelani v ločenih postavkah.</t>
  </si>
  <si>
    <t>Odri:</t>
  </si>
  <si>
    <t>Za vse odre je izdelati statični izračun s strani odgovornega statika izvajalca, z upoštevanjem standarda SIST EN 12811. Odre je izdelati, pregledovati in voditi dokumentacijo v skladu s predpisi. Upoštevati je SIST HD 1000 za sistemske delovne odre.</t>
  </si>
  <si>
    <t>Vsi odri na zgradbi morajo biti napravljeni, premeščeni in odstranjeni z delavci predpisane kvalifikacije in pod nadzorstvom odgovorne strokovne osebe gradbišča.</t>
  </si>
  <si>
    <t>Ves materiala za napravo odrov mora biti kvaliteten in ustreznih dimenzij, kar je treba pred vgraditvijo preveriti.</t>
  </si>
  <si>
    <t>Pred uporabo ter vsaj enkrat tedensko med uporabo in pred ponovno uporabo po daljši prekinitvi del, mora  vse odre pregledati odgovorna strokovna oseba izvajalca.</t>
  </si>
  <si>
    <t>Pred izvedbo opažev je preveriti in upoštevati vsa navodila in opombe, ki so navedene pri AB delih..</t>
  </si>
  <si>
    <t>Eventualne distančne cevke je potrebno po odstranitvi opaža odstraniti in zatesniti z ustreznim materialom, kjer je potrebno mora polnilo zagotavljati vodotesnost</t>
  </si>
  <si>
    <t>Opaž nevidnih in obdelanih konstrukcij.</t>
  </si>
  <si>
    <t>Odri (pomični in nepomični)  za vsa gradbena in obrtniška dela, podane so neto tlorisne površine. V ceni postavk je zajeti tudi eventualne  večkratne postavitve odrov  v istem prostoru za čel čas gradnje in celoten obseg gradbeno obrtniških in inštalacijskih del..</t>
  </si>
  <si>
    <t>kpl</t>
  </si>
  <si>
    <t>Fasadni odri, z napravo odra, odstranitvijo, z vsemi dostopi na odre in zaščitnimi ter lovilnimi odri, za fasado razvejane oblike, z vso amortizacijo odra, z vsemi prestavitvami.</t>
  </si>
  <si>
    <t>OPAŽI IN ODRI SKUPAJ:</t>
  </si>
  <si>
    <t xml:space="preserve">Zidarska dela                       </t>
  </si>
  <si>
    <t>Dela je potrebno izvajati po določilih veljavnih tehničnih predpisov in normativov in skladno z obveznimi standardi. Tudi vsi vgrajeni materiali morajo ustrezati določilom veljavnih tehničnih predpisov in veljavnim standardom.</t>
  </si>
  <si>
    <t>Vsa dela morajo biti izvršena tako, da je zagotovljena funkcionalnost, stabilnost, varnost, natančnost in življenjska doba posameznih elementov.</t>
  </si>
  <si>
    <t>Vsa dela je izvajati v skladu s projektno dokumentacijo.</t>
  </si>
  <si>
    <t>V ceni za enoto mora biti upoštevano, poleg del in ukrepov, opisanih pri posameznih vrstah del  še:</t>
  </si>
  <si>
    <t xml:space="preserve">  - dobava vsega osnovnega in pomožnega materiala z vsemi transporti in manipulativnimi stroški;  </t>
  </si>
  <si>
    <t xml:space="preserve">   - priprava malt;</t>
  </si>
  <si>
    <t xml:space="preserve"> - vsi notranji transporti materiala, polizdelkov in izdelkov;</t>
  </si>
  <si>
    <t>IZOLACIJE</t>
  </si>
  <si>
    <t>Kot izolacije se smatra vse vrste hidroizolacij temeljev, tlakov, zidov in stropov in vse vrste toplotnih izolacij kot so izolacije tlakov, sten stropov, streh,..</t>
  </si>
  <si>
    <t>Cene po enoti za posamezne postavke  za izolacijska dela vsebujejo poleg izdelave, opisane v posamezni postavki, še:</t>
  </si>
  <si>
    <t xml:space="preserve"> - vsa dela in ukrepe po določilih veljavnih predpisov varstva pri delu;</t>
  </si>
  <si>
    <t>- dobavo izolacijskega materiala s prenosom do mesta vgraditve;</t>
  </si>
  <si>
    <t>- samo vgraditev po vseh pravilih stroke</t>
  </si>
  <si>
    <t xml:space="preserve">Proizvodi, ki so predvideni za hidro, zvočno in toplotno zaščito so lahko v določeni tehnični soodvisnosti zato je potrebno, da se v primeru zamenjave projekt. proizvodov s tehnično adekvatnimi, predhodno preveri tako fizikalne kot kemijske kompatibilnosti. Izvajalec mora v celoti upoštevati vsa navodila projektanta, ki so navedena v tehničnem poročilu celotnega objekta kot tudi tehnologijo samega dela. </t>
  </si>
  <si>
    <t>ZIDANJE</t>
  </si>
  <si>
    <t>Cene po enoti za posamezne postavke  za zidarska dela vsebujejo poleg izdelave, opisane v posamezni postavki, še vsa pomožna dela in ukrepe:</t>
  </si>
  <si>
    <t xml:space="preserve"> - vsa potrebna merjenja z določanjem točk, smeri, višin in ravnin, nameščanje in zaščito oznak, vodil itd;</t>
  </si>
  <si>
    <t xml:space="preserve"> - zaščito izdelkov pred mrazom, vročino, dežjem in fizičnimi poškodbami., kar še posebej velja za vidne zidove;</t>
  </si>
  <si>
    <t xml:space="preserve"> - premeščanje zidarskih odrov;</t>
  </si>
  <si>
    <t xml:space="preserve"> - čiščenje prostorov, izdelkov in delovnih priprav med delom in po končanem delu.</t>
  </si>
  <si>
    <t xml:space="preserve"> - fuge morajo biti polne</t>
  </si>
  <si>
    <t xml:space="preserve"> - odvečno malto je potrebno odstraniti iz stikov, dokler je še sveža.</t>
  </si>
  <si>
    <t>VZIDAVE</t>
  </si>
  <si>
    <t>Cena po enoti za posamezne postavke  za vzidave in zidarske obdelave zajemajo, poleg del opisanih v posamezni postavki, še:</t>
  </si>
  <si>
    <t xml:space="preserve"> - merjenje in označevanje lege vzidave elementa;</t>
  </si>
  <si>
    <t xml:space="preserve"> - dolbljenje oz. drug način priprave ležišča pred zalivanjem;</t>
  </si>
  <si>
    <t xml:space="preserve"> - nameščanje, sidranje, opiranje, podpiranje in vezanje elementa za vzidavo.</t>
  </si>
  <si>
    <t>Dobava elementov načeloma ni upoštevana pri vzidavi temveč v obrtniških delih; upoštevati jo je treba samo, če je to v posamezni postavki za vzidave posebej navedeno, v nasprotnem primeru se le ta upošteva pri dobavi posameznih obrtniških elementov.</t>
  </si>
  <si>
    <t>OMETI</t>
  </si>
  <si>
    <t>Cene po enoti za posamezne postavke  za izvedbo ometov vsebujejo, poleg izdelave, opisane v posamezni postavki, še vsa pomožna dela in ukrepe:</t>
  </si>
  <si>
    <t xml:space="preserve"> - dela in ukrepe po določilih veljavnih predpisov varstva pri delu;</t>
  </si>
  <si>
    <t xml:space="preserve"> - potrebno predhodno čiščenje reg in podlog ter vlaženje podlog;</t>
  </si>
  <si>
    <t xml:space="preserve"> - izdelava faz, zaključkov in špalet;</t>
  </si>
  <si>
    <t xml:space="preserve"> - zaščito izdelkov pred mrazom, vročino, vetrom in fizičnimi poškodbami;</t>
  </si>
  <si>
    <t xml:space="preserve"> - krpanje poškodovanih podlog.</t>
  </si>
  <si>
    <t xml:space="preserve"> - odvečno malto je potrebno odstraniti, dokler je še sveža.</t>
  </si>
  <si>
    <t>ESTRIHI IN PREVLEKE</t>
  </si>
  <si>
    <t>Cene po enoti za posamezne postavke  za cementne prevleke in estrihe vsebujejo, poleg del, opisanih v posamezni postavki ter splošnih določil za zidarska dela še:</t>
  </si>
  <si>
    <t xml:space="preserve"> - čiščenje in vlaženje betonske podloge (po potrebi tudi močenje s cementnim mlekom, če obstoja nevarnost, da se prevleka sicer ne bi prijela na podlago),</t>
  </si>
  <si>
    <t xml:space="preserve"> - določanje višinskih točk in vseh ravnin, priprava, nameščanje in odstranitev vodil;</t>
  </si>
  <si>
    <t xml:space="preserve"> - zaščito izdelka v primeru potrebe vsaj tri dni pred vplivom mraza, vročine ali vetra;</t>
  </si>
  <si>
    <t xml:space="preserve"> - zaščito pred fizičnimi poškodbami.</t>
  </si>
  <si>
    <t xml:space="preserve">- samo izvedba po opisu in predilih stroke </t>
  </si>
  <si>
    <t>- upoštevanje dilatacijskih trakov za plavajoče pode in izvedbo ustreznih dilatacij v estrihih po pravilih stroke, kot tudi vse potrebne elemente za napravo dilatacij, ki s tem popisom niso posebej obravnavane</t>
  </si>
  <si>
    <t xml:space="preserve">Dobava materiala in izvedba notranjih apneno cementnih ometov, po navodilih proizvajalca. </t>
  </si>
  <si>
    <t>OP.: V ceni je zajeti tudi ustrezno pripravo podlage za kvalitetni oprijem in vse potrebne kotne in zaključne tipske profile.</t>
  </si>
  <si>
    <t>stenski omet</t>
  </si>
  <si>
    <t>stenski sušilni omet</t>
  </si>
  <si>
    <t>Dobava materiala in nanos lepila skupaj z mrežico iz steklenih vlaken na mestih raznih utorov prebojev in posegov v stene in strope</t>
  </si>
  <si>
    <t>Naprava hidroizolacij in toplotnih izolacij, skupaj z zaščito le teh, po spodnjih opisih in sestavah z izvedbo vseh potrebnih dilatacij, zaključkov, potrebnih zaokrožnic, vse za gotove izvedene HI po tehničnih opisih, pravilih stroke</t>
  </si>
  <si>
    <t>OP: Stiki s zaključnimi pločevinami in prirobnicami izvesti s kontinuiranim zvarom po detajlih!</t>
  </si>
  <si>
    <t>OP.: Hidroizolacijska dela lahko izvaja le izvajalec, ki je pooblaščen s strani proizvajalca  hidroizolacijskega materiala.</t>
  </si>
  <si>
    <t>hladni bitumenski premaz 0,3kg/m2</t>
  </si>
  <si>
    <t>Naprava kompletnih sestav podlog tlakov, po sestavah po projektu. V ceni je potrebno zajeti ves osnovni in pomožni material za gotove izvedene sestave.</t>
  </si>
  <si>
    <t>V ceni je potrebno zajeti tudi vsa potrebna šivanja dilatacij estrihov, kot tudi vse morebitno potrebne kemične dodatke v estrihu ter morebitno potrebne hitro sušeče estrihe.</t>
  </si>
  <si>
    <t>V ceni zajeti tudi zaključke hidroizolacij vertikalno na stene in vence po shemah projekta.</t>
  </si>
  <si>
    <t>OP.: Vsi estrihi in betoni so dilatirani na ustrezne površine in izvedeni po veljavnih predpisih o zvočni izolativnosti (plavajoči estrihi). V prostorih, kjer je predvideno talno gretje, je potrebno vključiti plastifikatorje betonskega estriha!</t>
  </si>
  <si>
    <t>Dobava vsega potrebnega materiala in krpanje obstoječega estriha ter šivanje stikov stari - novi estrih</t>
  </si>
  <si>
    <t>OP.: v ceni zajeti tudi ustrezno pripravo podlage!</t>
  </si>
  <si>
    <t>šivanje stikov stari - novi estrih</t>
  </si>
  <si>
    <t xml:space="preserve">Dobava vsega materiala in izvedba kemičnih sider za stikovanje novih in obstoječih AB konstrukcij </t>
  </si>
  <si>
    <t>OP.: Dobava in vgradnja sider – armaturnih palic zajeta že v količini armature!</t>
  </si>
  <si>
    <t>Vzidava raznih manjših elementov: konzol, držal,  zaščitnih cevi za instalacije,  pritrdilnega materiala za cevi in opremo, podpore, profili, kotniki.</t>
  </si>
  <si>
    <t>Profili, kotniki...</t>
  </si>
  <si>
    <t>konzole, držala...</t>
  </si>
  <si>
    <t xml:space="preserve">Zidarska pomoč pri obrtniških in instalacijskih delih </t>
  </si>
  <si>
    <t>Poraba ur po predhodni potrditvi  s strani naročnika in vpisom v gradbeni dnevnik.</t>
  </si>
  <si>
    <t>ocena ur NK</t>
  </si>
  <si>
    <t>ocena ur PK</t>
  </si>
  <si>
    <t>ocena ur KV</t>
  </si>
  <si>
    <t>zametovanje utorov</t>
  </si>
  <si>
    <t>zametovanje prebojev</t>
  </si>
  <si>
    <t>ZIDARSKA DELA SKUPAJ:</t>
  </si>
  <si>
    <t>Dela je potrebno izvajati v skladu z  tehničnimi predpisi, normativi in standardi.</t>
  </si>
  <si>
    <t>Material za ta dela mora po kvaliteti ustrezati določilom veljavnih normativov in standardov.</t>
  </si>
  <si>
    <t>Pri izvedbi je potrebno upoštevati tudi navodila, pogoje in podatke proizvajalca krovnega materiala.</t>
  </si>
  <si>
    <t>V ceni za enoto je potrebno upoštevati, poleg del, opisanih v posamezni postavki še:</t>
  </si>
  <si>
    <t>snemanje potrebnih izmer na objektu;</t>
  </si>
  <si>
    <t>pregled pripravljenih podlog in fino čiščenje pred pričetkom dela;</t>
  </si>
  <si>
    <t>dobavo in polaganje enega sloja strešne lepenke pod pločevinastimi oblogami na opeki, malti in betonu;</t>
  </si>
  <si>
    <t>dobavo osnovnega, pritrdilnega in pomožnega materiala, z vsemi transportnimi in manipulativnimi stroški;</t>
  </si>
  <si>
    <t>delo v delavnici in na objektu, z vsemi dajatvami;</t>
  </si>
  <si>
    <t>prevoz izdelkov in materiala na objekt, z nakladanjem, razkladanjem, skladiščenjem in prenosi do mesta vgraditve;</t>
  </si>
  <si>
    <t>montažo vseh slojev po opisu v skladu s pravili stroke</t>
  </si>
  <si>
    <t>čiščenje izdelkov po končanem delu in podobno;</t>
  </si>
  <si>
    <t>vsa dela in ukrepe po določilih zakona o varstvu pri delu.</t>
  </si>
  <si>
    <t>OP.: v ceni zajeti tudi ves potreben pritrdilni, tesnilni in sidrni material!</t>
  </si>
  <si>
    <t>Izdelava, dobava in montaža pločevinastih obrob, zaključkov, odkapov... izvedbo odkapov, dilatacij, tesnjenj, vse za gotove izvedene obrobe.</t>
  </si>
  <si>
    <t>Izvajalec mora pripraviti delavniške načrte pločevinastih kap in obrob, ter jih dati v potrditev projektantu arhitekture.</t>
  </si>
  <si>
    <t>OP.: v ceni zajeti ves potreben pritrdilni, tesnilni in sidrni material, ter vso potrebno zaščito lesene konstrukcije!</t>
  </si>
  <si>
    <t>rš. do 15cm</t>
  </si>
  <si>
    <t>rš. 20cm</t>
  </si>
  <si>
    <t>rš 40cm</t>
  </si>
  <si>
    <t>rš 60cm</t>
  </si>
  <si>
    <t>vertikalne alu obrobe svetlobnikov, odduhov in dimnikov</t>
  </si>
  <si>
    <t>KROVSKO-KLEPARSKA DELA in RAVNE STREHE SKUPAJ:</t>
  </si>
  <si>
    <t xml:space="preserve">Fasaderska dela   </t>
  </si>
  <si>
    <t>Cena po enoti za posamezno postavko za fasaderska dela vsebujejo, poleg izdelave same, ki je opisana v posamezni postavki, še vsa potrebna pomožna dela in ukrepe:</t>
  </si>
  <si>
    <t>ustrezno pripravo podlage, vsi prenosi materiala</t>
  </si>
  <si>
    <t>čiščenje prostorov, odrov, izdelkov in delovnih priprav po dovršenemu delu.</t>
  </si>
  <si>
    <t>Izvajalec mora dati v pisno potrditev delavniške načrte za vse elemente in vzorce finalnih obdelav.</t>
  </si>
  <si>
    <t>V ceni vseh postavk zajeti vsa pomožna dela in material ter vse prenose, vse materiale, vsa pritrjevanja, vse sloje in ostalo, za gotovo obdelane postavke po opisih in navodilih proizvajalca. Glej tudi tehnična poročila in opise sestav fasadnih oblog ter načrte fasad.</t>
  </si>
  <si>
    <t>Stikovanja različnih fasadnih oblog po detajlih. V ceni je potrebno zajeti izvedbo vseh zaključkov.</t>
  </si>
  <si>
    <t>V ceni posameznih postavk je potrebno zajeti zaščito obstoječih površin, sprotno čiščenje in odvažanje odpadkov ter končno finalno čiščenje.</t>
  </si>
  <si>
    <t xml:space="preserve">Dobava materiala in izdelava kompletnih sestav oblog fasad, po sestavah v projektu, po detajlih projektanta in navodilih proizvajalca. V ceni je potrebno zajeti vse podkonstrukcije, sidranja, stikovanja, tipske odkapne in zaključne profile. </t>
  </si>
  <si>
    <t>OP.: podane so neto količine fasade z odštetimi vsemi okni in vrati!</t>
  </si>
  <si>
    <t>OP.: v primeru, da se fasada izvede na obstoječe stene, je potrebno v ceni postavk zajeti tudi ustrezno pripravo podlaga po navodilih proizvajalca fasadnih slojev! (čiščenje, priprava površine…)</t>
  </si>
  <si>
    <t>OP.: v ceni upoštevati vse potrebne materiale in delo po sistemu proizvajalca!</t>
  </si>
  <si>
    <t>FASADERSKA DELA SKUPAJ:</t>
  </si>
  <si>
    <t>Vsi zvari morajo biti estetsko oblikovani in polno zapolnjeni</t>
  </si>
  <si>
    <t>Dela je treba izvajati po določilih začasnih tehničnih predpisov in skladno z obveznimi standardi.</t>
  </si>
  <si>
    <t>Material za ta dela mora po kvaliteti ustrezati določilom veljavnih normativov in standardi.</t>
  </si>
  <si>
    <t>Za izvedbo so merodajni detajli iz arhitektonskega načrta in načrti konstrukcije ter tolmačenja glavnega projektanta in statika.</t>
  </si>
  <si>
    <t>pregled pripravljenih podlog in fino čiščenje le teh pred pričetkom dela;</t>
  </si>
  <si>
    <t>dobavo vsega osnovnega, pritrdilnega, spojnega in pomožnega materiala ter pri oknih in vratih tudi okovja in kljuk; z vsemi transportnimi in manipulativnimi stroški;</t>
  </si>
  <si>
    <t>čiščenje železnih izdelkov in 2x miniziranje, če ni v posamezni postavki drugače zahtevano;</t>
  </si>
  <si>
    <t>prevoz izdelkov na objekt, z nakladanjem, razkladanjem, skladiščenjem in prenosi do mesta vgraditve oz. montaže;</t>
  </si>
  <si>
    <t>čiščenje izdelkov in prostorov po izvršeni montaži ter zavarovanje do predaje naročniku;</t>
  </si>
  <si>
    <t>vsa dela in ukrepe po določilih veljavnih predpisov varstva pri delu;</t>
  </si>
  <si>
    <t>vse tesnitve pri oknih in vratih;</t>
  </si>
  <si>
    <t>dobavo in vgrajevanje stekla po opisih.</t>
  </si>
  <si>
    <t>Obračun del se vrši v merskih enotah, ki so označene v posamezni postavki.</t>
  </si>
  <si>
    <t>V primeru nejasnosti se je izvajalec del oz. ponudnik, dolžan posvetovati s projektantom in statikom že v času izdelave ponudbe.</t>
  </si>
  <si>
    <t>Druge pripombe:</t>
  </si>
  <si>
    <t>v cenah na enoto je potrebno predvideti tudi strošek delavniških načrtov, katere potrdi odgovorni projektant gradbenih konstrukcij in arhitekture.</t>
  </si>
  <si>
    <t>v cenah na enoto je potrebno predvideti tudi strošek nadzora in pridobitve potrdila o ustreznosti izvedbe kovinskih konstrukcij</t>
  </si>
  <si>
    <t>vse materiale mora pred vgradnjo potrditi odgovorni projektant</t>
  </si>
  <si>
    <t>mere je potrebno preveriti na objektu</t>
  </si>
  <si>
    <t>vsa jeklena konstrukcija mora biti ustrezno protipožarno zaščitena skladno z študijo požarne varnosti - prevri po študiji, če je potrebno</t>
  </si>
  <si>
    <t>Izvajalec mora izdelati in dati v pisno potrditev delavniške in montažne načrte za vse elemente odgovornemu projektantu statiku in dostaviti  vzorce finalnih obdelav.</t>
  </si>
  <si>
    <t>mere kontrolirati in po potrebi prilagoditi pri montaži na terenu</t>
  </si>
  <si>
    <t>pri izdelavi jeklene konstrukcije upoštevati vso projektno dokumentacijo</t>
  </si>
  <si>
    <t>KLJUČAVNIČARSKA IN PASARSKA DELA SKUPAJ</t>
  </si>
  <si>
    <t>Dela morajo biti izvedena strokovno pravilno in iz najkvalitetnejšega materiala, skladno z veljavnimi tehničnimi predpisi in standardi.</t>
  </si>
  <si>
    <t>Vse mere navedene v popisu so zidarske in jih je treba obvezno kontrolirati na licu mesta.</t>
  </si>
  <si>
    <t>Pri izvedbi se je treba držati načrtov in navodil oz. tolmačenj projektanta. V primeru nejasnosti mora izvajalec del oz. ponudnik že v času izdelave ponudbe iskati ustrezna tolmačenja glavnega projektanta. V primeru, da izvajalec opazi v načrtu oz. detajlu napako, mora nanjo opozoriti, delo pa izvesti strokovno pravilno.</t>
  </si>
  <si>
    <t>snemanje izmer na licu mesta;</t>
  </si>
  <si>
    <t>dobavo vsega osnovnega in pomožnega materiala ter okovja, kljuk in ključavnic, z vsemi transportnimi in manipulativnimi stroški;</t>
  </si>
  <si>
    <t>vse delo v delavnici in na objektu z vsemi dajatvami;</t>
  </si>
  <si>
    <t>prevoz izdelkov na objekt, z nakladanjem, razkladanjem, skladiščenjem in prenosi do mesta vgraditve oz. montaže; vsi izdelki morajo biti ustrezno zaščiteni, da se med transporti in prenosi ne poškodujejo;</t>
  </si>
  <si>
    <t>čiščenje po izvršeni montaži in zaščita do predaje naročniku;</t>
  </si>
  <si>
    <t>vse potrebne tesnitve notranjih in zunanjih zapir;</t>
  </si>
  <si>
    <t>izdelki, ki so predvideni za pleskanje, morajo biti obdelani do faze za pleskanje ali skupaj s finalizacijo, če je v opisu navedena;</t>
  </si>
  <si>
    <t>pri izdelkih v naravni izvedbi je treba upoštevati dvakrat premaz s sandolinom ali drugim ustreznim (ekvivalentnim) premaznim sredstvom za les in lakiranjem;</t>
  </si>
  <si>
    <t>dobava vseh slepih podbojev in okvirjev;</t>
  </si>
  <si>
    <t>dobava in vgrajevanje stekla po opisih;</t>
  </si>
  <si>
    <t>vsa dela in ukrepi po predpisih varstva pri delu.</t>
  </si>
  <si>
    <t>Druge opombe:</t>
  </si>
  <si>
    <t>stavbno pohištvo se izdeluje po potrjenih shemah iz projekta</t>
  </si>
  <si>
    <t>vso stavbno pohištvo mora imeti ustrezne ateste</t>
  </si>
  <si>
    <t>kovinski vratni podboji so prašno barvani</t>
  </si>
  <si>
    <t>Izvajalec mora izdelati vse delavniške in montažne načrte elementov in jih  dati v pisno potrditev projektantu, kot tudi izdelati vzorce finalnih obdelav in dobiti potrditev projektanta.</t>
  </si>
  <si>
    <t>MIZARSKA DELA SKUPAJ:</t>
  </si>
  <si>
    <t xml:space="preserve"> - snemanje potrebnih izmer na objektu;</t>
  </si>
  <si>
    <t xml:space="preserve"> - pregled pripravljenih podlog in fino čiščenje le teh pred pričetkom dela;</t>
  </si>
  <si>
    <t xml:space="preserve"> - dobavo vsega osnovnega, pritrdilnega, spojnega in pomožnega materiala ter pri oknih in vratih tudi okovja in kljuk; z vsemi transportnimi in manipulativnimi stroški;</t>
  </si>
  <si>
    <t xml:space="preserve"> - delo v delavnici in na objektu, z vsemi dajatvami;</t>
  </si>
  <si>
    <t xml:space="preserve"> - prevoz izdelkov na objekt, z nakladanjem, razkladanjem, skladiščenjem in prenosi do mesta vgraditve oz. montaže;</t>
  </si>
  <si>
    <t xml:space="preserve"> - čiščenje izdelkov in prostorov po izvršeni montaži ter zavarovanje do predaje naročniku;</t>
  </si>
  <si>
    <t xml:space="preserve"> - vse tesnitve pri oknih in vratih;</t>
  </si>
  <si>
    <t xml:space="preserve"> - dobavo in vgrajevanje stekla po opisih kvalitete.</t>
  </si>
  <si>
    <t xml:space="preserve"> - vse zaključne in obrobne tesnilne elemente</t>
  </si>
  <si>
    <t xml:space="preserve"> - izdelati je delavniške in montažne  risbe in detajle vgradnje za katere je dobiti potrditev projektanta</t>
  </si>
  <si>
    <t xml:space="preserve"> - stavbno pohištvo se izdeluje po potrjenih shemah iz projekta</t>
  </si>
  <si>
    <t xml:space="preserve"> - mere je potrebno preveriti na objektu</t>
  </si>
  <si>
    <t xml:space="preserve"> - vso stavbno pohištvo mora imeti ustrezne izjave o skladnosti</t>
  </si>
  <si>
    <t xml:space="preserve"> - vse materiale mora pred vgradnjo potrditi odgovorni projektant</t>
  </si>
  <si>
    <t>V primeru, da posamezne postavke v popisu ne zajemajo celotnega opisa potrebnega za funkcionalno dokončanje dela, mora ponudnik izvedbo le tega vključiti v ceno na enoto.</t>
  </si>
  <si>
    <t>Popis je veljaven le v kombinaciji z vsemi grafičnimi prilogami, risbami. Ponudba mora vsebovati ves pritrditveni material, izdelavo vseh morebitnih potrebnih podkonstrukcij, morebitnega dodatnega iz-sekavanja zidanih sten – špalet (če je to potrebno).</t>
  </si>
  <si>
    <t>Ponudba, ki se sklicuje zgolj na tekstualni del popisa ni veljavna oziroma se šteje kot pomanjkljiva.</t>
  </si>
  <si>
    <t>OP.: Detajle izvedbe uskladiti z izvajalcem in projektantom!</t>
  </si>
  <si>
    <t>OP.: Mere je potrebno preveriti na objektu in jih prilagoditi dejanskemu stanju!</t>
  </si>
  <si>
    <t>OP.: vsa okna se morajo sidrati v nosilno konstrukcijo vertikalni in horizontalno, neglede na povezave!</t>
  </si>
  <si>
    <t xml:space="preserve">Dobava, izdelava  in vgradnja vrat, oken in steklenih ste po shemah v projektu arhitekture PZI. V ceni je zajeti vse elemente po spodnjih opisih, po shemah in projektih PZI. </t>
  </si>
  <si>
    <t>Barva fasadnega in notranjega stavbnega pohištva s podkonstrukcijo ter polnih netransparentnih delov fasad je RAL po izboru projektanta arhitekture. </t>
  </si>
  <si>
    <t>Vsi elementi z vsem definiranim okovjem, tesnili, ključavnicami, avtomatiko in pripadajočo opremo.</t>
  </si>
  <si>
    <t xml:space="preserve">V ceni je zajeti vse za gotove finalno obdelane in vgrajene elemente. </t>
  </si>
  <si>
    <t xml:space="preserve">Del elementov stavbnega pohištva v sklopu oblog obloženih z enakim materialom kot obloge; kar je zajeti v ceni elementa – po shemah. </t>
  </si>
  <si>
    <t xml:space="preserve">Del elementov stavbnega pohištva v sklopu večjih steklenih sten. </t>
  </si>
  <si>
    <t>Požarna odpornost in akustična izolativnost po shemah in opisih.</t>
  </si>
  <si>
    <t>V ceni je zajeti izdelavo projekta zaklepanja s sistemskimi ključi, po projektni nalogi naročnika.</t>
  </si>
  <si>
    <t>Obvezno uskladiti predvidene elemente z zahtevami tehničnega varovanja!</t>
  </si>
  <si>
    <t>Pred izvedbo del izdelati velikoformatni vzorec, ki ga potrdijo projektant, nadzor in naročnik.</t>
  </si>
  <si>
    <t>Izvedbo vseh robnih elementov (špalete, police, maske) po shemi oz detajlu. V kolikor elementi niso zajeti v sklopu fasadnih in ostalih oblog jih je zajeti v ceni stavbnega pohištva.</t>
  </si>
  <si>
    <t>V ceni je zajeti vsa senčila po opisih v postavkah in shemah in zapolnitev votlih prostorov okoli škatel z toplotno izolacijo.</t>
  </si>
  <si>
    <t>V ceni je zajeti vse okvirje in polnila do nosilne konstrukcije.</t>
  </si>
  <si>
    <t>OP.: odpiranje po shemah!</t>
  </si>
  <si>
    <t>VRATA, OKNA in STEKLARSKA DELA SKUPAJ:</t>
  </si>
  <si>
    <t>Splošna določila:</t>
  </si>
  <si>
    <t>Dela je treba izvajati po določilih veljavnih normativov in skladno z obveznimi standardi</t>
  </si>
  <si>
    <t>Pri izvedbi je treba upoštevati tudi navodila proizvajalca materiala, ki se uporablja pri izvedbi.</t>
  </si>
  <si>
    <t>Pri izbiri materialov se je treba obvezno posvetovati s projektantom.</t>
  </si>
  <si>
    <t>Delo obrtnika obsega:</t>
  </si>
  <si>
    <t xml:space="preserve"> - dobavo vsega osnovnega in pomožnega materiala;</t>
  </si>
  <si>
    <t xml:space="preserve"> - prevoz materiala na objekt, z nakladanjem, razkladanjem, skladiščenjem in prenosi na objektu;</t>
  </si>
  <si>
    <t xml:space="preserve"> - čiščenje izdelkov oz. podlog pred pričetkom del;</t>
  </si>
  <si>
    <t xml:space="preserve"> - nanašanje osnovnih in končnih premazov z vsemi med fazami;</t>
  </si>
  <si>
    <t xml:space="preserve"> - čiščenje prostorov in izdelkov po opravljenem delu in zaščita do predaje naročniku;</t>
  </si>
  <si>
    <t xml:space="preserve"> - vsa dela v delavnici in na objektu z vsemi dajatvami;</t>
  </si>
  <si>
    <t xml:space="preserve"> - vsa dela in ukrepi po predpisih varstva pri delu.</t>
  </si>
  <si>
    <t>Vse manjše izreze za instalacije, bandažiranje in kitanje stikov ter vijakov, kitanje vseh stikov med nosilnimi konstrukcijami in mavčno-kartonskimi elementi z akrilnim kitom je zajeto v cenah na enoto.</t>
  </si>
  <si>
    <t>Mavčnokartonska dela se morajo izvajati po detajlih in navodilih  proizvajalcev.</t>
  </si>
  <si>
    <t>Na mestih odprtin z vgradnjo vrat je izvesti ustrezno podkonstrukcijo, kar je zajeti v ceni po enoti posameznih sten!</t>
  </si>
  <si>
    <t>V ceni po enoti je zajeti tudi vse ojačitve z vogalniki!</t>
  </si>
  <si>
    <t>V cenah po enoti je zajeti tudi vse potrebne ojačitve v stenah za montažo sanitarnih elementov in ostalih elementov, ki se pritrjujejo na stene v skladu z načrti.</t>
  </si>
  <si>
    <t>Slikopleskarska dela (glajenje in pleskanje) zajeto ločeno!</t>
  </si>
  <si>
    <t xml:space="preserve">Dobava materiala in izdelava spuščenih stropov in oblog stropov, po sistemu kot npr. Knauf ali enakovredno, iz suhomontažnih plošč na kovinski podkonstrukciji, z vsemi sloji izolacij in folij, po sestavah in navodilih proizvajalca, z vsemi potrebnimi sidranji, tesnjenji, podložnimi profili. V ceni je zajeti vse izreze za instalacije, ojačitve podkonstrukcij ob odprtinah, Vsi odprti vogali zaključeni z ustreznimi vogalnimi profili. V ceni je zajeti bandažiranje in 1x glajenje stikov. Slikanje zajeto pri slikopleskarskih delih.  </t>
  </si>
  <si>
    <t>1,25 cm mavčno kartonske plošče  d = 1 x 1,25 cm</t>
  </si>
  <si>
    <t xml:space="preserve">Izvedba mavčnokartonske kaskade višine cca 70 cm </t>
  </si>
  <si>
    <t>Doplačilo za dobavo in vgradnjo ojačitev za sanitarne elemente, šolske table in za ostale elemente, ki se bodo vgradile na suhomontažne stene</t>
  </si>
  <si>
    <t>SUHOMONTAŽNA DELA SKUPAJ:</t>
  </si>
  <si>
    <t>Dela je potrebno izvajati v skladu z  tehničnimi predpisi in normativi v soglasju z obveznimi standardi za polaganje tlakov</t>
  </si>
  <si>
    <t xml:space="preserve"> - dobavo osnovnega materiala za talne obloge</t>
  </si>
  <si>
    <t xml:space="preserve"> - dobavo ostalega materiala</t>
  </si>
  <si>
    <t xml:space="preserve"> - masa za izravnavo podloge</t>
  </si>
  <si>
    <t xml:space="preserve"> - lepilo za lepljenje talnih oblog</t>
  </si>
  <si>
    <t xml:space="preserve"> - obrobne letve</t>
  </si>
  <si>
    <t xml:space="preserve"> - pritrdilni material za obrobne letve</t>
  </si>
  <si>
    <t xml:space="preserve"> - snemanje izmer v objektu</t>
  </si>
  <si>
    <t xml:space="preserve"> - pregled in čiščenje podlog</t>
  </si>
  <si>
    <t xml:space="preserve"> - nanašanje izravnalne mase</t>
  </si>
  <si>
    <t xml:space="preserve"> - vsa dela v delavnici in na objektu z dajatvami</t>
  </si>
  <si>
    <t xml:space="preserve"> - prevoz materiala in orodja na objekt, z nakladanjem, razkladanjem </t>
  </si>
  <si>
    <t>- polaganje, prikrojitev in lepljenje talne obloge</t>
  </si>
  <si>
    <t>- pritrjevanje obrob</t>
  </si>
  <si>
    <t>- popravilo zidov ali stenskih oblog, če se poškodujejo</t>
  </si>
  <si>
    <t xml:space="preserve"> - vsa dela in ukrepe po določilih veljavnih predpisov varstva pri delu</t>
  </si>
  <si>
    <t xml:space="preserve"> - izvajalec mora predložiti vzorce v potrditev</t>
  </si>
  <si>
    <t xml:space="preserve"> - ves vgrajeni material mora imeti ustrezne izjave o skladnosti</t>
  </si>
  <si>
    <t>V kolikor ni nizkostenska obroba popisana ločeno jo je zajeti v ceni  osnovne postavke tlaka.</t>
  </si>
  <si>
    <t>V ceni je zajeti tudi ustrezno pripravo podlage po navodilih proizvajalca.</t>
  </si>
  <si>
    <t>V ceni je zajeti  tudi pripadajoče nizkostenske zaključke, zaokrožnice, pripravo podlage po navodilih proizvajalca in zaključne profile,....v kolikor niso navedeni posebej.</t>
  </si>
  <si>
    <t>Dobava materiala in izvedba kompletnih tlakov z vsemi potrebnimi sloji, priprava površin z uporabo izravnalne mase, priprava podlag po navodilih proizvajalca finalne obloge - vse za gotovo izvedene finalne tlake, skupaj z nizkostensko obrobo,  obdelavo dilatacij, izrezi, opasovanje, kitanji stikov… po spodnjih opisih in sestavah</t>
  </si>
  <si>
    <t>Dobava vsega potrebnega materiala in izvedba niveliranja obstoječih tlakov po dogovoru s projektantom</t>
  </si>
  <si>
    <t xml:space="preserve">Dobava in vgradnja RF - inox letvic oz. ločilnih letvic za povezavo različnih tlakov </t>
  </si>
  <si>
    <t>OP.: v ceni zajeti vse potrebne odreze, pritrdilni in tesnilni material!</t>
  </si>
  <si>
    <t>TLAKARSKA DELA SKUPAJ:</t>
  </si>
  <si>
    <t>Dela je potrebno izvajati v skladu z  tehničnimi predpisi in normativi v soglasju z obveznimi standardi.</t>
  </si>
  <si>
    <t>Material za ta dela mora po kvaliteti ustrezati določilom veljavnih standardov.</t>
  </si>
  <si>
    <t>pregled, čiščenje, vlaženje in pranje podlog;</t>
  </si>
  <si>
    <t>obeleževanje višin in postavljanje potrebnih letev;</t>
  </si>
  <si>
    <t>dobavo vsega materiala z vsemi transporti in manipulativnimi stroški;</t>
  </si>
  <si>
    <t>napravo malt;</t>
  </si>
  <si>
    <t>prevoz materiala in izdelkov na objekt, z nakladanjem, razkladanjem, skladiščenjem ter notranjimi transporti do mesta vgraditve;</t>
  </si>
  <si>
    <t>čiščenje izdelkov po opravljenem delu in zavarovanje do predaje naročniku.</t>
  </si>
  <si>
    <t>ves vgrajeni material mora imeti ustrezne izjave o skladnosti</t>
  </si>
  <si>
    <t>do prevzema naročnika obremenjujejo vse poškodbe na izvedenih delih izvajalca, v kolikor neoporečno ne dokaže, da poškodbe niso nastale po njegovi krivdi.</t>
  </si>
  <si>
    <t>pred polaganjem je izdelati preverbo ustreznosti podloge tlaka in po potrebi izdelati predhodno izravnavo</t>
  </si>
  <si>
    <t>vzorce keramike dostaviti v potrditev projektantu</t>
  </si>
  <si>
    <t>Dobava in polaganje talne keramike po spodnjih opisih in sestavah</t>
  </si>
  <si>
    <t>v ceni postavk zajeti tudi ustrezno pripravo podlage, fugiranje, vse potrebne zaključne letvice, vogalne zaključke, kitanje v vogalih s trajnoelastičnem kitom v barvi fugirne mase</t>
  </si>
  <si>
    <t>Izbor vzorca potrdi odg. projektant arhitekture (barva, tekstura)</t>
  </si>
  <si>
    <t>Dobava in vgradnja hidroizolacije pod talno keramiko</t>
  </si>
  <si>
    <t>Dobava in vgradnja stenske keramike</t>
  </si>
  <si>
    <t xml:space="preserve">OP.: v ceni zajeti tudi polaganje keramike na okenske špalete in izvedbo police! </t>
  </si>
  <si>
    <t>Dobava in izvedba hidro izolacijskega premaza pod stensko keramiko</t>
  </si>
  <si>
    <t>hidroizolacija: dvokomponentna fleksibilna cementna malta položena v dveh slojih, kot npr.: MAPELASTC ali enakovredno). Vsi prehodi iz horizontalnih v vertikalne površine so bandažirani s sistemskimi fleksibilnimi trakovi (po sistemu MAPEI ali enakovredno)</t>
  </si>
  <si>
    <t>KERAMIČARSKA DELA SKUPAJ:</t>
  </si>
  <si>
    <t>Dela je treba izvajati po določilih veljavnih normativov in skladno z obveznimi standardi.</t>
  </si>
  <si>
    <t>V ceni posameznih postavk je zajeti tudi:</t>
  </si>
  <si>
    <t xml:space="preserve"> - prevoz materiala na objekt, z nakladanjem, razkladanjem, skladiščenjem in prenosi ;</t>
  </si>
  <si>
    <t xml:space="preserve"> - vsa dela se izvajajo po barvni študiji ali po potrditvi projektanta in naročnik</t>
  </si>
  <si>
    <t>V ceni je upoštevati  tudi ustrezno pripravo podlage (glede na material) po navodilih proizvajalca in uporabo PVC kotnikov na vogalih.</t>
  </si>
  <si>
    <t>Odstranitev obstoječih slojev opleska</t>
  </si>
  <si>
    <t xml:space="preserve">strop  </t>
  </si>
  <si>
    <t>stene</t>
  </si>
  <si>
    <t>Slikanje sten in stebrov, v barvi po projektu oz. po izboru projektanta</t>
  </si>
  <si>
    <t>priprava podlage (emulzija),  glajenje 2x in 2x brušenje – izravnalna masa z uporabo  tipskih kotnikov na vogalih in armirano mrežico.</t>
  </si>
  <si>
    <t>slikanje 2x s poldisperzijsko belo barvo kot npr.: Jupol.</t>
  </si>
  <si>
    <t>Slikanje stropov, v izbrani barvi po projektu oz. po izboru projektanta</t>
  </si>
  <si>
    <t>slikanje 2x z poldisperzijsko barvo, kot npr. Jupol ali enakovredno</t>
  </si>
  <si>
    <t>slikopleskarska obdelava akustičnih MK stropov</t>
  </si>
  <si>
    <t>Kitanje stikov - priprava podlage (emulzija),  glajenje 2x in 2x brušenje – izravnalna masa z uporabo armirne mrežice. Podana je celotna površina akustičnih stropov !</t>
  </si>
  <si>
    <t>SLIKOPLESKARSKA DELA SKUPAJ :</t>
  </si>
  <si>
    <t>m</t>
  </si>
  <si>
    <t>a</t>
  </si>
  <si>
    <t>b</t>
  </si>
  <si>
    <t>d</t>
  </si>
  <si>
    <t>tuš kad</t>
  </si>
  <si>
    <t xml:space="preserve">vrata velikosti do cca. 2,5 m2 </t>
  </si>
  <si>
    <t>odstranitev oken od 5 do 10 m2</t>
  </si>
  <si>
    <t>e</t>
  </si>
  <si>
    <t>I</t>
  </si>
  <si>
    <t>i</t>
  </si>
  <si>
    <t>vrata velikosti cca. od 2,5 m2 do 5 m2</t>
  </si>
  <si>
    <t>Obstoječi elementi so zidani, debeline od 8-25 cm</t>
  </si>
  <si>
    <t xml:space="preserve">rušitev zidanih sten deb. 15-25 cm </t>
  </si>
  <si>
    <t xml:space="preserve">rušitev zidanih sten deb. 8-15 cm </t>
  </si>
  <si>
    <t>Rušitev raznih zidanih konstrukcijskih elementov (stene, parapeti, obloge...) vključno z vsemi prekladami, sidrnim materialom in vezmi.</t>
  </si>
  <si>
    <t>OP.: v ceni je potrebno zajeti tudi odstranitev obojestranske stenske obloge ali fasadne obloge na mestu rušitev ter vsa potrebna podpiranja!</t>
  </si>
  <si>
    <t>razna nepredvidena rušenja in izvedba nepredvidenih prebojev v zidanih stenah deb. do 20 cm</t>
  </si>
  <si>
    <t>Izvedba raznih prebojev zidanih stenah do deb. cca. 20 cm za izvedbo inštalacij</t>
  </si>
  <si>
    <t xml:space="preserve">Objekt: </t>
  </si>
  <si>
    <t>OP.: v ceni je zajeti tudi odstranitev elementov instalacij v kolikor niso zajeti v popisu elektro in strojnih instalacij!</t>
  </si>
  <si>
    <t>lesena ali kovinska podkonstrukcija</t>
  </si>
  <si>
    <t>folija</t>
  </si>
  <si>
    <t>demontaža raznih talnih rešetk vključno s pripadajočimi okvirji in podkonstrukcijo</t>
  </si>
  <si>
    <t>demontaža raznih steklenih, jeklenih in lesenih polic globine od cca 30 do cca 80 cm</t>
  </si>
  <si>
    <t>rešetka dim 150/50 cm, v tlaku</t>
  </si>
  <si>
    <t>Odstranitev ometov do nosilne konstrukcije, kjer je to potrebno</t>
  </si>
  <si>
    <t>OP.: v ceni zajeti tudi čiščenje površine nosilne stene!</t>
  </si>
  <si>
    <t>VSE POSEGE V NOSILNO KONSTRUKCIJO OBJEKTA SE IZVAJA PO NAVODILIH STATIKA!</t>
  </si>
  <si>
    <t>Odstranitev keramike vključno z lepilom in z nizkostensko obrobo oz. tipsko keramično zaokrožnico</t>
  </si>
  <si>
    <t>OP.: dela pred izvedbo potrdi investitor nadzor in projektant!</t>
  </si>
  <si>
    <t>ločilni sloj; folija</t>
  </si>
  <si>
    <t>3,0 - 5,0 cm toplotna izolacija</t>
  </si>
  <si>
    <t>Odstranitev kompletnih suhomontažnih stropov, mavčno kartonski stropov in lesenih stropov skupaj z vso podkonstrukcijo, toplotno izolacijo in folijami, pripadajočimi kaskadami ter pritrdilnim materialom</t>
  </si>
  <si>
    <t>OP.: postavka velja le za nepredvidene preboje utore, vsi ostali odrezi so zajeti pri postavkah!</t>
  </si>
  <si>
    <t>utori dim. 20/10cm</t>
  </si>
  <si>
    <t>utori dim. 30/10cm</t>
  </si>
  <si>
    <t>OPOMBA: Pred izvedbo oken on vrat mora izvajalec sheme poslati v potrditev projektantu.</t>
  </si>
  <si>
    <t>OPOMBA: Pred izvedbo se način in protokol odpiranja vrat pregleda in uskladi z naročnikom!</t>
  </si>
  <si>
    <t>OP.: Glej sheme!</t>
  </si>
  <si>
    <t>OP.: glej sheme!</t>
  </si>
  <si>
    <t>OP.: glej sheme sanitarij!</t>
  </si>
  <si>
    <t>slikopleskarska obdelava MK stropov</t>
  </si>
  <si>
    <t>slikopleskarska obdelava ometanih stropov in AB stropnih konstrukcij</t>
  </si>
  <si>
    <t>toplotna izolacija v deb do cca 5,0 cm</t>
  </si>
  <si>
    <t>rušenje kompletne obloge v predvideni sestavi;</t>
  </si>
  <si>
    <t>OP.: predvidene sestave lahko odstopajo od dejanskega stanja, glede na finalno oblogo!</t>
  </si>
  <si>
    <t>V ceni posameznih postavk za zemeljska dela  je upoštevati še:</t>
  </si>
  <si>
    <t xml:space="preserve"> - pregled bočnih strani izk. vsak dan pred pričetkom dela zlasti pa po dež. vremenu, mrazu ali miniranju;</t>
  </si>
  <si>
    <t xml:space="preserve"> - čiščenje temeljnih izkopov neposredno pred pričetkom betoniranja.</t>
  </si>
  <si>
    <t>V ceni za enoto je treba upoštevati vsa dela, ki so opisana v posamezni postavki ter vsa dela in ukrepe iz zgornje točke tega splošnega opisa.</t>
  </si>
  <si>
    <t>Pri izvedbi izkopov je potrebno obvezno upoštevati navodila in mnenje geomehanika. Po opravljenem izkopu in kontroli geomehanik poda svoje mnenje, ki je merodajno za nadaljevanje dela.</t>
  </si>
  <si>
    <t xml:space="preserve">Ponudnik mora vkalkulirati strošek izvedbe začasne deponije za material za ponovni zasip in sicer v odvisnosti od možnosti ali deponija ob objektu ali pa na začasni deponiji izven lokacije gradnje. </t>
  </si>
  <si>
    <t>V  ceni na enoto je potrebno upoštevati vse prenose, transporte, pomožne dela, začasna podpiranja, premične odre in čiščenje po zaključku del, vso potrebno zaščito pred uničenjem oz. poškodovanjem, vsa nakladanja in prevoz odvečnega materiala oz. izkopa na začasno in stalno deponijo s plačilom takse za deponijo.</t>
  </si>
  <si>
    <t>Izpodkopavanje zemlje je prepovedano.</t>
  </si>
  <si>
    <t xml:space="preserve">Količine vseh izkopov, zasipov kot tudi odvozov  so podane v raščenem stanju. </t>
  </si>
  <si>
    <t>Površinski odriv humusa debeline do 20 cm na začasno deponijo gradbenega materiala, za kasnejšo uporabo -  razgrinjanje ob objektu.</t>
  </si>
  <si>
    <t>Dobava in polaganje filca za preprečevanje zamuljenja. Polipropilenski (PP) filc 300g/m2 položen na zemljino.</t>
  </si>
  <si>
    <t>OP.: Fino planiranje dna izkopov z utrjevanjem po navodilih geomehanika.</t>
  </si>
  <si>
    <t>Zasipi z izkopanimi materiali (z nalaganjem in transportom z gradbiščne deponije), z nabijanjem in utrjevanjem v plasteh, po navodilih geomehanika.</t>
  </si>
  <si>
    <t>OP.: Navedena količina je ocenjena.  Ustreznost  izkopanega materiala  za ponovno uporabo mora potrditi geomehanik.</t>
  </si>
  <si>
    <t>Nalaganje in odvoz odvečnega materiala.</t>
  </si>
  <si>
    <t>Nalaganje na gradbiščni deponiji in transport na trajno deponijo z plačilom vseh taks.</t>
  </si>
  <si>
    <t>OP.: Navedena količina je ocenjena.</t>
  </si>
  <si>
    <t>ZEMELJSKA DELA SKUPAJ:</t>
  </si>
  <si>
    <t>OP.: izkop okoli objekta za izvedbo vertikalne HI in TI!</t>
  </si>
  <si>
    <t>Ročni izkop z odlaganjem materiala na gradbiščni deponiji</t>
  </si>
  <si>
    <t>odstranitev kopelita, podani so m2!</t>
  </si>
  <si>
    <t xml:space="preserve">Rušenje kompletnih suhomontažnih predelnih sten in stenskih oblog, vključno z vso podkonstrukcijo, vmesno toplotno izolacijo, z vsem pritrdilnim materialom, zaključnimi in okrasnimi profili ter z obojestransko stensko obdelavo (stenska keramika, steklo itd...) </t>
  </si>
  <si>
    <t>INOX L-kotnik 30x30x1,5 mm</t>
  </si>
  <si>
    <t>SUHOMONTAŽNE OBLOGE:</t>
  </si>
  <si>
    <t>MAVČNO KARTONSKE NOTRANJE STENE:</t>
  </si>
  <si>
    <t>razna nepredvidene pozidave deb. do 20 cm zidanje s porobetonskimi zidnimi elementi in s tipsko lepilno malto</t>
  </si>
  <si>
    <t>Dobava materiala in izvedba raznih pozidav, zazidav in obzidav, zidanje s tipsko lepilno malto</t>
  </si>
  <si>
    <t>hidroizolacija: dvokomponentni hidroizolacijski premaz  na bazi cementnih veziv, sintetičnih polim.  in posebnih dodatkov npr.: Mapelastic  ali enakovredno, izveden tudi na vznožje   obodnih sten, ter pri vratih s flexibilnim   Mapeband trakom po detajlu proizvajalca!</t>
  </si>
  <si>
    <t>OP.: v ceni zajeti tudi čiščenje podlage z brušenjem in vakumskim sesalnikom, kot priprava podlage za novo keramiko / oblogo / podkonstrukcijo! Estrih se ohrani!</t>
  </si>
  <si>
    <t>stenska keramika, ki ni na stenah in oblogah, ki se porušijo</t>
  </si>
  <si>
    <t>krpanje estriha z mikroarmiranim estrihom v debelini cca 5,0 cm po spodnji sestavi;</t>
  </si>
  <si>
    <t>5,0 - 9,0 cm mikroarmirani betonski estrih</t>
  </si>
  <si>
    <t xml:space="preserve">Dobava vsega potrebnega materiala in izvedba zalivanja prebojev v medetažnih konstrukcijah po izvedenih inštalacijah </t>
  </si>
  <si>
    <t>OP.: v ceni zajeti tudi ves potreben beton, opaže s podpiranjem in sidra iz armaturnih palic!</t>
  </si>
  <si>
    <t>Permanentno redno čiščenje in finalno čiščenje objekta po končanju vseh del, z odvozom vseh odpadkov.</t>
  </si>
  <si>
    <t>Dobava in izvedba protiprašnega premaza  vidnih AB konstrukcij po izboru projektanta</t>
  </si>
  <si>
    <t>OP.: v ceni zajeti tudi brušenje obstoječe barve do zdrave konstrukcije, ter ponovno barvanje v barvo po izboru projektanta!</t>
  </si>
  <si>
    <t>OP.: v ceni zajeti tudi izvedbo zavitih delov obloge!</t>
  </si>
  <si>
    <t>V ceni je zajeti tudi robne trakove (min deb. 5 mm) v višini mikroarmiranega betona in zaokrožnice.</t>
  </si>
  <si>
    <t>OP.: GLEJ DETAJLE!</t>
  </si>
  <si>
    <t>v ceni zajeti tudi kitanje s trajnoelastičnim, UV in zmrzlinsko odpornim kitom na vseh stikih med okni ter med okni in konstrukcijo!</t>
  </si>
  <si>
    <t>OP.: v ceni zajeti tudi ustrezno pripravo podlage, vse potrebne zaključne in kotne profile, vse po navodilih proizvajalca!</t>
  </si>
  <si>
    <t>Montaža elementov v fasadnem ovoju po RAL smernicah - tronivojsko!</t>
  </si>
  <si>
    <t>OP.: stiki so kitani z zmrzlinsko in UV odpornim trajno elastičnim kitom v barvi po izboru arhitekta, kar je tudi potrebno zajeti v ceni!</t>
  </si>
  <si>
    <t>V ceni postavk je zajeti poleg izdelave, dobave in montaže, tudi ves pritrdilni in pomožni material, zvare, antikorozijsko zaščito, ...vse za gotovo izvedene elemente po načrtih in detajlih v načrtih arhitekture in navedenih opisih. Izvajalec izdela delavniško dokumentacijo, ki jo potrdi projektant. Vse mere preveriti na mestu po izvršenih gradbenih delih.</t>
  </si>
  <si>
    <t>Razne nepredvidene zaključne in odkapne pločevine iz predkorodirane bakrene pločevine, debelina pločevine min. 0,8mm, stiki med pasovi pločevine izvedeni z zavihki – dvakrat zloženimi preklopi na t.i. »dvojni folc«; vidni rob kape visok max. 5cm!</t>
  </si>
  <si>
    <t>OP.: v ceni zajeti tudi izvedbo odprtin v stropu in ves potreben pritrdilni, tesnilni in sidrni material!</t>
  </si>
  <si>
    <t>OP.: podane dimenzije in količine so ocenjene!</t>
  </si>
  <si>
    <t>revizijska vrata v suhomontažnih stenah in oblogah</t>
  </si>
  <si>
    <t>3,75 cm 3x 12,5mm mavčnokartonska plošča, knp. Knauf GKB, ali drug ustrezen EI90 certificiran sloj</t>
  </si>
  <si>
    <t>7,5 cm Podkonstrukcija iz profilov, polnjenih z izolacijo iz mineralne volne, knp. Knauf CW75/50/06 s polnilom iz mineralne volne v deb. 7,5 cm; med profile vstavljene jeklene konzole po shemah steklenih sten (zajete ločeno)</t>
  </si>
  <si>
    <t>5,0 cm Podkonstrukcija iz profilov, polnjenih z izolacijo iz mineralne volne, knp. Knauf CW50/50/06 s polnilom iz mineralne volne v deb. 5,0 cm</t>
  </si>
  <si>
    <t>OP.: tampon se vgradi znotraj objekta!</t>
  </si>
  <si>
    <t>Dobava vsega potrebnega materiala in izvedba varovalnega sistema pred padcem s strehe</t>
  </si>
  <si>
    <t>Dobava in vgradnja revizijskih vrat z vsem pritrdilnim tesnilnim materialom in vso potrebno podkonstrukcijo</t>
  </si>
  <si>
    <t>revizijska vrata dim. 60/60 cm</t>
  </si>
  <si>
    <t>revizijska vrata dim. 40/40 cm</t>
  </si>
  <si>
    <t>revizijska vrata dim. 30/30 cm</t>
  </si>
  <si>
    <t>palice nad fi 12</t>
  </si>
  <si>
    <t>palice do vključno fi 12 mm</t>
  </si>
  <si>
    <t>OP.: glej načrt gradbenih konstrukcij!</t>
  </si>
  <si>
    <t>OP.: v ceni zajeti ves potreben pritrdilni material in pripravo podlage po navodilih proizvajalca!</t>
  </si>
  <si>
    <t>OP.: podani so tekoči metri lamel!</t>
  </si>
  <si>
    <t>Dobava zaščitnega materiala in izvedba zaščite za čas gradnje vseh elementov, ki se v času gradnje ne smejo poškodovati. V ceni je zajeti tudi odstranitev zaščito po končanju del ter odvoz na deponijo.</t>
  </si>
  <si>
    <t>OP.: Izvajalec oceni stroške na podlagi pregleda načrtov, ogleda objekta in po dogovoru z investitorjem!</t>
  </si>
  <si>
    <t>Strojni izkop z odlaganjem materiala na gradbiščni deponiji.</t>
  </si>
  <si>
    <t xml:space="preserve">OP.:  v ceni zajeti tudi vsa potrebna sidranja v obstoječe konstrukcije in izvedbo vseh potrebnih preklad in vezi z vsem betonom in opaži po navodilih statika! </t>
  </si>
  <si>
    <t>kom</t>
  </si>
  <si>
    <t>hladni bitumenski premaz 0.3 kg/m3 (po potrebi)</t>
  </si>
  <si>
    <t>OP.: zaščita z raznimi filci, OSB ploščami, suhomontažnimi stenami…, vse zatesnjeno in pritrjeno tako da omogoča zaščito za ves čas gradnje!</t>
  </si>
  <si>
    <t>OP.: preboji s premerom manj kot fi=5cm se upoštevajo pri posameznih postavkah in se jih ne obračunava posebej!</t>
  </si>
  <si>
    <t>Brežine izkopov je potrebno kopati pod naklonom, glede na trdnost kopane zemlje. Če se  koplje v večjo globino je treba kopati v obliki stopnic, oziroma izvesti ustrezno opiranje bočnih sten, kar je zajeti v ceni posamezne postavke za izkope.</t>
  </si>
  <si>
    <t xml:space="preserve">Dobava vsega potrebnega materiala in izvedba tankoslojnega ometa na obloge iz celičnega betona debeline 3 - 6 mm </t>
  </si>
  <si>
    <t>sistemski omet kot na primer Ytong notranji tankoslojni omet, nanešen ročno, v dveh slojih, nearmiran, zaglajen, izvedba skladno z navodili proizvajalca.</t>
  </si>
  <si>
    <t>V ceni je zajeti tudi vrtanje, čiščenje vrtin skladno z navodili proizvajalca. Sidranje izvesti no navodilih proizvajalca sidrnega material kot npr.: Hilti HIT-RE 500 SD ali enakovredno.</t>
  </si>
  <si>
    <t>OP.: v ceni zajeti tudi ustrezne zaključke parne zapore in vodne bariere s sistemskim dvostranskim lepilnim trakom oz. bitumenskim trakom na vse konstrukcijske elemente po detajlih!</t>
  </si>
  <si>
    <t>V ceni je zajeti ves osnovni in ustrezni pomožni material (slepe okvirje, razširitvene profile, jeklene kotnike za montažo okenskih okvirjev izven ravnine nosilne konstrukcije, vse podkosntrukcije, tesnjenja, maske, prekrivne alu pločevine, odkape), vse zasteklitve in polnila elementov, po specifikacijah v shemah, debeline stekel po tehnologiji dobavitelja, glede na dimenzije elementov, vse označbe elementov, dekorativne in varnostne folije, po specifikacijah v shemah.</t>
  </si>
  <si>
    <t>Lahka suhomontažna pregradna stena, EI90, sistemsko certificirana, kot na primer Knauf W112, sestavljena iz (vsa produktna imena kot na primer):</t>
  </si>
  <si>
    <t xml:space="preserve">širina lamele 50 mm in višina 1,2 mm, Vgrajena z namenskim lepilom za sistem sika. </t>
  </si>
  <si>
    <t>Upoštevati vsa določila in navodila iz tehničnega lista za vgradnjo karbonskih lamel</t>
  </si>
  <si>
    <t>priprava podlage (emulzija),  glajenje 2x in 2x brušenje – izravnalna masa z uporabo tipskih kotnikov na vogalih in armirano mrežico.</t>
  </si>
  <si>
    <t>Mestna Občina Ljubljana, Mestni trg 1, 1000 Ljubljana</t>
  </si>
  <si>
    <t>Osnovna šola Danile Kumar, 
Gogalova ulica 15, 1000 Ljubljana</t>
  </si>
  <si>
    <t>količina</t>
  </si>
  <si>
    <t>Cena (EUR)</t>
  </si>
  <si>
    <t>Ureditev gradbišča, oznake na cestah, postavitev, varovanje in odstranitev cestno prometne signalizacije za čas gradnje, postavitev vseh potrebnih zapor z plačilom vseh potrebnih dajatev, dnevno čiščenje cest, postavitev gradbiščnega WC-ja, postavitev stolpnega žerjava, gradbiščne ograje in gradbiščne table, ureditev gradbišča skladno z varnostnim načrtom... kompletno vsa potrebna pripravljalna dela za izvedbo objekta! Vse v skladu z zahtevami razpisa za izbor izvajalca in v skladu s projektno dokumentacijo ter dejanskim stanjem na terenu.</t>
  </si>
  <si>
    <t>OP.: za obstoječe sestave tlakov, streh, sten, stropov, stenskih in stropnih oblog so povzete po načrtu arhitekture in poročilu o izvedenih preiskavah objekta OŠ Danile Kumar v Ljubljani (Izdelal gradbeni inštitut ZRMK d.o.o., datum: 8.10.2021, delovni nalog DN2007115)!</t>
  </si>
  <si>
    <t>OP.: pred rušitvijo mora izvajalec pridobiti ustrezne vzorce obstoječih finalnih obdelav, sten, stropov, tal - za potrebe novih obdelav v enakem izgledu! Po dogovoru s projektantom!</t>
  </si>
  <si>
    <t>OP.: katera oprema se ohrani in mesto deponiranja določi investitor!</t>
  </si>
  <si>
    <t>trokadero</t>
  </si>
  <si>
    <t>zunanja/vhodna vrata do cca. 5,0 m2</t>
  </si>
  <si>
    <t>notranja drsna vrata - kovinska do 5,0 m2</t>
  </si>
  <si>
    <t>jeklena mreža z vrati cca 30 m2</t>
  </si>
  <si>
    <t>odstranitev oken do 2,5 m2 na telovadnici</t>
  </si>
  <si>
    <t>Demontaža, rušitev in odstranitev kompletne sestave obstoječe strehe po spodnjem opisu;</t>
  </si>
  <si>
    <t xml:space="preserve">zaščitni sloj strešna lepenka </t>
  </si>
  <si>
    <t>toplotna izolacija kamena volna debeline od 5-8 cm</t>
  </si>
  <si>
    <t>zaščitni sloj; "parna zapora" strešna lepenka</t>
  </si>
  <si>
    <t>spuščeni strop deb cca. 5,0 cm</t>
  </si>
  <si>
    <t>lovilna mreža</t>
  </si>
  <si>
    <t>OP.: v ceni je potrebno zajeti tudi vse odstranitve odkapnih in čelnih pločevin, pločevinastih oblog vencev, zaključnih pločevin, snegolovov, strelovodov, pločevinastih zaključkov HI in vsega pritrdilnega materiala!</t>
  </si>
  <si>
    <t>Demontaža obstoječih žlebov in meteornih vertikal z vsemi fazonskimi kosi in vtočniki ter z vsem pritrdilnim materialom</t>
  </si>
  <si>
    <t>odstranitev pločevinastih žlebov</t>
  </si>
  <si>
    <t>odstranitev pločevinasti meteornih vertikal</t>
  </si>
  <si>
    <t>dimenzija cca. 120/120 cm</t>
  </si>
  <si>
    <t>Odstranitev kompletnih tlakov in podlog tlakov po spodnjih opisih in v predvidenih sestavah:</t>
  </si>
  <si>
    <t>5,0 cm prane betonske plošče</t>
  </si>
  <si>
    <t>3,0 - 5,0 cm posteljica - pesek</t>
  </si>
  <si>
    <t>20,0 - 30,0 cm nasutje  - gramoz</t>
  </si>
  <si>
    <t>talna obloga, vinilne plošče , lepljenje</t>
  </si>
  <si>
    <t>5,2 -5,4 cementni estrih</t>
  </si>
  <si>
    <t>1,5 - 1,8 cm izolacija, plošče iz ekspandirane plute</t>
  </si>
  <si>
    <t>10,0 cm podložni beton ali AB plošča</t>
  </si>
  <si>
    <t>talna obloga, keramične ploščice debeline cca. 1,0 cm</t>
  </si>
  <si>
    <t>talna obloga, hrastov lepljen parket debeline cca. 2,0 cm</t>
  </si>
  <si>
    <t>9,2 cm cementni estrih armiran z armaturno mrežo</t>
  </si>
  <si>
    <t>1,5 - 1,8 cm izolacija, plošče iz steklene volne</t>
  </si>
  <si>
    <t>5,0 - 15,0 cm polnilo; pesek</t>
  </si>
  <si>
    <t>OP.: sestava OTP4 ni znana, preveriti na licu mesta!</t>
  </si>
  <si>
    <t>OP.: predvidene sestave lahko odstopajo od dejanskega stanja!</t>
  </si>
  <si>
    <t>5,0 cementni estrih</t>
  </si>
  <si>
    <t>1,5 - 1,8 cm izolacija, plošče iz stiropora</t>
  </si>
  <si>
    <t>3,0 cm polnilo; pesek</t>
  </si>
  <si>
    <r>
      <t xml:space="preserve">OTK1 </t>
    </r>
    <r>
      <rPr>
        <sz val="10"/>
        <color theme="1"/>
        <rFont val="Arial"/>
        <family val="2"/>
        <charset val="238"/>
      </rPr>
      <t>Tlak klet (zunanji vhod)</t>
    </r>
  </si>
  <si>
    <t>Ločilni sloj; PE folija deb. cca. 0,15 mm</t>
  </si>
  <si>
    <t>talna obloga, vinilne plošče /PVC.. , lepljenje</t>
  </si>
  <si>
    <t>odstranitev notranjih steklenih sten, oken in nadsvetlob vključno s pripadajočimi okni oz. vrati, suhomontažnimi zaprtji med oknom in AB konstrukcijo in vso jekleno podkonstrukcijo, podani so m2!</t>
  </si>
  <si>
    <t>Demontaža strešnih oken in svetlobnikov, skupaj z vso opremo, pločevinastimi obrobami, pritrdilnim materialom, slepimi okvirji in žaluzij.</t>
  </si>
  <si>
    <t>Odstranitev stavbnega pohištva oken, steklenih sten in kopelit steklenih sten skupaj z vso opremo, podkonstrukcije, jeklenimi profili, pritrdilnim materialom, slepimi okvirji in žaluzijami (senčili).</t>
  </si>
  <si>
    <t>OP.: v ceni zajeti tudi čiščenje lepila in podlage!</t>
  </si>
  <si>
    <t>Izvedba raznih rušitev AB konstrukcij in izvedba raznih prebojev in utorov v AB elementih z vrtanjem, rezanjem in rezanjem armature</t>
  </si>
  <si>
    <t>razna rušenja AB sten za povečanje odprtin</t>
  </si>
  <si>
    <t>OP.: v ceni zajeti tudi izvedbo ležišča za morebitno novo preklado!</t>
  </si>
  <si>
    <t>povečanje odprtine za cca 10-25 cm v višini vrat cca 220 cm</t>
  </si>
  <si>
    <t>povečanje odprtine za cca 80-100 cm v višini vrat cca 220 cm</t>
  </si>
  <si>
    <t xml:space="preserve">rušenje AB temelja </t>
  </si>
  <si>
    <t>OP.: v ceni postavk je potrebno zajeti tudi vsa potrebna podpiranja, rezanja ter odstranitev/rušitev obojestranske obloge (keramika, omet, fasada…) ter rušitev ojačitvenih jeklenih profilov!</t>
  </si>
  <si>
    <t>spuščen, akustičen mavčno kartonski strop s podkonstrukcijo in toplotno izolacijo</t>
  </si>
  <si>
    <t>spuščen kovinski strop s podkonstrukcijo in toplotno izolacijo</t>
  </si>
  <si>
    <t>spuščen lesen strop</t>
  </si>
  <si>
    <t>kovinski strop v hodnikih s kaskado</t>
  </si>
  <si>
    <t>lesen strop iz lesenih lamel s podkonstrukcijo in toplotno izolacijo</t>
  </si>
  <si>
    <t>Demontaža raznih kovinskih ročajev z vso podkonstrukcijo in pritrdilnim materialom</t>
  </si>
  <si>
    <t>OP.: podani sos tekoči metri ročajev!</t>
  </si>
  <si>
    <t>Rušitev ogledala z vsemi pripadajočimi okvirji, pritrdilnim materialom in čiščenjem podlage</t>
  </si>
  <si>
    <t>OP.: postavka se upošteva le v primeru izvedbe; da se izkaže da je pod trapezno kritino še ostal sloj azbestnih valovitk!</t>
  </si>
  <si>
    <t>Rušitev kompletne obstoječe kontaktne fasade vključno z vso toplotno izolacijo, lepilom in pritrdilnim materialom</t>
  </si>
  <si>
    <t>kontaktna fasada s TI deb. cca 8 cm</t>
  </si>
  <si>
    <t>demontaža, hramba, in ponovna montaža ograje v učilnici glasbe</t>
  </si>
  <si>
    <t>OP.: v ceni zajeti tudi brušenje in ponovno barvanje ograje v barvo po izboru projektanta, zajeti tudi ves potreben pritrdilni in sidrni material!</t>
  </si>
  <si>
    <t>ograja dolžine cca 3 m</t>
  </si>
  <si>
    <t>tlorisna dimenzija nadstreška cca. 100/100 cm</t>
  </si>
  <si>
    <t>dvokrilna kovinska vrata z mrežo do cca 10 m2</t>
  </si>
  <si>
    <t>OP.: v ceni postavke zajeti odstranitev, vseh spodaj navedenih slojev; finalni tlak, podlaga tlakov, nasutje, gramoz - IZKOP ZNOTRAJ OBJEKTA! AB podložni beton ali betonska plošča!</t>
  </si>
  <si>
    <t xml:space="preserve">talna rešetka s pripadajočo podkonstrukcijo </t>
  </si>
  <si>
    <t>rešetka dim. cca. 560/20 cm</t>
  </si>
  <si>
    <t>rušitev raznih AB sten in parapetov deb. od cca 10 do 20 cm</t>
  </si>
  <si>
    <t>Odstranitev tlaka s stopnic, finalni tlak guma, linolej, PVC.</t>
  </si>
  <si>
    <t xml:space="preserve">OP.: v ceni zajeti odstranitev kompletnega tlaka vključno z čelnimi in nizkostenskimi oblogami z brušenjem lepila in čiščenjem do čiste podlage! </t>
  </si>
  <si>
    <t>OP.: podana je tlorisna površina stopnic!</t>
  </si>
  <si>
    <t>notranja okna od2,5 do 5,0 m2</t>
  </si>
  <si>
    <t>mavčno kartonski strop s kaskado</t>
  </si>
  <si>
    <t>Odstranitev talnega predpražnika vključno z vso pripadajočo podkonstrukcijo</t>
  </si>
  <si>
    <t>predpražnik dim. cca. 180/180 cm</t>
  </si>
  <si>
    <t>Demontaža raznih kovinskih profilov; konzol, podestov, obešal nosilcev, ki služijo kot podkonstrukcija, odstranitev raznih polic vključno z vsem pritrdilnim materialom z vsemi potrebnimi odrezi ter odstranitev raznih talnih rešetk</t>
  </si>
  <si>
    <t xml:space="preserve">kovinski podest na vhodu z vso pripadajočo podkonstrukcijo, ograjo in AB temelji </t>
  </si>
  <si>
    <t>podest tlorisnih dim. cca. 200/100 cm</t>
  </si>
  <si>
    <t>ograja višine od 2- 3 m</t>
  </si>
  <si>
    <t>Rušitev in odstranitev obstoječega asfalta s podlago in s pripadajočimi robniki ter njihovimi temelji</t>
  </si>
  <si>
    <t>8,0 cm asfalt 4+4 cm</t>
  </si>
  <si>
    <t>30,0 cm podlaga asfalta</t>
  </si>
  <si>
    <t>OP.: v ceni zajeti tudi vse potrebne odreze!</t>
  </si>
  <si>
    <t xml:space="preserve">rušitev asfaltne površine in podlage pred vhodom </t>
  </si>
  <si>
    <t xml:space="preserve">rušitev pranih plošč v pasu širine cca. 1 m </t>
  </si>
  <si>
    <t>Odstranitev kompletne kovinske lestve na dimnik višine cca. 8 m z vsem pritrdilnim materialom in z vsemi pripadajočimi elementi</t>
  </si>
  <si>
    <t>Odstranitev okenskih jeklenih rešetk z vso podkonstrukcijo in pritrdilnim materialom</t>
  </si>
  <si>
    <t>okenske jeklene rešetke dim. cca. 200/150 cm</t>
  </si>
  <si>
    <t>okenske jeklene rešetke dim. cca. 795/150 cm</t>
  </si>
  <si>
    <t>OP.: podani količini sta ocenjeni!</t>
  </si>
  <si>
    <t>OP.: tlakovci se očistijo shranijo in ponovno vgradijo po izvedenih delih!</t>
  </si>
  <si>
    <t>OP.: sama sidra zajeta v kilaži armature pri armirano betonskih delih!</t>
  </si>
  <si>
    <t>izkop globine cca 75 cm in širine cca 100 cm ob obstoječih stenah</t>
  </si>
  <si>
    <t>rušitev pasu prodca v pasu širine cca. 60 - 80 cm</t>
  </si>
  <si>
    <t>OP.: podani so tekoči metri pasu prodca!</t>
  </si>
  <si>
    <t>PVC drenažne cevi Ø 150 mm vbetonirane v pust beton</t>
  </si>
  <si>
    <t>OP.: v ceni zajeti zakoličenje, pripravo tal, betone, obbetoniranje cevi, določitev naklonov, cevi z vsemi fazonskimi kosi, filc, drenažni sloj!</t>
  </si>
  <si>
    <t>rušitev betonskih stopnic dim cca 3 x 120/20/20 cm</t>
  </si>
  <si>
    <t>OP.: lokacijo hrambe določi investitor!</t>
  </si>
  <si>
    <t>Demontaža, čiščenje, hramba in ponovna montaža pohištvenih elementov (sredinski otok in stenski niz x 2)  z vsemi priključki, demontaža in ponovna montaža sesalne komore (digestorij) z vsemi priključki</t>
  </si>
  <si>
    <t>prestavitev ELO in TKO omarice, z vso potrebno podkonstrukcijo, pritrdilni in sidrnim materialom!</t>
  </si>
  <si>
    <t xml:space="preserve">mrežni kovinski strop </t>
  </si>
  <si>
    <t>Odstranitev kovinske zaščitne mreže s polnilom in podkonstrukcijo</t>
  </si>
  <si>
    <t>AB kineta širine 70 cm, krovna AB plošča širine 70 cm in deb. 10 cm</t>
  </si>
  <si>
    <t>rušenje zgornjega dela AB kinete (krovna plošča in delno stene) z rezanjem betona in armature</t>
  </si>
  <si>
    <t>Dobava, vgradnja in utrjevanje gramoznega tampona - zasip obstoječe kinete v deb. do cca. 35 cm, (Evd &gt; 45 Mpa, Ev2 ≥ 80 MPa oziroma Ms &gt; 60 MPa), komprimiran zmrzlinsko odporen gramozni tampon, frakcija 0-16 mm, lomljenec, ki naj se strojno uvalja v plasteh 20-30 cm, debelina in komprimacija: po geomehanskih zahtevah po ogledu</t>
  </si>
  <si>
    <t>Odstranitev vertikalne obloge fasade, ki je v enakem izgledu kot streha, vključno z jekleno podkonstrukcijo, vsemi oblogami špalet in polic in morebitno toplotno izolacijo</t>
  </si>
  <si>
    <t>razna nepredvidena rušenja in izvedba nepredvidenih prebojev v AB konstrukcijah deb. do 20 cm</t>
  </si>
  <si>
    <t>Rušitev kompletnega nadstreška nad vhodom z vsemi pripadajočimi elementi , podkonstrukcijo in pritrdilnim materialom</t>
  </si>
  <si>
    <t>OP.: glej detajle in sheme!</t>
  </si>
  <si>
    <t>V ceni zajeti tudi vse notranje in zunanje police!</t>
  </si>
  <si>
    <t>OPOMBA:</t>
  </si>
  <si>
    <t>Upoštevati zahteve naročnika (tehnične specifikacije) za celovito in energetsko prenovo stavb od MOLA!</t>
  </si>
  <si>
    <t xml:space="preserve"> Pri velikih odprtinah okenskih in vratnih odprtin je  obvezno sidranje v AB konstrukcijo in uporaba razširitvenih profilov!</t>
  </si>
  <si>
    <t>Splošen opis:</t>
  </si>
  <si>
    <t>vsa notranja vrata (razen vrata sanitarij) se odklepajo/zaklepajo s sistemskim ključem in je pred dobavo potrebno z vodstvom šole določiti režim dostopa posameznikom!</t>
  </si>
  <si>
    <t>pred izvedbo se način in protokol odpiranja vrat pregleda in uskladi z naročnikom    (OŠ Danile Kumar)!</t>
  </si>
  <si>
    <t>za stekla večjih dimenzij (nad 150cm) je potrebno preveriti statiko stekel!</t>
  </si>
  <si>
    <t>pred izvedbo oken in vrat mora izvajalec sheme poslati v potrditev projektantki!</t>
  </si>
  <si>
    <t>VRATA ZV1 IN EVAKUACIJSKA VRATA ZV6 SO DEL SHEME OKEN!</t>
  </si>
  <si>
    <t>Enokrilna vrata V1</t>
  </si>
  <si>
    <t>Dim.: 80/220cm, (svetla širina odpiranja vrat 70cm)</t>
  </si>
  <si>
    <t>Odpiranje: po shemi (2xL in 1xD)</t>
  </si>
  <si>
    <t>Debelina stene: mavčna stena 12.5cm</t>
  </si>
  <si>
    <t>Podboj: kovinski ALU, prašno barvan, objemni profil, debeline stene, barva (po izboru arhitekta)</t>
  </si>
  <si>
    <t>Krilo: leseno krilo, finalni sloj ultrapas Fundemax (po izboru arhitekta)</t>
  </si>
  <si>
    <t>Zvočne zahteve: 27 dB</t>
  </si>
  <si>
    <t>Kljuka: iz nerjavečega jekla/INOX, mat, kot npr.Hoppe, Paris, F69 ali enakovredno (po izboru arhitekta)</t>
  </si>
  <si>
    <t>Zaklepanje: ključavnica oz. cilinder za zaklepanje, samozapiralo, določi investitor</t>
  </si>
  <si>
    <t>Dodatne zahteve: rešetka, dimenzije po načrtu strojnih instalacij</t>
  </si>
  <si>
    <t>Opomba: mere je potrebno preveriti na objektu! Detajle izvedbe uskladiti z izvajalcem in projektantom! Pred izvedbo oken in vrat mora izvajalec sheme poslati v potrditev projektantki.</t>
  </si>
  <si>
    <t>Enokrilna vrata V2a</t>
  </si>
  <si>
    <t>Dim.: 90/220cm, (svetla širina odpiranja vrat 80cm)</t>
  </si>
  <si>
    <t>Enokrilna vrata V2b</t>
  </si>
  <si>
    <t>Odpiranje: po shemi (7xD)</t>
  </si>
  <si>
    <t>Debelina stene: mavčna stena 15cm</t>
  </si>
  <si>
    <t>Enokrilna vrata V2c</t>
  </si>
  <si>
    <t>Odpiranje: po shemi (1xL, 2xD)</t>
  </si>
  <si>
    <t>Debelina stene: ab stena 20cm, 25cm</t>
  </si>
  <si>
    <t>Enokrilna vrata V3a</t>
  </si>
  <si>
    <t>Dim.: 100/220cm, (svetla širina odpiranja vrat 90cm)</t>
  </si>
  <si>
    <t>Odpiranje: po shemi (1xD)</t>
  </si>
  <si>
    <t>Enokrilna vrata V3b</t>
  </si>
  <si>
    <t>Dim.: 100/220cm, (svetla širina odpiranja vrat 90cm, svetla širina prehoda 90cm)</t>
  </si>
  <si>
    <t>Odpiranje: po shemi (2xD)</t>
  </si>
  <si>
    <t>Dodatne zahteve: okroglo okno, upoštevati Načrt požarne varnosti glede svetle širine prehoda</t>
  </si>
  <si>
    <t>Enokrilna vrata V3c</t>
  </si>
  <si>
    <t>Debelina stene: mavčna stena 20cm</t>
  </si>
  <si>
    <t>Enokrilna vrata z nadsvetlobo V3d</t>
  </si>
  <si>
    <t>Dim.: 100/350cm, (svetla širina odpiranja vrat 90cm, svetla širina prehoda 90cm)</t>
  </si>
  <si>
    <t>Enokrilna vrata V4a</t>
  </si>
  <si>
    <t>Odpiranje: po shemi (1xL,1xD)</t>
  </si>
  <si>
    <t>Debelina stene: ab stena 20cm</t>
  </si>
  <si>
    <t>Enokrilna vrata V4b</t>
  </si>
  <si>
    <t>Odpiranje: po shemi (5xD)</t>
  </si>
  <si>
    <t>Enokrilna vrata V4c</t>
  </si>
  <si>
    <t>Odpiranje: po shemi (3xL, 3xD)</t>
  </si>
  <si>
    <t>Debelina stene: ab stena 25cm</t>
  </si>
  <si>
    <t>Enokrilna vrata z nadsvetlobo V4d</t>
  </si>
  <si>
    <t>Odpiranje: po shemi (2xL, 3xD)</t>
  </si>
  <si>
    <t>Zasteklitev: okroglo okno Ø50cm, termopan zasteklitev, nadsvetloba, varnostna, dvoslojna, prosojna, predlagamo 8SI+8SI*</t>
  </si>
  <si>
    <t>Dvokrilna vrata V5</t>
  </si>
  <si>
    <t>Dim.: 210/220cm, (svetla širina odpiranja vrat 2x100cm)</t>
  </si>
  <si>
    <t>Odpiranje: po shemi (1xLinD) dvokrilna</t>
  </si>
  <si>
    <t>Kljuka: iz nerjavečega jekla/INOX, mat, kot npr.Hoppe, Paris, F69 ali enakovredno (po izboru arhitekta). Za izhode ob paniki se zahteva standard SIST EN 1125 (velja za vrata, ki vodijo neposredno na prosto)</t>
  </si>
  <si>
    <t>Zaklepanje: ključavnica oz. cilinder za zaklepanje, samozapiralo, panik letev SIST EN 1125</t>
  </si>
  <si>
    <t>Zunanja evakuacijska enokrilna vrata ZV2a</t>
  </si>
  <si>
    <t>Dim.:120/210cm, (svetla širina odpiranja vrat 110cm)</t>
  </si>
  <si>
    <t xml:space="preserve">Odpiranje: po shemi </t>
  </si>
  <si>
    <t>Zvočne zahteve: ≥40dB</t>
  </si>
  <si>
    <t>Kljuka: iz nerjavečega jekla/INOX, mat, kot npr.Hoppe, Paris, F69 ali enakovredno. Za izhode ob paniki se zahteva standard SIST EN 179 (velja za vrata, ki vodijo neposredno na prosto)</t>
  </si>
  <si>
    <t>Zaklepanje: ključavnica oz. cilinder za zaklepanje, samozapiralo, SIST EN 179</t>
  </si>
  <si>
    <t>Opomba: mere je potrebno preveriti na objektu! Detajle izvedbe uskladiti z izvajalcem in projektantom! Pred izvedbo oken in vrat mora izvajalec sheme poslati v potrditev projektantki. Vrata so evakuacijska, upoštevati Načrt požarne varnosti.</t>
  </si>
  <si>
    <t>Zunanja evakuacijska enokrilna vrata ZV2b</t>
  </si>
  <si>
    <t>Dim.:135/285cm, (svetla širina odpiranja vrat 120cm)</t>
  </si>
  <si>
    <t>Debelina stene: zidana stena 20cm</t>
  </si>
  <si>
    <t>Zasteklitev: nadsvetloba troslojna, prosojna</t>
  </si>
  <si>
    <t>Kljuka: iz nerjavečega jekla/INOX, mat, kot npr.Hoppe, Paris, F69 ali enakovredno. Za izhode ob paniki se zahteva standard SIST EN 1125 (velja za vrata, ki vodijo neposredno na prosto)</t>
  </si>
  <si>
    <t>Zunanja evakuacijska dvokrilna vrta ZV3</t>
  </si>
  <si>
    <t>Dim.:180/285cm, (svetla širina odpiranja vrat 160cm)</t>
  </si>
  <si>
    <t>Zunanja evakuacijska dvokrilna vrata ZV4</t>
  </si>
  <si>
    <t>Dim.:180/300cm, (svetla širina odpiranja vrat 170cm)</t>
  </si>
  <si>
    <t>Zasteklitev:  troslojna, prosojna</t>
  </si>
  <si>
    <t>Zunanja evakuacijska dvokrilna vrata ZV5</t>
  </si>
  <si>
    <t>Dim.:230/300cm, (svetla širina odpiranja vrat 190cm)</t>
  </si>
  <si>
    <t>Dodatne zahteve: tipski ALU profili, osnovna konstrukcija, kot npr. Schüco sistem ADS 75.SI, kombinacija sistema z vrati, zasteklitvenim elementom z varnostnim steklom in/ali elementi z ALU polnili, razširitveni profili</t>
  </si>
  <si>
    <t>POŽARNA VRATA</t>
  </si>
  <si>
    <t>Enokrilna požarna vrata PV1</t>
  </si>
  <si>
    <t>Dim.:105/205cm, (svetla širina odpiranja vrat 90cm)</t>
  </si>
  <si>
    <t>Debelina stene: ab stena 20cm, obstoječa</t>
  </si>
  <si>
    <t>Požarne zahteve: požarna odpornost EI 30-C5. Opomba: upoštevati Načrt požarne varnosti št.30/2020, izdelan s strani podjetja Fojkarfire, požarni inženiring d.o.o., požarna vrata EI 30-C5 s samozapiralom 30 minut z možnostjo nastavitve moči zapiranja, dimotesnost: S</t>
  </si>
  <si>
    <t>Kljuka: iz nerjavečega jekla/INOX, mat, kot npr.Hoppe, Paris, F69 ali enakovredno.  (*ob zahtevi 1125*), (*ob zahtevi 179*)</t>
  </si>
  <si>
    <t>Zaklepanje: ključavnica oz. cilinder za zaklepanje, samozapiralo</t>
  </si>
  <si>
    <t>Dodatne zahteve: tipski ALU profili, osnovna požarna konstrukcija, kot npr. Schüco sistem ADS 80 FR 30, kombinacija sistema z vrati, zasteklitvenim elementom z varnostnim steklom in/ali elementi z ALU polnili</t>
  </si>
  <si>
    <t xml:space="preserve">Opomba: mere je potrebno preveriti na objektu! Detajle izvedbe uskladiti z izvajalcem in projektantom! Pred izvedbo oken in vrat mora izvajalec sheme poslati v potrditev projektantki. </t>
  </si>
  <si>
    <t>Enokrilna požarna vrata PV2</t>
  </si>
  <si>
    <t>Dim.:100/210cm, (svetla širina odpiranja vrat 90cm)</t>
  </si>
  <si>
    <t>Enokrilna požarna vrata PV3</t>
  </si>
  <si>
    <t>Dim.:110/220cm, (svetla širina odpiranja vrat 90cm)</t>
  </si>
  <si>
    <t>Dvokrilna požarna vrata PV4</t>
  </si>
  <si>
    <t>Dim.:210/260cm,(svetla širina odpiranja vrat 2x95cm)</t>
  </si>
  <si>
    <t>Zasteklitev: požarno steklo, 30 minut</t>
  </si>
  <si>
    <t xml:space="preserve">Požarne zahteve: požarna odpornost EI 30-C1. Opomba: upoštevati Načrt požarne varnosti št.30/2020, izdelan s strani podjetja Fojkarfire, požarni inženiring d.o.o., požarna vrata EI 30-C1 s samozapiralom 30 minut z možnostjo nastavitve moči zapiranja, dimotesnost: S, naletni drog po EN 1125, magnet za zadrževanje odprtih vrat po EN 1155, naprava za koordinacijo zapiranja dvokrilnih vrat po EN 1158, ki se aktivira s podaljškom na pasivnem krilu </t>
  </si>
  <si>
    <t>Kljuka: iz nerjavečega jekla/INOX, mat, kot npr.Hoppe, Paris, F69 ali enakovredno.  (*ob zahtevi 1125*) naletni drog po EN 1125, (*ob zahtevi 179*)</t>
  </si>
  <si>
    <t>Dvokrilna požarna vrata z nadsvetlobo PV5</t>
  </si>
  <si>
    <t>Dim.:220/220cm,(svetla širina odpiranja vrat 2x100cm), nadsvetloba 220/87-141cm</t>
  </si>
  <si>
    <t>a1</t>
  </si>
  <si>
    <t>a2</t>
  </si>
  <si>
    <t>a3</t>
  </si>
  <si>
    <t>a4</t>
  </si>
  <si>
    <t>a5</t>
  </si>
  <si>
    <t>a6</t>
  </si>
  <si>
    <t>a7</t>
  </si>
  <si>
    <t>a8</t>
  </si>
  <si>
    <t>a9</t>
  </si>
  <si>
    <t>a10</t>
  </si>
  <si>
    <t>a11</t>
  </si>
  <si>
    <t>a12</t>
  </si>
  <si>
    <t>a13</t>
  </si>
  <si>
    <t>NOTRANJA VRATA</t>
  </si>
  <si>
    <t>ZUNANJA VRATA</t>
  </si>
  <si>
    <t>b1</t>
  </si>
  <si>
    <t>b2</t>
  </si>
  <si>
    <t>b3</t>
  </si>
  <si>
    <t>b4</t>
  </si>
  <si>
    <t>b5</t>
  </si>
  <si>
    <t>c</t>
  </si>
  <si>
    <t>c1</t>
  </si>
  <si>
    <t>c2</t>
  </si>
  <si>
    <t>c3</t>
  </si>
  <si>
    <t>c4</t>
  </si>
  <si>
    <t>c5</t>
  </si>
  <si>
    <t>NOTRANJA OKNA</t>
  </si>
  <si>
    <t>NO1</t>
  </si>
  <si>
    <t>Notranje Alu okno</t>
  </si>
  <si>
    <t>dim.100/100cm</t>
  </si>
  <si>
    <t>Višina parapeta je 120cm</t>
  </si>
  <si>
    <t>Debelina montažne stene: mavčna stena 20cm</t>
  </si>
  <si>
    <t>Odpiranje: fiksno</t>
  </si>
  <si>
    <t>Zasteklitev: varnostna, dvoslojna, prosojna, predlagamo 4SI+4SI*</t>
  </si>
  <si>
    <t>Obdelava stekel: notranje in zunanje-lepljeno in kaljeno, varnostno</t>
  </si>
  <si>
    <t>Zvočne zahteve: 37dB</t>
  </si>
  <si>
    <t>Notranja polica: mediapan/les v barvi okna</t>
  </si>
  <si>
    <t>Zunanja polica: ALU pločevina</t>
  </si>
  <si>
    <t>Vgradnja: suhomontažna</t>
  </si>
  <si>
    <t>Dodatne zahteve: tipski ALU profili, osnovna konstrukcija, zasteklitvenim elementom z varnostnim steklom in/ali elementi z ALU polnili</t>
  </si>
  <si>
    <t xml:space="preserve">Opomba: </t>
  </si>
  <si>
    <t>Mere je potrebno preveriti na objektu! Detajle izvedbe uskladiti z izvajalcem in projektantom! Pred izvedbo oken in vrat mora izvajalec sheme poslati v potrditev projektantki.</t>
  </si>
  <si>
    <t>NO2</t>
  </si>
  <si>
    <t>dim.110/220cm</t>
  </si>
  <si>
    <t>Debelina montažne stene: ab stena 25cm</t>
  </si>
  <si>
    <t>Zasteklitev: varnostna, dvoslojna, mat, predlagamo 4SI+4SI*</t>
  </si>
  <si>
    <t>NO3</t>
  </si>
  <si>
    <t>dim.110/220+130cm</t>
  </si>
  <si>
    <t>Debelina montažne stene: mavčna stena 20cm in ab stena 25cm</t>
  </si>
  <si>
    <t>Zasteklitev: varnostna, dvoslojna, prosojna viš. 130cm, mat viš.220cm, predlagamo 4SI+4SI*</t>
  </si>
  <si>
    <t>Obdelava stekel: notranje in zunanje-lepljeno in kaljeno, varnostno, mat steklo do viš.220cm, viš.130cm je prosojno steklo</t>
  </si>
  <si>
    <t>NO4</t>
  </si>
  <si>
    <t>dim.110/220+127cm+razširitveni profil</t>
  </si>
  <si>
    <t>Razširitveni profil: da</t>
  </si>
  <si>
    <t xml:space="preserve">Debelina montažne stene: mavčna stena 20cm </t>
  </si>
  <si>
    <t>Zasteklitev: varnostna, dvoslojna, prosojna viš.127cm, mat viš.220cm, predlagamo 4SI+4SI*</t>
  </si>
  <si>
    <t xml:space="preserve">Obdelava stekel: notranje in zunanje-lepljeno in kaljeno, varnostno </t>
  </si>
  <si>
    <t>NO4a</t>
  </si>
  <si>
    <t>NO5</t>
  </si>
  <si>
    <t>dim.300/100cm</t>
  </si>
  <si>
    <t>Parapet: 120cm</t>
  </si>
  <si>
    <t xml:space="preserve">Debelina montažne stene: mavčna stena 12.5cm </t>
  </si>
  <si>
    <t>OKNA</t>
  </si>
  <si>
    <t>01a</t>
  </si>
  <si>
    <t>dim.90/150cm</t>
  </si>
  <si>
    <t xml:space="preserve">Debelina stene: 43cm </t>
  </si>
  <si>
    <t>Odpiranje: po shemi (po horizontalni in vertikalni osi)</t>
  </si>
  <si>
    <t>Zasteklitev: troslojna, prosojna</t>
  </si>
  <si>
    <t>Obdelava stekel: notranje-lepljeno in kaljeno, srednje-navadno, zunanje-lepljeno in kaljeno-varnostno</t>
  </si>
  <si>
    <t>Kljuka: nerjaveče jeklo /INOX, na višini 180cm od tal, pololiva mat (kot npr.Hoppe, Paris, F69 ali enakovredno), (*za visoka okna*) vgrajen ročni sistem za mehansko vzvodno odpiranje na kip</t>
  </si>
  <si>
    <t>Notranja polica: mediapan/les bele barve, globina 22cm</t>
  </si>
  <si>
    <t>Senčila: ALU žaluzije (kot.npr.Krpan C80), podometna omarica, krmiljenje na elektro motorni pogon</t>
  </si>
  <si>
    <t>Tesnjenje: RAL montaža</t>
  </si>
  <si>
    <t>Dodatne zahteve: tipski ALU profili, osnovna konstrukcija, kot npr.Schüco sistem AWS 75 SI+, kombinacija sistema z varnostnim steklom, proti vlomna zaščita (mrežasta rešetka)</t>
  </si>
  <si>
    <t>01b+ZV1</t>
  </si>
  <si>
    <t>Okno z vrati</t>
  </si>
  <si>
    <t>Okno dim.: 90/140cm, vrata dim.:100/225cm (sv.90/220cm)</t>
  </si>
  <si>
    <t>Parapet: 85cm</t>
  </si>
  <si>
    <t>Kljuka: nerjaveče jeklo /INOX, na višini 150cm od tal, pololiva mat (kot npr.Hoppe, Paris, F69 ali enakovredno), (*za visoka okna*) vgrajen ročni sistem za mehansko vzvodno odpiranje na kip</t>
  </si>
  <si>
    <t>Zaklepanje: ključavnica na kljuki oz. cilinder za zaklepanje</t>
  </si>
  <si>
    <t>Senčila: ALU žaluzije (kot npr.:Krpan C80), podometna omarica, krmiljenje na elektro motorni pogon</t>
  </si>
  <si>
    <t>Dodatne zahteve: tipski ALU profili, osnovna konstrukcija, kot npr.Schüco sistem AWS 75 SI+, kombinacija sistema z varnostnim steklom</t>
  </si>
  <si>
    <t>02a</t>
  </si>
  <si>
    <t>Dim.: 100/145cm in 187/145cm, celota 780/145cm</t>
  </si>
  <si>
    <t>Parapet: 80cm</t>
  </si>
  <si>
    <t>02b+ZV1</t>
  </si>
  <si>
    <t>Dim.: Oken 100/145cm in 187/145cm, vrata 100/225cm (sv.90/220), celota 780/225cm</t>
  </si>
  <si>
    <t>02c+ZV1</t>
  </si>
  <si>
    <t>02d</t>
  </si>
  <si>
    <t>Dim.: 93/145cm,100/145cm in 187/145cm, celota 780/145cm</t>
  </si>
  <si>
    <t>02e</t>
  </si>
  <si>
    <t>Dim.: 93/95cm,100/95cm in 187/95cm, celota 760/95cm</t>
  </si>
  <si>
    <t>02f</t>
  </si>
  <si>
    <t>Dim.: 93/95cm,100/95cm in 187/95cm, celota 770/95cm</t>
  </si>
  <si>
    <t>02g</t>
  </si>
  <si>
    <t>Dim.: 100/145cm,152/145cm, celota 380/145cm</t>
  </si>
  <si>
    <t>03a</t>
  </si>
  <si>
    <t>Dim.: 174/145cm, celota 184/145cm</t>
  </si>
  <si>
    <t>03b</t>
  </si>
  <si>
    <t>Dim.: 100/185cm in 187/185cm, celota 780/185cm</t>
  </si>
  <si>
    <t>03c</t>
  </si>
  <si>
    <t>Dim.: 100/95cm in 152/95cm, celota 385/95cm</t>
  </si>
  <si>
    <t>03d</t>
  </si>
  <si>
    <t>Dim.: 190/95cm, celota 190/95cm</t>
  </si>
  <si>
    <t>03e</t>
  </si>
  <si>
    <t>Dim.: 93/135cm, 100/135cm in 187/135cm, celota 780/135cm</t>
  </si>
  <si>
    <t>04a</t>
  </si>
  <si>
    <t>Dim.: 100/125cm, 188/125cm, celota 970/125cm</t>
  </si>
  <si>
    <t>06a</t>
  </si>
  <si>
    <t>Dim.: 98/130+130cm, 98/260cm, celota 500/260cm</t>
  </si>
  <si>
    <t>Parapet: 40cm</t>
  </si>
  <si>
    <t>06b</t>
  </si>
  <si>
    <t xml:space="preserve">07a+ZV4 </t>
  </si>
  <si>
    <t>Okno z evakuacijskimi vrati</t>
  </si>
  <si>
    <t>Dim.: oken 97/240+160cm, vrata 115/240cm  (sv.105/235cm) n.s.120/160cm, celota 580/400cm</t>
  </si>
  <si>
    <t>Odpiranje: po shemi (po horizontalni in vertikalni osi), vrata so evakuacijska EN 1125, okna odpiranje na višini</t>
  </si>
  <si>
    <t>Dodatne zahteve: tipski ALU profili, osnovna konstrukcija, kot npr.Schüco sistem AWS 75 SI+, kombinacija sistema z varnostnim steklom, vrata so evakuacijska EN 1125, ODT</t>
  </si>
  <si>
    <t>08a</t>
  </si>
  <si>
    <t>Dim.: 121/110+240+110cm, celota 262/460cm</t>
  </si>
  <si>
    <t>Parapet: 285cm</t>
  </si>
  <si>
    <t>Odpiranje: po shemi (po horizontalni in vertikalni osi), zgornja okna so ODT</t>
  </si>
  <si>
    <t>Dodatne zahteve: tipski ALU profili, osnovna konstrukcija, kot npr.Schüco sistem AWS 75 SI+, kombinacija sistema z varnostnim steklom, zgornja okna so ODT</t>
  </si>
  <si>
    <t>010a</t>
  </si>
  <si>
    <t>Dim.: 100/145, 150/145cm, celota 384/145cm</t>
  </si>
  <si>
    <t>010b</t>
  </si>
  <si>
    <t>Dim.: 100/145, 164/145cm, celota 384/145cm</t>
  </si>
  <si>
    <t>05a</t>
  </si>
  <si>
    <t>Dim.: 88/160cm,  celota 905/160cm</t>
  </si>
  <si>
    <t>d1</t>
  </si>
  <si>
    <t>d2</t>
  </si>
  <si>
    <t>d3</t>
  </si>
  <si>
    <t>d4</t>
  </si>
  <si>
    <t>d5</t>
  </si>
  <si>
    <t>d6</t>
  </si>
  <si>
    <t>e1</t>
  </si>
  <si>
    <t>e2</t>
  </si>
  <si>
    <t>e3</t>
  </si>
  <si>
    <t>e4</t>
  </si>
  <si>
    <t>e5</t>
  </si>
  <si>
    <t>e6</t>
  </si>
  <si>
    <t>e7</t>
  </si>
  <si>
    <t>e8</t>
  </si>
  <si>
    <t>e9</t>
  </si>
  <si>
    <t>e10</t>
  </si>
  <si>
    <t>e11</t>
  </si>
  <si>
    <t>e12</t>
  </si>
  <si>
    <t>e13</t>
  </si>
  <si>
    <t>e14</t>
  </si>
  <si>
    <t>e15</t>
  </si>
  <si>
    <t>e16</t>
  </si>
  <si>
    <t>e17</t>
  </si>
  <si>
    <t>e18</t>
  </si>
  <si>
    <t>e19</t>
  </si>
  <si>
    <t>e20</t>
  </si>
  <si>
    <t>e21</t>
  </si>
  <si>
    <t>e22</t>
  </si>
  <si>
    <t>OP.: vse dimenzije preveriti na objektu!</t>
  </si>
  <si>
    <t>Pri velikih odprtinah okenskih in vratnih odprtin je obvezno sidranje v AB konstrukcijo in uporaba razširitvenih profilov!</t>
  </si>
  <si>
    <t>pred izvedbo se način in protokol odpiranja vrat pregleda in uskladi z naročnikom (OŠ Danile Kumar)!</t>
  </si>
  <si>
    <t>Kovinska zamrežena stena KM01</t>
  </si>
  <si>
    <t>Dim.: svetla 400/345cm</t>
  </si>
  <si>
    <t>Zamržena stena: kovinska zamrežena stena KM01,k dol</t>
  </si>
  <si>
    <t>Montaža: ob odprtino, armirano betonsko steno deb.30cm, odprtina 795/345cm</t>
  </si>
  <si>
    <t>Opomba: upoštevati obdelavo špalete (zidarsko in slikopleskarsko)! Dodatni ALU vodilni profil pri različni sestavi (finalnem sloju) tlaka!</t>
  </si>
  <si>
    <t>Mere je potrebno preveriti na objektu! Detajle izvedbe uskladiti z izvajalcem in projektantom! Upoštevati razširitvene profile (oznaka ra.pr.)!</t>
  </si>
  <si>
    <t>Kovinska zamrežena stena z drsnimi vrati KM02</t>
  </si>
  <si>
    <t xml:space="preserve"> Dim.: svetla 660/345cm</t>
  </si>
  <si>
    <t>Okovje, oprema: standardno kakovostno okovje za odpiranje po shemi, vrata opremiti z vsem pripadajočim pritrdilnim in tesnilnim materialom, obojestransko kljuko in ključavnico, zaščito za otroke</t>
  </si>
  <si>
    <t>Polnilo: polnilo je kovinska valovita mreža, inox žica, velikost okenca 50x50mm, odporno na udarce z žogo</t>
  </si>
  <si>
    <t>Kovinska zamrežena stena z vrati KM03</t>
  </si>
  <si>
    <t>Dim.: 180/200cm (mere preveriti na licu mesta)</t>
  </si>
  <si>
    <t>Opomba: pred vgradnjo obvezna izdelava delavniških načrtov in potrditev projektanta! Mere je potrebno uskladiti z betonskimi deli! Mere je potrebno uskladiti z elementi strojne opreme (prezračevalni kanali)! Mere je potrebno preveriti na objektu!</t>
  </si>
  <si>
    <t>Krovsko-kleparska dela in strehe</t>
  </si>
  <si>
    <t>Dobava in vgradnja strešnih oken po spodnjih opisih in shemah</t>
  </si>
  <si>
    <t>OP.: v ceni zajeti tudi ustrezno pripravo podlage, vso potrebno podkonstrukcijo, ves potreben pritrdilni, tesnilni in sidrni material ter vse potrebne kotnike, distančnike, zaključne in odkapne pločevine toplotno in hidro izolacijo… vse potrebno za končno vgrajen izdelek!</t>
  </si>
  <si>
    <t>OP.: Pred izdelavo konstrukcije je potrebno preveriti projektantske mere z navodili proizvajalca strešnih oken!</t>
  </si>
  <si>
    <t>OP.: PODANE SO KOLIČINE KOMPLETOV!</t>
  </si>
  <si>
    <t xml:space="preserve">1x  fiksno okno za ravno streho </t>
  </si>
  <si>
    <t>komplet zajema;</t>
  </si>
  <si>
    <t>1x pokrov z ravnim steklom</t>
  </si>
  <si>
    <t>1x zatemnitveno sol. senčilo</t>
  </si>
  <si>
    <t>1x električno okno za ravno streho</t>
  </si>
  <si>
    <t>1x okno s kupolo za odvod dima</t>
  </si>
  <si>
    <t>1x krmilna centrala</t>
  </si>
  <si>
    <t>1x zunanje mrežasto senčilo</t>
  </si>
  <si>
    <t>1x senzor za dež</t>
  </si>
  <si>
    <t>skupaj</t>
  </si>
  <si>
    <t>Opis: Fiksna jeklena sidrna točka v skladu z EN 795:2012. Varnostni sidrni sistem (kot npr.: ABS-Lock-X-SW-N)sponke pod obremenitvijo za  kompenzacijo sunkov, zasnovano za sočasno uporabo štirih oseb, za vgradnjo na trapezno pločevino. V celoti izdelano iz nerjavnega jekla. Povezovalna jeklenica premera 6mm, je izdelana iz nerjavnega jekla in testirana na podlagi EN 795:2012 in CEN/TS 16415:2017. Dobava in vgradnja v skladu z navodili proizvajalca ob uporabi priloženega montažnega materiala ter vgradnja v skladu z navodili proizvajalca ob uporabi priloženega montažnega materiala ter vgradnja v strešno nadkonstrukcijo skladno s predpisi. Strešno konstrukcijo naj pregleda izvajalec gradbenih del z vidika njene sposobnosti absorpcije kakršnekoli sile, ki bi jo morala prenesti.</t>
  </si>
  <si>
    <t>Mere je potrebno preveriti na objektu!</t>
  </si>
  <si>
    <t>Izdelava dobava in vgradnja penjalne lestve s hrbtobranom</t>
  </si>
  <si>
    <t>OP.: v ceni zajeti tudi vso potrebno podkonstrukcijo, ves potreben pritrdilni, tesnilni in sidrni material! Montaža, material in delo po navodilih proizvajalca - vse zajeti v ceni!</t>
  </si>
  <si>
    <t>Vertikalna penjalna lestev za dostop na streho objekta na JZ delu objekta in izhodno stopnico na streho</t>
  </si>
  <si>
    <t>Opis: fiksna penjalna lestev v skladu z DIN 18799-1. Kovinska penjalna lestev za dostop na streho (EPRO-Steigtehnik ali podobno), DIN 18799-1, širine 520mm, perforirane nastopne prečke 30x30mm z razmikom 280mm, premer obroča 751mm. Višina lestve 4.75m.</t>
  </si>
  <si>
    <t>Pozicija lestev je vrisana v tlorisu strehe. Mere je potrebno preveriti na objektu!</t>
  </si>
  <si>
    <t>OTK1 Tlak kleti (zunanji vhod)</t>
  </si>
  <si>
    <t>6,0cm mikroarmiran estrih</t>
  </si>
  <si>
    <t>0,2mm ločilni sloj, PE folija</t>
  </si>
  <si>
    <t>OTP1 Tlak pritličje (učilnice)</t>
  </si>
  <si>
    <t>6,0cm cementni estrih, armiran</t>
  </si>
  <si>
    <t>ločilna polietilenska folija</t>
  </si>
  <si>
    <t>0,6cm zvočna izolacija, polietilenska pena PE proti udarnemu zvoku, kot npr.Geficell TDZ 6-1</t>
  </si>
  <si>
    <t>15,0cm toplotna izolacija, plošče EPS v dveh slojih, kot npr.Fragmat</t>
  </si>
  <si>
    <t>OTP2 Tlak pritličje (sanitarije)</t>
  </si>
  <si>
    <t>15,0cm toplotna izolacija, plošče XPS v dveh slojih, kot npr.Fragmat</t>
  </si>
  <si>
    <t>OTP3 Tlak pritličje (telovadnica)</t>
  </si>
  <si>
    <t>20cm, T in Z izolacija, plošče iz kamene volne v dveh slojih, kot npr.: Knauf Insulation SmartRoof Hard</t>
  </si>
  <si>
    <t>OTP4 Tlak pritličje (podkleteni del-nad zakloniščem)</t>
  </si>
  <si>
    <t>15,0-25,0cm toplotna izolacija, plošče EPS v dveh slojih, kot npr.Fragmat</t>
  </si>
  <si>
    <t>OTN1 Tlak nadstropje (učilnice)</t>
  </si>
  <si>
    <t>5,0cm cementni estrih, armiran</t>
  </si>
  <si>
    <t>3,0cm toplotna izolacija, plošče EPS  kot npr.Fragmat EPS 150</t>
  </si>
  <si>
    <t>OTN2 Tlak nadstropje (predprostor, hodnik)</t>
  </si>
  <si>
    <t>OTN3 Tlak nadstropje (sanitarije)</t>
  </si>
  <si>
    <t>3,0cm toplotna izolacija, plošče XPS v dveh slojih, kot npr.Fragmat XPS 300</t>
  </si>
  <si>
    <t>f</t>
  </si>
  <si>
    <t>g</t>
  </si>
  <si>
    <t>h</t>
  </si>
  <si>
    <t>zračni sloj, debelina skladno z načrti arhitekture!</t>
  </si>
  <si>
    <r>
      <t xml:space="preserve">Spuščeni strop – suhomontažni po sestavah; </t>
    </r>
    <r>
      <rPr>
        <b/>
        <sz val="10"/>
        <color rgb="FF000000"/>
        <rFont val="Arial"/>
        <family val="2"/>
        <charset val="238"/>
      </rPr>
      <t>OTN1, OS1a, OS1b, OS2, OS3, OS4, OS5</t>
    </r>
  </si>
  <si>
    <t>OP.: stropi izvedeni v horizontali in v naklonih, kar je zajeti v ceni!!</t>
  </si>
  <si>
    <r>
      <t xml:space="preserve">mavčno kartonski AKUSTIČNI spuščeni strop po spodnjem opisu in sestavah; </t>
    </r>
    <r>
      <rPr>
        <b/>
        <sz val="10"/>
        <color rgb="FF000000"/>
        <rFont val="Arial"/>
        <family val="2"/>
        <charset val="238"/>
      </rPr>
      <t>OTN1, OS1a, OS1b, OS2, OS3, OS4, OS5</t>
    </r>
  </si>
  <si>
    <t>OP.: v telovadnici obešala pritrjena direktno na zgornje kovinske nosilce v ustreznem rastru za zagotavljanje odpornosti na udarce z žogo (testiran sistem) - kar je zajeti v ceni!</t>
  </si>
  <si>
    <t xml:space="preserve">Kontaktna fasadna obloga po spodnjih opisih in sestavah; </t>
  </si>
  <si>
    <t>Priprava površine (čiščenje, priprava površine)</t>
  </si>
  <si>
    <t>16cm toplotna izolacija kot npr.: kamena volna Knauf Insulation Termal FKD-S+podaljšana sidra,</t>
  </si>
  <si>
    <t xml:space="preserve">1,5mm zunanji fasadni sistem, tankoslojni mineralni omet, barvan, </t>
  </si>
  <si>
    <t>5cm toplotna izolacija kot npr.: kamena volna Knauf Insulation Termal FKD-S+ sidra,</t>
  </si>
  <si>
    <t>izvedba okenskih špalet v globini cca 18 cm v enakem izgledu kot ostala fasada</t>
  </si>
  <si>
    <t>OP.: v primeru, da se hidroizolacija izvaja na obstoječe površine, je potrebno v ceni zajeti tudi ustrezno pripravo podlage s čiščenjem po navodilih proizvajalca!</t>
  </si>
  <si>
    <r>
      <t xml:space="preserve">dobava in vgradnja horizontalne HI po spodnjih opisih in sestavi </t>
    </r>
    <r>
      <rPr>
        <b/>
        <sz val="10"/>
        <color theme="1"/>
        <rFont val="Arial"/>
        <family val="2"/>
        <charset val="238"/>
      </rPr>
      <t>OTK1, OTP1, OTP2, OTP3, OTP4</t>
    </r>
  </si>
  <si>
    <t>0,4cm hidroizolacija, polimer bitumenska, enoslojna (aPP), kot npr.: Fragmat Izotekt P4 ali enakovredno, točkovno navarjeno</t>
  </si>
  <si>
    <t>zaščita vertikalne TI -  samolepilna čepasta folija</t>
  </si>
  <si>
    <t>0,4cm lepilo</t>
  </si>
  <si>
    <t>OP.: v ceni zajeti tudi tipske trikotne izolacijske zaključke!</t>
  </si>
  <si>
    <t>Trapezna pločevina s protikondenčnim slojem kot npr.: Trimoval TPO 1000 s protikondenzacijskim obrizgom</t>
  </si>
  <si>
    <t>Letve 8/5cm in kontrola letev (zračni sloj) 5/8cm</t>
  </si>
  <si>
    <t>Paraprfepustna  vodoodbojna folija, sekundarna kritina, (kot npr.:LDS 0,04)</t>
  </si>
  <si>
    <t>6,0cm toplotna izolacija, negorljive pohodne plošče iz kamene  volne, kot npr.: Knauf Insulation Termotop</t>
  </si>
  <si>
    <t>16,0cm toplotna izolacija med špirovci,  steklena volna v rolah, kot npr.: Ecose Knauf Insulation Unifit 035</t>
  </si>
  <si>
    <t>Parna ovira, kot npr.: Knauf Insulation Homeseal LDS 5</t>
  </si>
  <si>
    <t>Dobava in naprava kompletnih sestav streh, po sestavah v projektu, z vsemi potrebnimi vertikalnimi zaključki in oblogami, pokrivnimi in odkapnimi pločevinami, odkapnimi nosi in pločevinami, slemenskimi, čelnimi in vertikalnimi tipski zaključki, zaključki hidroizolacije izvedene na vertikalne konstrukcije z uporabo vogalnikov in obdelavami na mestih iztočnikov. Po spodnjih sestavah:</t>
  </si>
  <si>
    <t>20,0cm toplotna izolacija med špirovci,  steklena volna v rolah, kot npr.: Ecose Knauf Insulation Unifit 035</t>
  </si>
  <si>
    <t>OB2 - obloga</t>
  </si>
  <si>
    <t>OB1 - obloga,
OB2 - obloga</t>
  </si>
  <si>
    <t>OB4 - obloga (telovadnica) od višine 3,45 m do 5,75 m; h=2,35 cm</t>
  </si>
  <si>
    <t>OP.: Raster podkonstrukcije mora zagotavljati odpornost proti udarcem žoge po DIN 18032-3!</t>
  </si>
  <si>
    <t>revizijska vrata dim. 20/20 cm</t>
  </si>
  <si>
    <t>REKAPITULACIJA DEL:</t>
  </si>
  <si>
    <t>ZAKLONIŠČE OŠ Danile Kumar: OBJEKT 1 - Zaklonišče A</t>
  </si>
  <si>
    <t>ZAKLONIŠČE OŠ Danile Kumar: OBJEKT 1 - Zaklonišče B</t>
  </si>
  <si>
    <t>ZAKLONIŠČE OŠ Danile Kumar: OBJEKT 1 - Zaklonišče C</t>
  </si>
  <si>
    <t>DELA SKUPAJ (brez DDV):</t>
  </si>
  <si>
    <r>
      <t xml:space="preserve">Vsebina:   </t>
    </r>
    <r>
      <rPr>
        <b/>
        <sz val="14"/>
        <color indexed="8"/>
        <rFont val="Arial"/>
        <family val="2"/>
        <charset val="238"/>
      </rPr>
      <t>POPIS DEL ; PRENOVA ZAKLONIŠČ</t>
    </r>
  </si>
  <si>
    <t>1.0</t>
  </si>
  <si>
    <t>PRIPRAVLJALNA DELA</t>
  </si>
  <si>
    <t>z.št.</t>
  </si>
  <si>
    <t>opis postavke / dela</t>
  </si>
  <si>
    <t>k</t>
  </si>
  <si>
    <t>€/e</t>
  </si>
  <si>
    <t>skupaj €</t>
  </si>
  <si>
    <t>1.01</t>
  </si>
  <si>
    <t>Izdelava označb za dostop do zaklonišča</t>
  </si>
  <si>
    <t>1.02</t>
  </si>
  <si>
    <t>Namestitev manjkajočih označb v zaklonišču</t>
  </si>
  <si>
    <t>1.03</t>
  </si>
  <si>
    <t>Zrakotesna vgradnja  elementa za priključitev ventilatorja za prisilno prezračevanje in zatesnitev z slepimi prirobnicami pri poizkusu hermetičnosti</t>
  </si>
  <si>
    <t>1.04</t>
  </si>
  <si>
    <t>Izdelava prebojev za vojnodobno prezračevanje fi250</t>
  </si>
  <si>
    <t>1.05</t>
  </si>
  <si>
    <t>Tesnitev vseh prebojev z plinotesnimi uvodnicami na
 betonski konstrukciji - obojestransko</t>
  </si>
  <si>
    <t>1.06</t>
  </si>
  <si>
    <t>Dodelava prehoda mirnodobne ventilacije in narediti sistem za tesnjenje s prirobnicami z obeh strani za priklop zasunov</t>
  </si>
  <si>
    <t>1.07</t>
  </si>
  <si>
    <t>Čiščenje in antikorozijska zaščita vzidnih elementov z barvo, ki je odporna na toploto (363 K)</t>
  </si>
  <si>
    <t>Skupni znesek vseh pozicij te točke (poz. od 1.01 do 1.07 - brez DDV v EUR):</t>
  </si>
  <si>
    <t>2.0</t>
  </si>
  <si>
    <t>ZAPIRALNA SREDSTVA</t>
  </si>
  <si>
    <t>2.01</t>
  </si>
  <si>
    <t xml:space="preserve">Servis in nastavitev vseh zapiralnih sredstev </t>
  </si>
  <si>
    <t>2.02</t>
  </si>
  <si>
    <t>Ureditev proti snetju protiudarnih vrat</t>
  </si>
  <si>
    <t>2.03</t>
  </si>
  <si>
    <t>Ureditev hermetičnosti vratc in vrat VH in KH</t>
  </si>
  <si>
    <t>2.04</t>
  </si>
  <si>
    <t>Zamenjava tesnil VPH in VH vrat in čiščenje površine</t>
  </si>
  <si>
    <t>2.05</t>
  </si>
  <si>
    <t>Označbe na vratih obojestranska “odprto-zaprto”</t>
  </si>
  <si>
    <t>2.06</t>
  </si>
  <si>
    <t>Ureditev jaška zasilnega izhoda - privariti tečaje, urediti blokado z notranje strani</t>
  </si>
  <si>
    <t>2.07</t>
  </si>
  <si>
    <t>Lestev v rezervnem izhodu</t>
  </si>
  <si>
    <t>2.08</t>
  </si>
  <si>
    <t>Čiščenje, osnovna zaščita in finalno barvanje sesalnih cevi SC 200</t>
  </si>
  <si>
    <t>2.09</t>
  </si>
  <si>
    <t>Popravila poškodovanih vrat,  čiščenje, osnovna zaščita in finalno barvanje VPH in VH vrat in okvirjev</t>
  </si>
  <si>
    <t>Skupni znesek vseh pozicij te točke (poz. od 2.01 do 2.09  v EUR):</t>
  </si>
  <si>
    <t>3.0</t>
  </si>
  <si>
    <t>PREZRAČEVALNE NAPRAVE IN VENTILI</t>
  </si>
  <si>
    <t>3.01</t>
  </si>
  <si>
    <t>Servis vseh ventilov (HDV,PUV, KP UVRT, PUVRT, VRT,BZV itd.)</t>
  </si>
  <si>
    <t>3.02</t>
  </si>
  <si>
    <t>Servis filtroventilacijske naprave in pravilna povezava z prezračevanjem</t>
  </si>
  <si>
    <t>3.03</t>
  </si>
  <si>
    <t>Dobava in vgradnja PUV-RT ventilov</t>
  </si>
  <si>
    <t>3.04</t>
  </si>
  <si>
    <t>Dobava in vgradnja tesnil za KPUVRT in VRT</t>
  </si>
  <si>
    <t>3.05</t>
  </si>
  <si>
    <t>Zasun fi 150 - HDV 150</t>
  </si>
  <si>
    <t>3.06</t>
  </si>
  <si>
    <t>Navodila za uporabo FVN</t>
  </si>
  <si>
    <t>3.07</t>
  </si>
  <si>
    <t>Elastično vpetje FVN z predelavo pritrditve z amortizerji</t>
  </si>
  <si>
    <t>3.08</t>
  </si>
  <si>
    <t xml:space="preserve">Popravilo distribucije zraka - dobava jeklenih spiro cevi za prezračevanje, spojnih kosov, kolenov, T-komadov, elastičnih spojev </t>
  </si>
  <si>
    <t>3.09</t>
  </si>
  <si>
    <t>Elastično vpetje prezračevanja z amortizerji</t>
  </si>
  <si>
    <t>3.10</t>
  </si>
  <si>
    <t>Ozemljitev vseh naprav</t>
  </si>
  <si>
    <t>3.11</t>
  </si>
  <si>
    <t>Ozemljitev prezračevanja (brikanje)</t>
  </si>
  <si>
    <t>3.12</t>
  </si>
  <si>
    <t>Dobava in vgradnja merilca nadtlaka - U cev do 1500 Pa</t>
  </si>
  <si>
    <t>3.13</t>
  </si>
  <si>
    <t>Pravilna priključitev merilca nadpritiska s plinotesno uvodnico in 1,5 m od zajema zraka</t>
  </si>
  <si>
    <t>3.14</t>
  </si>
  <si>
    <t>Dobava in vgradnja detektorja CO z priključkom na 24 in 220 V</t>
  </si>
  <si>
    <t>3.15</t>
  </si>
  <si>
    <t>Servis in popravilo ventila za spremembo režima zračenja</t>
  </si>
  <si>
    <t>3.16</t>
  </si>
  <si>
    <t>Servis hitrodelujočih ventilov HDV 150 in 200</t>
  </si>
  <si>
    <t>3.17</t>
  </si>
  <si>
    <t>Ventili za razdelitev zraka</t>
  </si>
  <si>
    <t>3.18</t>
  </si>
  <si>
    <t>Čiščenje, osnovna zaščita in finalno barvanje filtroventilacijske naprave FVN</t>
  </si>
  <si>
    <t>3.19</t>
  </si>
  <si>
    <t xml:space="preserve">Dobava in vgradnja zaščitnih mrežic iz inoxa in zajem zraka na ventile </t>
  </si>
  <si>
    <t>3.20</t>
  </si>
  <si>
    <t>Mehanski filter za grobi prah – ø300</t>
  </si>
  <si>
    <t>3.21</t>
  </si>
  <si>
    <t>Dušilna loputa LZ 150</t>
  </si>
  <si>
    <t>3.22</t>
  </si>
  <si>
    <t>Elastični spoj NO 100, 150, 200</t>
  </si>
  <si>
    <t>Skupni znesek vseh pozicij te točke (poz. od 3.01 do 3.22 - brez DDV v EUR):</t>
  </si>
  <si>
    <t>4.0</t>
  </si>
  <si>
    <t>ELEKTROINŠTALACIJE</t>
  </si>
  <si>
    <t>4.01</t>
  </si>
  <si>
    <t xml:space="preserve">Elastična pritrditev zasilne razsvetljave </t>
  </si>
  <si>
    <t>4.02</t>
  </si>
  <si>
    <t xml:space="preserve">Dobava in vgradnja ročnih generatorjev EAR 24V / 60W      </t>
  </si>
  <si>
    <t>4.03</t>
  </si>
  <si>
    <t>Prestavitev razdelilne omarice z dodelavo</t>
  </si>
  <si>
    <t>4.04</t>
  </si>
  <si>
    <t>Zamenjava vseh defektnih žarnic</t>
  </si>
  <si>
    <t>4.05</t>
  </si>
  <si>
    <t>Izdelava instalacije zasilne razsvetljave 24V:</t>
  </si>
  <si>
    <t>*svetilka ladijska</t>
  </si>
  <si>
    <t>*vtičnica nadometna za ICO 24V/16A, IP44</t>
  </si>
  <si>
    <t>*vtičnica 220 V</t>
  </si>
  <si>
    <t xml:space="preserve">*kabel NYM-J 3x1,5 </t>
  </si>
  <si>
    <t xml:space="preserve">*PN cevi Ø16 </t>
  </si>
  <si>
    <t>*doze nadometne 80x80 IP44</t>
  </si>
  <si>
    <t>*pritrdilni in spojni material  7%</t>
  </si>
  <si>
    <t>*ureditev el.omarice 24V</t>
  </si>
  <si>
    <t>*delo</t>
  </si>
  <si>
    <t>4.06</t>
  </si>
  <si>
    <t>Označitev zasilne razsvetljave</t>
  </si>
  <si>
    <t>Skupni znesek vseh pozicij te točke (poz. od 4.01 do 4.06  v EUR):</t>
  </si>
  <si>
    <t>5.0</t>
  </si>
  <si>
    <t>BIVALNA OPREMA</t>
  </si>
  <si>
    <t>5.01</t>
  </si>
  <si>
    <t>Dobava kompleta za samoreševanje TIP "A"</t>
  </si>
  <si>
    <t>5.02</t>
  </si>
  <si>
    <t>Knjiga vzdrževanja</t>
  </si>
  <si>
    <t>5.03</t>
  </si>
  <si>
    <t>Navodila in izdelava elaborata za preureditev zaklonišča iz mirnodobne v vojnodobno funkcijo</t>
  </si>
  <si>
    <t>5.04</t>
  </si>
  <si>
    <t>Namestiti zakloniščni red</t>
  </si>
  <si>
    <t>5.05</t>
  </si>
  <si>
    <t>Omarica za prvo pomoč</t>
  </si>
  <si>
    <t>5.06</t>
  </si>
  <si>
    <t>Gasilni aparat na vodo V9</t>
  </si>
  <si>
    <t>5.07</t>
  </si>
  <si>
    <t>Suha stranišča</t>
  </si>
  <si>
    <t>5.08</t>
  </si>
  <si>
    <t>Izdelava predelnih sten za sanitarije iz lahkih kompakt plošč</t>
  </si>
  <si>
    <t>5.09</t>
  </si>
  <si>
    <t>Vrata in okovje iz INOXA</t>
  </si>
  <si>
    <t>Skupni znesek vseh pozicij te točke (poz. od 5.01 do 5.09  v EUR):</t>
  </si>
  <si>
    <t>6.0</t>
  </si>
  <si>
    <t>OSTALE POMANJKLJIVOSTI</t>
  </si>
  <si>
    <t>6.01</t>
  </si>
  <si>
    <t>Čiščenje in priprava zaklonišča za pregled, ter priprava vse potrebne dokumentacije</t>
  </si>
  <si>
    <t>6.02</t>
  </si>
  <si>
    <t>Interni preizkus hermetičnosti</t>
  </si>
  <si>
    <t>6.03</t>
  </si>
  <si>
    <t>Inšpektorski pregled</t>
  </si>
  <si>
    <t>Skupni znesek vseh pozicij te točke (poz. od 6.01 do 6.03  v EUR):</t>
  </si>
  <si>
    <t>R E K A P I T U L A C I J A</t>
  </si>
  <si>
    <t>S K U P A J (brez DDV)</t>
  </si>
  <si>
    <t>Skupni znesek vseh pozicij te točke (poz. od 1.01 do 1.06 - brez DDV v EUR):</t>
  </si>
  <si>
    <t>Popravila poškodovanih vrat, peskanje, čiščenje, osnovna zaščita in finalno barvanje VPH in VH vrat in okvirjev</t>
  </si>
  <si>
    <t>Skupni znesek vseh pozicij te točke (poz. od 2.01 do 2.08  v EUR):</t>
  </si>
  <si>
    <t>Izdelava in montaža novih ventilov VRT 150</t>
  </si>
  <si>
    <t>Skupni znesek vseh pozicij te točke (poz. od 3.01 do 3.21 - brez DDV v EUR):</t>
  </si>
  <si>
    <t>Skupni znesek vseh pozicij te točke (poz. od 5.01 do 5.07  v EUR):</t>
  </si>
  <si>
    <t>EUR</t>
  </si>
  <si>
    <t>Skupni znesek vseh pozicij te točke (poz. od 1.01 do 1.04 - brez DDV v EUR):</t>
  </si>
  <si>
    <t>Ureditev hermetičnosti vratc in vrat</t>
  </si>
  <si>
    <t>Zamenjava tesnil VPH in VH vrat</t>
  </si>
  <si>
    <t>Ureditev jaška zasilnega izhoda</t>
  </si>
  <si>
    <t>Popravilo VRT ventila</t>
  </si>
  <si>
    <t xml:space="preserve">Popravilo ročnih generatorjev EAR 24V / 60W      </t>
  </si>
  <si>
    <t>Popravilo zasilne razsvetljave</t>
  </si>
  <si>
    <t>Skupni znesek vseh pozicij te točke (poz. od 4.01 do 4.05  v EUR):</t>
  </si>
  <si>
    <t>Skupni znesek vseh pozicij te točke (poz. od 5.01 do 5.06  v EUR):</t>
  </si>
  <si>
    <t xml:space="preserve">VGRAJENA ŠPORTNA OPREMA IN NAPRAVE </t>
  </si>
  <si>
    <t>STENSKA KOŠARKARSKA KONSTRUKCIJA ODMIČNA</t>
  </si>
  <si>
    <t>grt</t>
  </si>
  <si>
    <t>Dobava in montaža stenske ročno odmične konstrukcije za košarko, projekcija do  250 cm, komplet s tablo sekurit in pregibnim obročem</t>
  </si>
  <si>
    <t xml:space="preserve">Pritrjevanje konstrukcije na zid na ustrezno višino. </t>
  </si>
  <si>
    <t>Sestava košarkaške konstrukcije;</t>
  </si>
  <si>
    <t>ročno  odmična konstrukcija koša, tabla sekurit v okviru in mehko zaščito spodnjega robu, dim table 180x105 cm, pregibni obroč z mrežico</t>
  </si>
  <si>
    <t xml:space="preserve">Oprema mora biti skladna z zahtevami standarda EN 1270, ponudnik priloži k ponudbi dokazilo oz. certifikat o ustreznosti </t>
  </si>
  <si>
    <t xml:space="preserve">STENSKA KOŠARKARSKA KONSTRUKCIJA MINI , stranska </t>
  </si>
  <si>
    <t xml:space="preserve">Dobava in montaža stenske nastavljive konstrukcije dolžina odmika od zidu do 220 cm, </t>
  </si>
  <si>
    <t>enostavna sedem stopenska nastavitev višine od 220 do 305 cm, mini plošča 120 x 90 cm, fiksni obroč</t>
  </si>
  <si>
    <t xml:space="preserve">koš na poziciji vrat mora imeti ustrezno konzolo oz. prilagoditev vpetja </t>
  </si>
  <si>
    <t>ODBOJKA ALUMINIJ prevozna glavno igrišče in prečno igrišče</t>
  </si>
  <si>
    <t>Odbojkarska oprema je izdelana v skladu z veljavnimi standardi. Aluminijasta vtična odbojkarska stojala z enostavnim  napenjanjem mreže. Za postavitev je izvedeno trikotno stojalo, ki se enostavno sidra v montirano sidro v plošči</t>
  </si>
  <si>
    <t>Sestava; aluminijasto stojalo  , višine 2,5m z napenjalnim mehanizmom za napenjanje mreže 1 par,  mehka zaščita stebra (1 par) prevozno stojalo s sidri 1 par,  mreža   (1 kos),</t>
  </si>
  <si>
    <t>Skladno s SIST EN 1271</t>
  </si>
  <si>
    <t>DODATNA OPREMA ZA ODBOJKO</t>
  </si>
  <si>
    <t>Navijalec mreže (1 kos)</t>
  </si>
  <si>
    <t>Sodniško stojalo z mehko zaščito stojala (1 kos)</t>
  </si>
  <si>
    <t>Vakumsko odpiralo za pokrov športnega poda (1 kos)</t>
  </si>
  <si>
    <t xml:space="preserve">BADMINTON STOJALA </t>
  </si>
  <si>
    <t>Dobava prevozne garniture za igro v sestavi:</t>
  </si>
  <si>
    <t>prevozni stojali za badminton z utežjo minimalno 30kg  1 par</t>
  </si>
  <si>
    <t>mreža za badminton v črni barvi 1 kos</t>
  </si>
  <si>
    <t>MIZA ZA NAMIZNI TENIS</t>
  </si>
  <si>
    <t xml:space="preserve">Dobava in postavitev prevozne in zložljive opreme za namizni tenis. Miza za namizni tenis dimenzij:  1670 x 750 x  1550 mm narejena v skladu z namiznoteniškimi pravili in varnostnim normam EN 14468-1. </t>
  </si>
  <si>
    <t>MINI GOL</t>
  </si>
  <si>
    <t>dvoranski hokej v sestavi:</t>
  </si>
  <si>
    <t>Samostoječi gol 120 x 90 cm</t>
  </si>
  <si>
    <t>Mreža za samostoječi gol 120 x 90 cm</t>
  </si>
  <si>
    <t>VTIČNI DROG DVOJNI - ALUMINIJ</t>
  </si>
  <si>
    <t>Dobava in montaža dvojnega vtičnega droga - šolska gimnastika</t>
  </si>
  <si>
    <t>Sestava: aluminijasti steber za vtični drog, z možnostjo regulacije višine prečke od 80 do 250 cm (3 x), prečka za vtični drog (2x), puše za vtični steber s pokrovčkom za parket (3x)</t>
  </si>
  <si>
    <t>Skladno s SIST EN 12197</t>
  </si>
  <si>
    <t xml:space="preserve">LETVENIK FIKSNI </t>
  </si>
  <si>
    <t>Dobava in montaža letvenikov dimenzije 260 x 100 cm komplet z elementi za pritrditev na steno, 16 velika telovadanica, 8 mala telovadnica, 3 plesni studio</t>
  </si>
  <si>
    <t xml:space="preserve">Letvenik s konzolo in montažnim setom za pritrditev na zid </t>
  </si>
  <si>
    <t>Skladno s SIST EN 12346</t>
  </si>
  <si>
    <t>Garnitura mora zajemati tudi blazino, ki se shranjuje na letveniku med stranicama. Velikost  blazine prilagojena letveniku, debelina 6 cm.</t>
  </si>
  <si>
    <t>Blazina skladna z EN 12503</t>
  </si>
  <si>
    <t xml:space="preserve">PLEZALA STENSKA  </t>
  </si>
  <si>
    <t>Dobava in montaža stenskega plezala v sestavi; nosilna stenska konzola z tremi obesnimi mesti. Izvedba konzole omogoča pomikanje plezal po konzoli naprej in nazaj oz. umikanje k steni pri neuporabi. Plezalna oprema 3 x plezalni drog dolžine 5 m</t>
  </si>
  <si>
    <t>PLEZALNA STENA</t>
  </si>
  <si>
    <t>Dobava in montaža balvanske plezalne stene.</t>
  </si>
  <si>
    <t xml:space="preserve">Všina 3,0m neto nad blazinami, širina 6 m , previsnost do največ 0,2m, skupaj 18 m2 plezalne površine. </t>
  </si>
  <si>
    <t>Plezalna površina iz vezane plošče, obdelana gladko, površina ima vsaj 25 kos/m2 M10 matic za pritrditev oprimkov, matice morajo biti z zadnje strani privijačene, da se prepreči vrtenje in izpadanje.</t>
  </si>
  <si>
    <t>Lesena in jeklena konstrukcija.</t>
  </si>
  <si>
    <t>Plezalna stena mora biti v celoti skladna s trenutno aktualnim standardom EN12572-2.</t>
  </si>
  <si>
    <t>- Oprimki s pritrdilnim materialom</t>
  </si>
  <si>
    <t>Skladni z EN12572-3, tudi velikostni razredi.</t>
  </si>
  <si>
    <t xml:space="preserve">Razporeditev po velikosti (kos):  XS,  S, M,  L,  XL,  MACRO </t>
  </si>
  <si>
    <t>Oprimki vsaj dveh proizvajalcev, nobenih manj kot 25%, v 3 do 4 različnih barvah.</t>
  </si>
  <si>
    <t>- Blazine</t>
  </si>
  <si>
    <t>Varnostne blazine debelina 25cm, za celotno varnostno površino, cca 15 m2</t>
  </si>
  <si>
    <t>VADBENO IGRALNA KLETKA</t>
  </si>
  <si>
    <t>Naprava namenjena igri in spoznavanju s telovadnimi elementi za predšolske otroke in prvo triado</t>
  </si>
  <si>
    <t>Naprava v sestavi 5 elementov z različnimi oblikami in funkcijami za vadbo:</t>
  </si>
  <si>
    <t>letvenik tarča z okroglimi izrezi</t>
  </si>
  <si>
    <t>letvenik prestopni s  prečkami različnih gostot v dveh nivojih</t>
  </si>
  <si>
    <t>letvenik gosti prestopni s prečkami</t>
  </si>
  <si>
    <t>Letvenik plezalna tarča z  manjšimi okroglimi izrezi</t>
  </si>
  <si>
    <t>letvenik pajkova mreža s prepletenimi vrvmi, k imorajo biti močne, trdne in po standardu</t>
  </si>
  <si>
    <t>zgornja preklopna lestev lesena s prečkami in mehanizmom, ki omogoča dviganje in varno shranjevanje</t>
  </si>
  <si>
    <t>Nosilna konzola za pritjevanje in uporabo vseh elementov v funkcionalno sestavo, ki omogoča odpiranje in fiksiranje dveh stranskih letvenikov za igralni položaj kletke in varno uporabo in fiksiranje ob steni.</t>
  </si>
  <si>
    <t>Certifikat skladnosti z EN 913, obvezna priloga dokazilo k ponudbi</t>
  </si>
  <si>
    <t xml:space="preserve">SEMAFOR  </t>
  </si>
  <si>
    <t>Dobava in montaža kabelsko vodenega semaforja, osnovne lastnosti;
prištevanje ali odštevanje časa,
vidljivost minimalno 60 m,
sirena,
programirani športi po uradnih pravilih: košarka, rokomet, odbojka, futsal, tenis, hokej</t>
  </si>
  <si>
    <t>Dimenzije 1200x650x90 (vse v mm)</t>
  </si>
  <si>
    <t>Vidljivost 60 m, pod kotom &gt; 160°</t>
  </si>
  <si>
    <t xml:space="preserve">110-240 V – 50/60 KZ power, </t>
  </si>
  <si>
    <t>Vgrajena sirena – 116db pri 1m</t>
  </si>
  <si>
    <t>Nezlomljiv in proti odsevni polikarbonatna sprednja stran</t>
  </si>
  <si>
    <t>Glavna konzola</t>
  </si>
  <si>
    <t>Funkcije displeja:</t>
  </si>
  <si>
    <t>čas , rezultat</t>
  </si>
  <si>
    <t>zapis moštev domači: gosti</t>
  </si>
  <si>
    <t xml:space="preserve">Posest žoge (košarka), servis (odbojka, tenis) </t>
  </si>
  <si>
    <t xml:space="preserve">Perioda, ekipni prekrški (košarka, futsbal),  čas izključitve </t>
  </si>
  <si>
    <t>Čas napada pri košarki</t>
  </si>
  <si>
    <t>Dimenzija 500 x 300 x 65 (vse v mm)</t>
  </si>
  <si>
    <t>Upravljanja s konzole preko kablov ali brezžično</t>
  </si>
  <si>
    <t>Vidljivost 100 m, pod kotom &gt; 160°</t>
  </si>
  <si>
    <t>110-240 V – 50/60 KZ power</t>
  </si>
  <si>
    <t>Konzola za upravljanje časa napada</t>
  </si>
  <si>
    <t xml:space="preserve">čas napada 24/14s </t>
  </si>
  <si>
    <t>VGRAJENA DRUGA OPREMA DVORANE</t>
  </si>
  <si>
    <t xml:space="preserve">ŠPORTNI POD </t>
  </si>
  <si>
    <t>Ponujena izvedba lesenega  športnega poda mora zagotavaljati funkcionalnost, kvaliteto, varnost in uporabnost skladno z zahtevami standarda za športne pode  EN 14904, ter uporabo za najvišji rang treninga in tekmovanj, kar dokazuje ponudnik s FIBA certifikatov ponujene izvedbe poda</t>
  </si>
  <si>
    <t>dokazila o izpolnjevanju skladnosti;</t>
  </si>
  <si>
    <t>1. potrdilo o skladnosti (varnostno produktni certifikat) s katerimi se potrdi skladnost sistema športnega poda s standardom EN 14904 z izdan in potrjen s strani neodvisnih, usposobljenih organov</t>
  </si>
  <si>
    <t> 2. FIBA certifikat</t>
  </si>
  <si>
    <t>Zaključne letve z zračenjem</t>
  </si>
  <si>
    <t>Skupaj zarisovanje prečnih igrišč po projektu</t>
  </si>
  <si>
    <t>Zaris igrišč glavnih in pomožnih</t>
  </si>
  <si>
    <t xml:space="preserve">košarka </t>
  </si>
  <si>
    <t>rokomet</t>
  </si>
  <si>
    <t xml:space="preserve">odbojka </t>
  </si>
  <si>
    <t xml:space="preserve">badminton </t>
  </si>
  <si>
    <t xml:space="preserve">DELILNA ZAVESA </t>
  </si>
  <si>
    <r>
      <rPr>
        <b/>
        <sz val="9"/>
        <rFont val="Arial"/>
        <family val="2"/>
        <charset val="238"/>
      </rPr>
      <t>ROLO</t>
    </r>
    <r>
      <rPr>
        <sz val="9"/>
        <rFont val="Arial"/>
        <family val="2"/>
        <charset val="238"/>
      </rPr>
      <t xml:space="preserve"> elektro navijalna pregradna</t>
    </r>
    <r>
      <rPr>
        <b/>
        <sz val="9"/>
        <rFont val="Arial"/>
        <family val="2"/>
        <charset val="238"/>
      </rPr>
      <t xml:space="preserve"> </t>
    </r>
    <r>
      <rPr>
        <sz val="9"/>
        <rFont val="Arial"/>
        <family val="2"/>
        <charset val="238"/>
      </rPr>
      <t xml:space="preserve">stena dim. 15,3x5,8 mm </t>
    </r>
  </si>
  <si>
    <t xml:space="preserve"> Sestava:  </t>
  </si>
  <si>
    <t>Spodnji del do višine 2,7 m iz PVC-ja, zgornji del iz »Mesha«. Sestava:  </t>
  </si>
  <si>
    <t xml:space="preserve">ALU nosilna palična konstrukcija z navijalnim mehanizmom in pogonom: </t>
  </si>
  <si>
    <t xml:space="preserve">Proti torzijska aluminijasta palična konstrukcija namensko izdelana za elektro dvižne pregradne stene z debelejšim aluminijastim profilom (odporno proti torziji). Presek konstrukcije 40 x 40 cm. V konstrukciji so nameščena navijalna sedla z vgrajenimi PVC valji ter namenska gred z notranjimi ojačitvami ter utorom za pritrjevanje platna. Na vsaki strani navijalne cevi sta vgrajena 2 cevna motorja 120 Nm s centralno povezavo. </t>
  </si>
  <si>
    <t xml:space="preserve">Mesh: </t>
  </si>
  <si>
    <t xml:space="preserve">Zgornji del rolo navijalne pregradne stene je izdelan iz "Mesh-a". Material je gosto perforiran PVC z odlično učinkovitostjo pri pretoku zraka. "Mesh" je narejen iz najnovejše tehnologije tkanja z visoko kakovostjo in odporen na udarce proti žogam. Nizke stopnje raztezka. </t>
  </si>
  <si>
    <t>Lastnosti materiala:</t>
  </si>
  <si>
    <t>- 340 g/m2</t>
  </si>
  <si>
    <t>- Optimalne kotalne lastnosti</t>
  </si>
  <si>
    <t>- Visoka stabilnost</t>
  </si>
  <si>
    <t>- Odporen na upogib / gubanje</t>
  </si>
  <si>
    <t>- Standardna barva: bela</t>
  </si>
  <si>
    <t>PVC:</t>
  </si>
  <si>
    <t xml:space="preserve">Spodnji del elektro dvižne zavese je izdelan iz "PVC-ja". PVC združuje najnovejšo tehnologijo tkanja z običajno visoko kakovostjo prevleke, s čimer naredimo material z "edinstveno" površino in izjemnimi tehničnimi lastnostmi. Zagotovljene so popolne kotalne lastnosti. </t>
  </si>
  <si>
    <t>- 900 g/m2</t>
  </si>
  <si>
    <t>- Standardna barva: siva</t>
  </si>
  <si>
    <t xml:space="preserve">Vpetje: </t>
  </si>
  <si>
    <t>Točkovno vpetje aluminijaste konstrukcije na primarne nosilce stropa dvorane. Dobavitelj mora za naročnika in projektanta izdelati tehnični projekt s točnimi obtežbami in načinom vpetja.</t>
  </si>
  <si>
    <t xml:space="preserve">Elektro oprema: </t>
  </si>
  <si>
    <t xml:space="preserve">Dobavitelj mora dobaviti elektro omarico s tipkami za upravljanje in varnostnim stikalom. Opcijsko se lahko dobavi tudi daljinski upravljalec. Naročnik poskrbi za elektro napeljavo skladno s projektom dobavitelja. </t>
  </si>
  <si>
    <t>Certifikat akreditirane inštitucije (TUV…) za ROLO pregradno steno skladno z DIN 18032-4, priloga k ponudbi</t>
  </si>
  <si>
    <t xml:space="preserve">CE izjava o skladnosti za ROLO pregradno steno </t>
  </si>
  <si>
    <t xml:space="preserve">Dokazilo o ognje odpornosti PVC-ja v razredu B-s2,d0 po EN 13501-1 </t>
  </si>
  <si>
    <t>Dokazilo in izračun o statični obremenitvi zavese</t>
  </si>
  <si>
    <t xml:space="preserve">OBLOGA STEN PRED NALETOM - MEHKA </t>
  </si>
  <si>
    <t>Proste stene se ščitijo pred naletom z lepljenjem mehke obloge v debelini 2 cm. Obloga do višine 200 cm, sestava pena in zgornji sloj skaj l, v ploščah, ki so z vseh strani obrobljene.</t>
  </si>
  <si>
    <t>v mehki zaščitei se izdela rokometni gol - s postavitvijo vratnice in notranjega dela polja gola v drugi barv. Ščitijo se tudi drsna vrata</t>
  </si>
  <si>
    <t>barva po izboru barvne karte proizvajalca.</t>
  </si>
  <si>
    <t>ZAŠČITNA MREŽA OKEN</t>
  </si>
  <si>
    <t xml:space="preserve">Zaščitna mreža oken iz UV odporne mreže vrvice fi 4mm, okenca 10 x 10 cm, </t>
  </si>
  <si>
    <t xml:space="preserve">Mreža napeta preko jeklenic na pletenico, ki se montira na nosilce konzole. Nosilne konzole v dolžini, ki zagotavlja ustrezen odmik napete mreže od stekla in s tem preprečuje udarec v okno. Mrežo je potrebno prilagoditi na področju oken, ki se požarno odpirajo </t>
  </si>
  <si>
    <t>OPREMA TELOVADNICE SKUPAJ:</t>
  </si>
  <si>
    <t>Potrebna dokazila o izpolnjevanju veljavnih standardov:</t>
  </si>
  <si>
    <t>Certifikati oz. dokazila o skladnosti opreme z navedenimi standardi</t>
  </si>
  <si>
    <t>Certifikat o skladnosti za varjenje kovinskin in aluminijastih konstrukcij skladno z  EN 1090-1</t>
  </si>
  <si>
    <t>Certifikati oz. dokazlia o skladnosti nudene opreme z veljavnimi standardi, ki so navedeni v popisu opreme.</t>
  </si>
  <si>
    <t>Ponudnik bo zahtevana dokazila moral predložiti v pregled in potrditev naročniku pred izvedbo del. Oz. kot je zahtevano v popisu del</t>
  </si>
  <si>
    <t>Ponudnik mora pri postavkah zajeti le elektropriklope naprav na osnovno elektroinštalacijo, izvedba le-te je zajeta v sklopu elektrodel in mora biti izvedena na lokacijah priklopa in upravljanja  naprav.</t>
  </si>
  <si>
    <t>Za nudeno vtično opremo odbojk in vtičnega droga bodo v talni plošči izdelani gradbeni temelji, ki jih je potrebno zajeti v ceni postavk!</t>
  </si>
  <si>
    <t>priprava, rušitve, preboji, utori v AB konstrukcijah za izvedbo statičnih ukrepov skladno z načrti statičnih ukrepov</t>
  </si>
  <si>
    <t>Izvedba preboja v AB steni deb 20 cm z odstranitvijo stenskih oblog na mestu preboja (fasadni sloji, ometi…)</t>
  </si>
  <si>
    <t>dimenzija preboja; 70/70 cm na višini 485 cm</t>
  </si>
  <si>
    <t>dimenzija zaprtega preboja; cca. 120/120 cm</t>
  </si>
  <si>
    <t>OP.: estrih se ohrani, brušenje in sesanje z vakumskim sesalnikom izvesti do čiste površine estriha, kot priprava za nov tlak!</t>
  </si>
  <si>
    <t>gumiran tlak v zaklonišču (A in B) vključno z zaokrožnico in nizkostensko obrobo</t>
  </si>
  <si>
    <t>preplastitev oz. izvedba epoksidnega tlaka na obstoječ tlak v zaklonišču C</t>
  </si>
  <si>
    <t>odstranitev slabih delov estriha in sanacija le tega</t>
  </si>
  <si>
    <t>rušenje in krpanje ter šivanje obstoječega estriha se izvede le na mestih kjer se izkaže da je podlaga neustrezna</t>
  </si>
  <si>
    <t>OP.: v ceni zajeti vse zgoraj opisane elemente tudi rušitev ter odvoz materiala na stalno deponijo s plačilom vseh potrebnih taks!</t>
  </si>
  <si>
    <t>preboj dim. 30/30 cm</t>
  </si>
  <si>
    <t>preboj dim. 40/30 cm</t>
  </si>
  <si>
    <t>Izvedba preboja na strešni AB plošči deb 22 cm z odstranitvijo stenskih oblog na mestu preboja (fasadni sloji, ometi…)</t>
  </si>
  <si>
    <t>dimenzija zaprtega preboja; cca. 200/120 cm</t>
  </si>
  <si>
    <t>OP.: glej statični ukrep št. 2!</t>
  </si>
  <si>
    <t>OP.: v ceni zajeti tudi vse potrebne odreze, čiščenja, vrtanja in vse kar je zahtevano v načrtih statičnih ukrepov!</t>
  </si>
  <si>
    <t>OP.: Dobava in vgradnja sider – armaturnih palic zajeta že v količini armature pri armirano betonskih delih.</t>
  </si>
  <si>
    <t xml:space="preserve">odstranitev slojev do čvrstega betona in sicer z brušenjem, dletenjem, vodnim curkom, ipd., oz. kombinacijo možnosti. </t>
  </si>
  <si>
    <t>Dobava vsega potrebnega materiala in izvedba AB torkreta v debelini 5,0 cm</t>
  </si>
  <si>
    <t>OP.: glej načrt gradbenih konstrukcij; statični ukrep št. 3 in 4!</t>
  </si>
  <si>
    <t>Trdnostni razred torkret betona naj bo C25/30.</t>
  </si>
  <si>
    <t>v primeru obojestranskega trokreta se mreži preko stene povežeta s sidri premera 8mm in sicer 5 kosov na m2.</t>
  </si>
  <si>
    <t>V primeru enostranskega trokreta se sidra uvrtavajo in lepijo s kemičnim sidrom v AB stene. Sidra premera 8mm, 5 kosov na m2.</t>
  </si>
  <si>
    <t>OP.: izvedba vrtanj, armatura, sidra, sidrna masa ter priprava podlage so zajeti ločeno!</t>
  </si>
  <si>
    <t>OP.: glej statični ukrep št. 3 in 4!</t>
  </si>
  <si>
    <t>OP.:  Dela lahko izvajajo le za to strokovno usposobljeni izvajalci.</t>
  </si>
  <si>
    <t>AB temelj preseka 80/40 cm</t>
  </si>
  <si>
    <t>beton C25/30, XC2, PV-I, Dmax16, S3, VB0</t>
  </si>
  <si>
    <t>AB stene deb. 20 - 25 cm</t>
  </si>
  <si>
    <t>armaturne mreže</t>
  </si>
  <si>
    <t>Dobava, ravnanje, čiščenje, sekanje polaganje in vezanje rebraste armature B500 B</t>
  </si>
  <si>
    <t>opaž podložnega betona višine cca 10 cm</t>
  </si>
  <si>
    <t>opaž AB temeljev dim cca. 80/40 cm</t>
  </si>
  <si>
    <t>dvostranski opaž AB sten deb od 20 do 25 cm in višine do 4,5 m</t>
  </si>
  <si>
    <t>izkop okoli objekta</t>
  </si>
  <si>
    <t>izkop znotraj objekta za izvedbo novih temeljev</t>
  </si>
  <si>
    <t>Rušitev pasu prodca ob objektu s pripadajočimi robniki in njihovimi temelji oz. vbetoniranji in odvoz materiala na stalno deponijo s plačilom vseh potrebnih taks</t>
  </si>
  <si>
    <t>priprava obstoječih AB sten za izvedbo AB trokreta</t>
  </si>
  <si>
    <t>Vse ostre robove se z brušenjem zaokroži na ustrezen radij</t>
  </si>
  <si>
    <t>Dobava in vgradnja raznih karbonskih ojačitev skladno s spodnjimi opisi in načrtom gradbenih konstrukcij!</t>
  </si>
  <si>
    <t>karbonske lamele kot npr. Sika tip S512 ali enakovredno okoli izvedenih prebojev</t>
  </si>
  <si>
    <t>na pripravljeno podlago stebra se izvede ovijanje z 4 sloji
tkanine kot npr. SikaWrap -300 C ali ekvivalent. Ovije se
steber po celotni višini. Vsak ovoj mora imeti zadostno
preklopno dolžino</t>
  </si>
  <si>
    <t>karbonska tkanina kot npr.: SikaWrap-300 C ali
ekvivalent na stebrih v oseh 21 in 25</t>
  </si>
  <si>
    <t>Površina stebrov: A=ca. 2,35m² na ovoj - 4
ovoji ca. 10m² + preklopi.</t>
  </si>
  <si>
    <t>OP.: podana je količina kompletnih ojačitev stebrov!</t>
  </si>
  <si>
    <t>OP.: glej statični ukrep št. 7!</t>
  </si>
  <si>
    <t>OP.: glej statični ukrep št. 8!</t>
  </si>
  <si>
    <t>priprava stebrov za izvedbo obbetoniranja stebrov</t>
  </si>
  <si>
    <t xml:space="preserve">odstranitev slojev (fasada, omet, keramika, razne obloge z vso podkonstrukcijo…) do čvrstega betona in sicer z brušenjem, dletenjem, vodnim curkom, ipd., oz. kombinacijo možnosti. </t>
  </si>
  <si>
    <t>OP.: opaž, armatura in odstranitev slojev so zajeti ločeno!</t>
  </si>
  <si>
    <t>Dobava vsega potrebnega betona, ustrezna priprava podlage in obbetoniranje obstoječih stebrov z betonom v deb. 10 cm</t>
  </si>
  <si>
    <t>OP.: glej načrt gradbenih konstrukcij; statični ukrep št. 8!</t>
  </si>
  <si>
    <t>enostranski opaž za obetoniranje AB slopov v debelini 10 cm</t>
  </si>
  <si>
    <t>OP.: glej načrt gradbenih konstrukcij, statični ukrep št.: 8!</t>
  </si>
  <si>
    <t>preboj dim cca. 20/30 cm</t>
  </si>
  <si>
    <t>OP.: glej statični ukrep št. 2 in 9!</t>
  </si>
  <si>
    <t>OP.: glej statični ukrep št.: 5!</t>
  </si>
  <si>
    <t>OP.: glej statična ukrepa št.: 6 in 10!</t>
  </si>
  <si>
    <t>beton C25/30, XC1, PV-I, Dmax16, S3, VB1</t>
  </si>
  <si>
    <t>AB nosilec dimenzij 80/25 cm</t>
  </si>
  <si>
    <t>OP.: glej statični ukrep št.: 11!</t>
  </si>
  <si>
    <t>tristranski opaž AB nosilcev s podpiranjem spodnje stranice do višine 6 m</t>
  </si>
  <si>
    <t>OP.: glej načrt gradbenih konstrukcij, statični ukrep št.: 5!</t>
  </si>
  <si>
    <t>OP.: glej načrt gradbenih konstrukcij, statični ukrep št.: 6 in 10!</t>
  </si>
  <si>
    <t>Izvedba ležišča v obstoječi AB steni za novi nosilec z ohranitvijo obstoječe armature!</t>
  </si>
  <si>
    <t>dimenzija ležišča; cca. 80/25 cm</t>
  </si>
  <si>
    <t>OP.: glej statični ukrep št. 1!</t>
  </si>
  <si>
    <t>OP.: glej statični ukrep št. 11!</t>
  </si>
  <si>
    <t>OP.: Glej načrte statičnih ukrepov v načrtu gradbenih konstrukcij!</t>
  </si>
  <si>
    <t>dobetonirana AB stena pod nosilcem v telovadnici na višini debeline 20 cm</t>
  </si>
  <si>
    <t>opaž AB stene pod AB stebrom v telovadnici, ki se dobetonira in je vpeta v obstoječo steno konzolno</t>
  </si>
  <si>
    <t>Izdelava, dobava in vgradnja raznih jeklenih konstrukcij skladno s spodnjimi opisi in načrtom gradbenih konstrukcij</t>
  </si>
  <si>
    <t>jeklena konstrukcija za klimat</t>
  </si>
  <si>
    <t>dimenzija preboja fi 60 cm</t>
  </si>
  <si>
    <t>dimenzija preboja fi 70 cm</t>
  </si>
  <si>
    <t>Pred izvedbo je potrebno preveriti dimenzije in konstrukcijo po potrebi ustrezno prilagoditi!</t>
  </si>
  <si>
    <t>Razmik med nosilcema se prilagodi dejansko izbranemu klimatu!</t>
  </si>
  <si>
    <t>Konstrukcijo se sidra v beton s sidrnimi vijaki kot npr. HST M16x140/25 ali ekvivalent</t>
  </si>
  <si>
    <t>Jeklene dele konstrukcije je potrebno ustrezno antikorozijsko zaščititi skladno z navodili izbranega proizvajalca antikorozijske zaščite ter skladno s standardom ISO12944. Razred C1, stopnja korozije zelo nizka, suha območja. Trajnost visoka (H; 15-25let)</t>
  </si>
  <si>
    <t>Izvedbeni razred konstrukcije EXC2</t>
  </si>
  <si>
    <t>Varilske deformacije predvidi izvajalec.</t>
  </si>
  <si>
    <t>Podrobnejšo delavniško dokumentacijo si pripravi oz. prilagodi izvajalec sam glede na svoje zmogljivostne kapacitete, vrsto strojne obdelave ter na dejanske izmere in višinske kote na terenu! Morebitne bistvene spremembe izvedbe mora pred izvedbo potrditi projektant gradbenih konstrukcij.</t>
  </si>
  <si>
    <t>Pri vseh posegih v konstrukcijo je potrebno zagotoviti strokovni nadzor</t>
  </si>
  <si>
    <t>OP.: glej statični ukrep št. 12!</t>
  </si>
  <si>
    <t>jekleni nadstrešek za klimate</t>
  </si>
  <si>
    <t>OP.: konstrukcija je prašno barvana po izboru arhitekta!</t>
  </si>
  <si>
    <t>OP.: podana je skupna površina ekspandirane pločevine!</t>
  </si>
  <si>
    <t>OP.: glej načrt arhitekture!</t>
  </si>
  <si>
    <t>OP.: glej statični ukrep št. 18!</t>
  </si>
  <si>
    <t>Konstrukcijo se sidra v beton s sidrnimi vijaki kot npr. M12 + HIT-HY-200A ali ekvivalent</t>
  </si>
  <si>
    <t>jeklen nadstrešek nad zunanjim stopniščem</t>
  </si>
  <si>
    <t>uporabijo se profili HEA 140, pločevina deb. 10 mm…</t>
  </si>
  <si>
    <t>Minimalna debelina zvara min. 3mm oz. 0,5tmin, kar je več.</t>
  </si>
  <si>
    <t>OP.: glej statični ukrep št. 16!</t>
  </si>
  <si>
    <t>izvedba ojačitve sidrišč pri jeklenih nosilcih telovadnice</t>
  </si>
  <si>
    <t>ojačitve se izvedejo iz pločevine deb. 12 mm</t>
  </si>
  <si>
    <t>Konstrukcijo se sidra v beton s sidrnimi vijaki kot npr. HST M20x170/30 ali ekvivalent</t>
  </si>
  <si>
    <t>Sidrišča morajo biti antikorozijsko zaščitena.</t>
  </si>
  <si>
    <t>OP.: glej statični ukrep št. 13!</t>
  </si>
  <si>
    <t>dobava vsega potrebnega material in izvedba dobetoniranja obstoječih stopnic</t>
  </si>
  <si>
    <t>OP.: v ceni zajeti ustrezno pripravo podlage, beton in opaž! Armatura je zajeta ločeno!</t>
  </si>
  <si>
    <t>Obstoječe betonske stopnice se visokotlačno opere. Manjše odebelitve do npr. 5cm se izvede s pomočjo veznega sloja kot je npr. vodna disperzija umetnih smol za vez staro - novo (npr. Cementol Elastosil 34 ali ekvivalent). Debelejše plasti se dobetonirajo z uporabo kombinacije disperzije umetnih smol ter mehanskega sidranja s po 6 zalepljenimi sidri v vsako stopnico. sidra se izvedejo po sistemu cik-cak.</t>
  </si>
  <si>
    <t>17 x stopnica dim cca 350/30 cm (tlorisno), 1 x podest dim cca. 350/120 cm(tlorisno)</t>
  </si>
  <si>
    <t>OP.: glej statični ukrep št. 14!</t>
  </si>
  <si>
    <t>OP.: glej statični ukrep št.: 15!</t>
  </si>
  <si>
    <t>AB talna plošča pri vhodnem stopnišču deb 20 cm</t>
  </si>
  <si>
    <t xml:space="preserve">AB parapetni zid pri vhodnem stopnišču debeline 20 cm </t>
  </si>
  <si>
    <t>dvostranski opaž AB parapetov deb. 20 cm</t>
  </si>
  <si>
    <t>Dobava in vgradnja podložnega betona C12/15, X0, PV-I, 16, S1, VB0 v deb. 10 cm</t>
  </si>
  <si>
    <t>beton C25/30, XC3, PV-I, Dmax16, S3, VB3</t>
  </si>
  <si>
    <t>OP.: glej statični ukrep št.: 17!</t>
  </si>
  <si>
    <t>Opaž robu talnih AB plošč debeline 20 cm</t>
  </si>
  <si>
    <t>Čiščenje vseh betonskih površin z vodnim curkom pod visokim pritiskom do ca. 400barov.</t>
  </si>
  <si>
    <t>Odstranijo se vsi slabo sprijeti in poškodovani deli betona ter poškodovane in razpokane zaščitne plasti betona nad in ob korodirani armaturi z lahkimi odkopnimi kladivi. Z odvozom materiala na trajno deponijo s plačilom vseh potrebnih pristojbin in taks</t>
  </si>
  <si>
    <t>zaščita očiščenih armaturnih palic z visoko polimeriziranim cementnim premazom, ki vsebuje inhibitorje korozije</t>
  </si>
  <si>
    <t>Reparacija vseh poškodb in odstranjenih zaščitnih plasti betona nad in ob armaturi ter zmrzlinsko poškodovanega betona s polimeriziranimi cementnimi maltami do obstoječe zunanje konture</t>
  </si>
  <si>
    <t>Injektiranje razpok z nizko viskozno epoksidno injekcijsko smolo.</t>
  </si>
  <si>
    <t>Izvedba zaščite AB površin z vodotesnim, elastičnim UV odpornim polimernim sistemskim premazom (primer + elastična polnitev + elastični premaz 2x) ali podobno</t>
  </si>
  <si>
    <t>OP.: podana je površina vseh stebrov, upošteva se le sanirana površina!</t>
  </si>
  <si>
    <t>OP.: glej statični ukrep št. 19!</t>
  </si>
  <si>
    <t>delno se odstranijo tudi fasadni sloji - del stebra, ki je zunaj</t>
  </si>
  <si>
    <t>pozidava strehe povezovalnega hodnika</t>
  </si>
  <si>
    <t>zidanje z porobetonskimi zidaki debeline 20 cm in s tipsko malto</t>
  </si>
  <si>
    <t>OP.: v ceni zajeti tudi vso potrebno podkonstrukcijo za montažo pločevine in izvedbo vrat dim 274/290 cm iz enake pločevine in izreze za inštalacije!</t>
  </si>
  <si>
    <t>Opaž AB vertikalnih in horizontalni vezi dim cca. 20/20 cm</t>
  </si>
  <si>
    <t>AB vezi preseka cca. 20/20 cm</t>
  </si>
  <si>
    <t>Dobava vsega potrebnega materiala in izvedba sidrišč za odbojkarske drogove skladno z načrti in navodili proizvajalca opreme!</t>
  </si>
  <si>
    <t>v ceni zajeti tudi vse potrebne rušitve, izreze in izkope z odvozom odvečnega materiala na stalno deponijo s plačilom vseh potrebnih taks</t>
  </si>
  <si>
    <t>v ceni zajeti vse potrebne betone, opaže in armaturo, ter dobavo in zasipanje z ustreznim materialom in utrjevanjem po navodilih projektanta!</t>
  </si>
  <si>
    <t>temelj dim. Cca, 80/80/40 cm oz. po navodilih proizvajalca!</t>
  </si>
  <si>
    <t>OP.: v ceni zajeti tudi rušitev obstoječega tlaka, vse potrebne odreze in prenos materiala na gradbiščno deponijo!</t>
  </si>
  <si>
    <t>OP.: v ceni zajeti tudi ves potrebni pritrdilni in sidrni material!</t>
  </si>
  <si>
    <t>POVZETEK ZAHTEV NAROČNIKA (MOL) GLEDE LASNOSTI STAVBNEGA POHIŠTVA
MOL - zahteve za stavbe za vzgojo in izobraževanje 2022
obvezno upoštevati zahteve za vse podrobnosti!</t>
  </si>
  <si>
    <t>TESNJENJE
-Okenski sistem ima vsaj centralno tesnilo, notranje pripirno tesnilo
in dve steklitveni tesnili (statična in dinamična) iz elastomera
EPDM.
-Tesnjenje se izvede v treh ravneh, kot je opredeljeno v smernici
RAL za vgradnjo. Sprejemljivi so sistemi kot npr. sistemi Illbruck i3,
ISO-WINDOW SEALING SYSTEM, i3 system, ali enakovredno.
-Tesnilni sistem mora izpolnjevati naslednje karakteristike:
-zunanji sloj-ravnina: vodotesnost ≥ 1000 Pa ali 2 m ≤ Sd ≥
0,1 m ali 200 ≤ μ ≥ 50.
-sredinski sloj-ravnina: toplotna prevodnost λ ≤ 0,050 W/mK
(EN 12667) in zvočna izolativnost ≥ 45 dB (EN ISO 140-1).
-notranji sloj-ravnina: zrakotesnost ≤ 0,1 m3/hmPa2/3 ali
Sd ≥ 10 m ali μ ≥ 50.000.
*Izvajalec mora predložiti poročilo o sistemski rešitvi kot dokazilo o
ustreznosti tesnilnega sistema. Predložiti mora tudi navodilo
proizvajalca materiala za vgradnjo v slovenskem jeziku.</t>
  </si>
  <si>
    <t>GRADBENO-FIZIKALNE LASTNOSTI
-zvočna izolativnost: Rw ≥ 35 dB,
-4 razred zrakotesnosti, določen skladno s
SIST EN 12207:2017,
-razred 9A/E900 vodotesnosti, določen skladno s
SIST EN 12208:2000,
-razred C4/B5 odpornosti na udarni veter, določen skladno s
SIST EN 12210:2016,
-4 razred mehanske odpornosti, določen skladno s
SIST EN 13115:2002,
-2 razred mehanske trajnosti, določene skladno s po
SIST EN 12400:2003,
-4 razred odpornosti na korozijo, določen skladno s
SIST EN 1670:2007/AC:2008,
-vsaj RC2 (pritličje, klet) za proti vlomni razred okovja
določen skladno s SIST EN -1627:2011, ustreznost glede
sproščanja nevarnih snovi.</t>
  </si>
  <si>
    <t>TOPLOTNA PREHODNOST (Udov W/m2K):
-0,9 W/m2K: okna vgrajena v zunanji zid; balkonska vrata,
zastekljene fasade z okvirjem iz lesa ali umetnih mas;
zastekljene fasade s kovinskim okvirjem.
-1,1 W/m2K: strešna okna in svetlobniki, transparenti del
svetlobnika, vhodna vrata v ogrevane prostore, vetrolovi.
-2,0 W/m2K: garažna vrata, vrata v neogrevane prostore.
-Zahteve lahko odstopajo pri posameznih elementih
zaradi posebnih projektnih pogojev (npr. protipožarne
zahteve. Za okna se to praviloma šteje Uw≤1,6W/m2K, za
vrata Ud≤1,8W/m2K (*steklena evakuacijska in požarna
vrata EI60 ne morejo dosegati zahtevane prevodnosti,
ampak maks. Ud=2,1 W/m2k).</t>
  </si>
  <si>
    <t>OPREMLJENOST
-Kljuke so izdelane iz nerjavečega jekla ali INOX. Okenska kljuka
je na višini 150 cm od tal. Za visoko postavljena okna se vgradi
ročni sistem za mehansko vzvodno odpiranje na kip.
-Vsa okna in vrata morajo biti opremljena s ključavnicami oz.
cilindri za zaklepanje. Za kontrolo pristopa se vgradijo elektronske
ključavnice, ki jih je možno vezati na kontrolo pristopa.
-V primeru vgradnje konvektorjev se predvidi integrirano
signalizacijo odprtosti oken, ki se vežejo na konvektor.
-Vsa vrata morajo imeti mehanizme za mehko zapiranje.
-Samozapirala so kvalitete vsaj C4 po SIST EN 14600. Imajo
možnost nastavitve moči zapiranja 1-4 po SIST EN 1154 ter
hitrosti zapiranja in moči zapahovanja. Ventili za nastavitev morajo
biti termostabilni.</t>
  </si>
  <si>
    <t>ZUNANJE IN NOTRANJE POLICE
-Naklon zunanje okenske police znaša najmanj 5° od okna
navzven. Zunanji rob okenske police sega 4 cm čez fasadno
ploskev.
V primeru ALU zunanjih polic se lahko vgradijo le ALU sistemske
police, v debelini 2mm, z obvezno vgradnjo vseh sistemskih
dodatkov, kot so: robni fasadni zaključki, dilatacijski zaključki,
vezniki, nosilci, držala, antidoneči trak, tesnila med polico in
okenskim okvirjem. posebno pozornost je potrebno posvetiti hrupu,
ki ga lahko povzročajo kaplje dežja.
-Vgradnja PVC polic ni dovoljena.</t>
  </si>
  <si>
    <t>ZASTEKLITVE"Varnostna zasteklitev se predvidi povsod (na notranji in zunanji strani stavbnega pohištva), kjer je zasteklitev nižja od 1,25 m in je dostopna
otrokom. Kjer ni dostopna se presoja glede na možnost poškodb (npr.: žoge v telovadnici-se iz notranje strani predvidi kaljeno in lepljeno).
Kjer je nevarnost padca stekla z višine (npr.: otroško ali športno igrišče je v neposredni bližini stavbe), se v tem primeru predvidi zunanja
stekla lepljena.
V nadstropju, zunaj je lahko navadno steklo, v kolikor ni v neposredni bližini sprehajalne poti in igrišča. Preprečiti je potrebno padec stekla na
mimoidoče v primeru temperaturnega loma stekla. V primeru, da je v bližini igrišče in je možnost naleta žoge je potrebno predvideti
lepljeno+kaljeno steklo.
V sanitarijah so stekla zatemnjena oz. matirana ali sitotisk ali peskana, tam kjer je mogoče pogled iz zunanje strani in motenje intimnosti."</t>
  </si>
  <si>
    <t>Izdelava, dobava in vgradnja raznih lesenih ročajev skladno z načrti arhitekturi in po izboru projektanta z vso potrebno podkonstrukcijo in finalno obddelavo ročaja in podkonstrukcije po navodilih projektanta</t>
  </si>
  <si>
    <t>OP.: v ceni zajeti ves potreben pritrdilni, tesnilni in sidrni material ter vso potrebno podkonstrukcijo, finalno obdelavo ročaja in podkonstrukcije!</t>
  </si>
  <si>
    <t>OP.: podani so tekoči metri ročaja!</t>
  </si>
  <si>
    <t>Dobava vsega potrebnega materiala in izvedba AB nadzidave v višini cca 35 cm in debelini cca 15 cm, končna višina AB ograje cca, 120 cm od gotovega tlaka</t>
  </si>
  <si>
    <t>OP.: podani sos tekoči metri nadzidave!</t>
  </si>
  <si>
    <t>predpražnik kor npr. emco DIPLOMAT Premium z vložkom Outdoor 512 P Outdoor v sivi barvi debeline 2,2cm, vgrajenega v INOX okvir.</t>
  </si>
  <si>
    <t>predpražnik tlorisnih dimenzij 180/180 cm</t>
  </si>
  <si>
    <t>predpražnik tlorisnih dimenzij 360/120 cm</t>
  </si>
  <si>
    <t>OP.: podane so dimenzije odprtin ki se pozidajo!</t>
  </si>
  <si>
    <t>odprtina dim cca. 100/210/20 cm</t>
  </si>
  <si>
    <t>OP.: v ceni zajeti tudi nizkostensko obrobo z izvedbo zaokrožnice in zaključni tipski element na vrhu nizkostenske obrobe - vse po izboru projektanta!</t>
  </si>
  <si>
    <t>gumiran tlak na stopnicah; čelna in nastopna ploskev ter nizkostenska obroba z izvedbo zaokrožnice</t>
  </si>
  <si>
    <t>stopnice iz pritličja v nadstropje s stopnicami dim cca.: 20 x 180/30/17 cm</t>
  </si>
  <si>
    <t>stopnice iz pritličja v nadstropje s stopnicami dim cca.: 20 x 178/30/17 cm</t>
  </si>
  <si>
    <t xml:space="preserve">stopnice iz kleti v pritličje s stopnicami dim cca.: 19x 330/30/17 cm in podest dim cca.: 330/120 cm </t>
  </si>
  <si>
    <t>stopnice povezovalnega hodnika s stopnicami dim cca.: 15 x 180/30/17 cm</t>
  </si>
  <si>
    <t>razne manjše stopnice za premostitev nivojev v tlaku s stopnicami dim cca.: 2 x 130/30/17 cm</t>
  </si>
  <si>
    <t>razne manjše stopnice za premostitev nivojev v tlaku s stopnicami dim cca.: 2 x 100/30/17 cm</t>
  </si>
  <si>
    <t>razne manjše stopnice za premostitev nivojev v tlaku s stopnicami dim cca.: 3 x 185/30/17 cm</t>
  </si>
  <si>
    <t>razne manjše stopnice za premostitev nivojev v tlaku s stopnicami dim cca.: 5 x 140/30/17 cm</t>
  </si>
  <si>
    <t>predelna suhomontažna stena deb 10 cm</t>
  </si>
  <si>
    <t>Stena nad požarnimi vrati na meji požarnih sektorjev</t>
  </si>
  <si>
    <t>2,5 cm 2x Mavčnokartonska plošča zvišane trdnosti, knp. Knauf Diamant DFH21R (2x 1,25 cm)</t>
  </si>
  <si>
    <t>predelna suhomontažna stena deb 12,5 cm</t>
  </si>
  <si>
    <t>predelna suhomontažna stena deb 15 cm</t>
  </si>
  <si>
    <t>7,5 cm Podkonstrukcija iz profilov, polnjenih z izolacijo iz mineralne volne, knp. Knauf CW75/50/06 s polnilom iz mineralne volne v deb. 7,5 cm</t>
  </si>
  <si>
    <t>predelna suhomontažna stena deb 20 cm</t>
  </si>
  <si>
    <t>10 cm Podkonstrukcija iz profilov, polnjenih z izolacijo iz mineralne volne, knp. Knauf CW100/50/06 s polnilom iz mineralne volne v deb. 10 cm</t>
  </si>
  <si>
    <t>15 cm Podkonstrukcija iz profilov, polnjenih z izolacijo iz mineralne volne, knp. Knauf CW150/50/06 s polnilom iz mineralne volne v deb. 15 cm</t>
  </si>
  <si>
    <t>predelna suhomontažna/instalacijska stena deb 30 cm</t>
  </si>
  <si>
    <t>Dobava materiala in izdelava suhomontažnih sten in stenskih oblog, po sistemu kot npr. Knauf ali enakovredno, iz suhomontažnih plošč na kovinski podkonstrukciji, z vsemi sloji izolacij in folij, po sestavah in navodilih proizvajalca, z vsemi potrebnimi sidranji, tesnjenji, podložnimi profili. V ceni je zajeti vse izreze za instalacije, ojačitvene UA profile podkonstrukcij ob odprtinah, Vsi odprti vogali zaključeni z ustreznimi vogalnimi profili. V ceni je zajeti bandažiranje in 1x glajenje stikov.</t>
  </si>
  <si>
    <t>b6</t>
  </si>
  <si>
    <t>b7</t>
  </si>
  <si>
    <t>2,5 cm 2x 12,5mm požarno odporna Mavčnokartonska plošča zvišane trdnosti, knp. Knauf Diamant DFH21R (2x 1,25 cm), ali drug ustrezen EI90 certificiran sloj</t>
  </si>
  <si>
    <t>Višine do 3,5 m, potrebni za vsa gradbena, obrtniška in instalacijska dela. Površina prostorov je cca. 3690 m2.</t>
  </si>
  <si>
    <t>neto površina cca. 3690 m2</t>
  </si>
  <si>
    <t>rušitev betonskih pranih plošč</t>
  </si>
  <si>
    <t>Opaži raznih prebojev v AB stenah debeline od 20 do 25 cm</t>
  </si>
  <si>
    <t xml:space="preserve">preboj fi 8 cm, </t>
  </si>
  <si>
    <t xml:space="preserve">preboj fi 10 cm, </t>
  </si>
  <si>
    <t xml:space="preserve">preboj fi 13 cm, </t>
  </si>
  <si>
    <t xml:space="preserve">preboj fi 16 cm, </t>
  </si>
  <si>
    <t xml:space="preserve">preboj fi 20 cm, </t>
  </si>
  <si>
    <t xml:space="preserve">preboj dim.: 45 x 20 cm, </t>
  </si>
  <si>
    <t xml:space="preserve">preboj dim.: 35 x 20 cm, </t>
  </si>
  <si>
    <t xml:space="preserve">preboj dim.: 40 x 20 cm, </t>
  </si>
  <si>
    <t xml:space="preserve">preboj dim.: 25 x 15 cm, </t>
  </si>
  <si>
    <t>OP.: v ceni zajeti tudi ves potrebni pritrdilni, tesnilni in sidrni material ter vso potrebno podkonstrukcijo!</t>
  </si>
  <si>
    <t>prestavitev Hidranta z vsem pritrdilnim, tesnilnim in sidrnim materialom ter omarico in pozidavo le te skupaj s tipskim ometom za porobetonske zidake</t>
  </si>
  <si>
    <t>Dobava vsega potrebnega material in izvedba zaprtja okoli strešnih oken od spuščenega stropa do strešnega okna</t>
  </si>
  <si>
    <t>zaprtje se izvede z suhomontažno ploščo; 1,25 cm mavčno kartonske plošče  d = 1 x 1,25 cm na tipski podkonstrukciji</t>
  </si>
  <si>
    <t>OP.: način izvedbe zaprtja uskladiti s projektantom!</t>
  </si>
  <si>
    <t>pozidava nove hidrantne omarice dim cca. 100/300/30 cm, vključno z izvedenim utorom za hidrantno omarico</t>
  </si>
  <si>
    <t>suhomontažne stene in obloge</t>
  </si>
  <si>
    <t>betonske in zidane stene</t>
  </si>
  <si>
    <t>slikanje suhomontažnih akustičnih oblog</t>
  </si>
  <si>
    <t>fasadni odri do 10 m višine</t>
  </si>
  <si>
    <t>OP.: oder se delno namesti na obstoječ objekt, kar je potrebno zajeti v ceni!</t>
  </si>
  <si>
    <t>OP.: v primeru, da ni mogoče postaviti tipskega odra, mora izvajalec v ceni zajeti tudi izvedbo cevnega odra z vsemi statičnimi izračuni!</t>
  </si>
  <si>
    <t>OP.: v ceni zajeti ves potrebni pritrdilni in tesnilni material!</t>
  </si>
  <si>
    <t>Dobava in vgradnja elementov za odvodnjavanja streh in ravnih streh.</t>
  </si>
  <si>
    <t>V ceni je zajeti tudi ves pritrdilni, sidrni, tesnilni in pomožni material, vse za finalno vgradnjo in vso potrebno podkonstrukcijo.</t>
  </si>
  <si>
    <t>Odtočne cevi zgoraj vodotesno priključene na strešni odtočnik, potekajo na fasadi do peskolova na katerega se priključijo s kolenom. Ves pritrdilni material iz nerjavečih barvnih profilov. Z vsem priključnimi in fazonskimi kosi (kolena itd..)</t>
  </si>
  <si>
    <t>žlebovi z vso nosilno podkonstrukcijo</t>
  </si>
  <si>
    <t>polkrožen žleb - pocinkana pločevina d= 1 mm, prašno barvana v barvo po izboru arhitekta, razvite dolžine cca. 30 cm</t>
  </si>
  <si>
    <t xml:space="preserve">podkonstrukcija leseni morali </t>
  </si>
  <si>
    <t>1,8 cm vlagoodporne OSB plošče</t>
  </si>
  <si>
    <t>pločevina deb. 2mm in rš cca. 111 cm</t>
  </si>
  <si>
    <t>žlota je širine cca 60 cm in globine cca. 10 cm</t>
  </si>
  <si>
    <t>izdelava, dobava in vodotesna montaža obrob ob prehodih cevi skozi streho z barvno alu pločevino debeline min. 1,0 mm razvite širine 20-30 cm. Obrobe po sistemu izvajalca strehe. Ob ceveh tesnilne manšete, vsi stiki dodatno kitani.</t>
  </si>
  <si>
    <t>dobava lesenih moralov in izvedba "podzidave-podkonstrukcije" za strešna okna v deb. 10 cm in višini cca 30 cm</t>
  </si>
  <si>
    <t>OP.: podani so tekoči metri podzidave!</t>
  </si>
  <si>
    <t>odkapna tipska pločevina - odkapni rob po navodilu proizvajalca kritine</t>
  </si>
  <si>
    <t>tipski slemenski zaključek po navodilu proizvajalca kritine</t>
  </si>
  <si>
    <t>tipski čelni zaključki strehe po navodilu proizvajalca kritine</t>
  </si>
  <si>
    <t>alu pločevina deb. 0,8 mm, rš cca. 35 cm v barvi po izboru projektanta z vsem pritrdilnim in tesnilnim materialom</t>
  </si>
  <si>
    <t>OS1b Streha pritličje (naklon 3%-naklon se prilagodi na licu mesta)</t>
  </si>
  <si>
    <t>OS1a Streha pritličje (naklon 20%)</t>
  </si>
  <si>
    <t>OP.: podani so tekoči metri pasu širine cca. 50 cm nad strešnimi okni in pod okni nadstropja!</t>
  </si>
  <si>
    <t>OF6 Fasada  (nosilec-preklada nad oknom)</t>
  </si>
  <si>
    <t>OF5 Fasada  (vidni beton-ab slopi)</t>
  </si>
  <si>
    <t>OP.: Izvede se čelno in stropno zaprtje napušča ter čelna zapora preko škatel senčil, kar je vse potrebno zajeti v ceni!</t>
  </si>
  <si>
    <t xml:space="preserve">OP.: razvejana oblika fasade vertikalno horizontalno in vertikalno! </t>
  </si>
  <si>
    <t>Izdelava, dobava in vgradnja jeklene nosilne konstrukcije fasade skladno z načrti arhitekture</t>
  </si>
  <si>
    <t>OP.: podana količina je ocena statika!</t>
  </si>
  <si>
    <t>OS2, OS3 Streha povezovalni hodnik, stopnišče  (naklon 5%)</t>
  </si>
  <si>
    <t>OS4, OS5 Streha nadstropje  (naklon 20%)</t>
  </si>
  <si>
    <t>5,0 cm nasutje pranega prodca frakcije 16-32mm</t>
  </si>
  <si>
    <t>hidroizolacija, folija, kot npr.:Sarnafil TS 77-20, sive barve RAL 7040, mehanska pritrditev, upoštevati ukrepe eurocoda</t>
  </si>
  <si>
    <t>2,0 - 10,0 cm naklonska toplotna izolacija; kamena volna kot npr.: Knauf insulation SmartRoof Top CTF 1 (0,040W/m2K), vključno s pritrditvenim materialom (sidra, letve…)</t>
  </si>
  <si>
    <t>14,0 cm toplotna izolacija; kamena volna kot npr.: Knauf insulation SmartRoof Top (0,040W/m2K),</t>
  </si>
  <si>
    <t>16,0 cm toplotna izolacija; kamena volna kot npr.: Knauf insulation SmartRoof Thermal (0,036W/m2K),</t>
  </si>
  <si>
    <t>parna zapora kot npr.: Sika Sarnavap 5000 SA (v preklopih ustrezno lepljena s Sarnavap Tape F)</t>
  </si>
  <si>
    <t>hladni bitumenski premaz, 0,3kg/m2</t>
  </si>
  <si>
    <t>Podkonstrukcija, lesene lege-špirovci, dimenzije 10/20cm, na rastru 100 cm</t>
  </si>
  <si>
    <t>Dobava in vgradnja ločilnih INOX kotnikov na talno keramiko</t>
  </si>
  <si>
    <t>0,5 cm tipsko cementno lepilo</t>
  </si>
  <si>
    <t>1,0cm keramika dim. 60/60 cm, debeline 10 mm, kot npr.: Marazzi, Art, White, M2SL, matt, drsnost R10</t>
  </si>
  <si>
    <t>1,0 cm stenska keramika dim. : 10/30 cm, kot npr.: Marazzi, SistemC - architettura, ARCH. BIANCO, LUX, bele barve, sijaj</t>
  </si>
  <si>
    <t>e23</t>
  </si>
  <si>
    <t>O9a</t>
  </si>
  <si>
    <t>Dim.: 1580/90-400 cm,  celota 1580/400 cm</t>
  </si>
  <si>
    <t>Parapet: 605 cm</t>
  </si>
  <si>
    <t>Odpiranje: po shemi (po horizontalni in vertikalni osi), električno odpiranje na višini</t>
  </si>
  <si>
    <t>Okovje: ALU profili, bele barve (po izboru arhitekta)</t>
  </si>
  <si>
    <t>e24</t>
  </si>
  <si>
    <t>O9b</t>
  </si>
  <si>
    <t>Zunanja polica: ALU pločevina, globina 30cm, odkap 4cm od fasade, bele barve</t>
  </si>
  <si>
    <t>Podboj: ALU, bele barve (po izboru arhitekta)</t>
  </si>
  <si>
    <t>Krilo: ALU, bele barve (po izboru arhitekta)</t>
  </si>
  <si>
    <t>izvedba prebojev v strešni in medetažni AB plošči deb. cca. 25 cm za izvedbo betonaže AB sten</t>
  </si>
  <si>
    <t>gumiran tlak v pritličju in nadstropju</t>
  </si>
  <si>
    <t xml:space="preserve">v ceni zajeti tudi dobavo in montažo nizkostenske zaokrožnice do višine 10cm iz osnovne gumaste talne obloge z predhodno vstavitvijo podzaokrožnega pvc profila . </t>
  </si>
  <si>
    <t>b8</t>
  </si>
  <si>
    <t xml:space="preserve">stopniščni elementi grano 926/479- širine 1285mm </t>
  </si>
  <si>
    <t xml:space="preserve">stopniščni elementi grano 926/479- širine 1614mm </t>
  </si>
  <si>
    <t xml:space="preserve">stopniščni elementi grano 926/479- širine 2004mm </t>
  </si>
  <si>
    <t xml:space="preserve">stopnice iz kleti v pritličje s stopnicami dim cca.: 18x 185/30/17 cm in podest dim cca.: 330/120 cm </t>
  </si>
  <si>
    <t>b9</t>
  </si>
  <si>
    <t xml:space="preserve">c </t>
  </si>
  <si>
    <t>zasip kinet</t>
  </si>
  <si>
    <t>izkop znotraj objekta pod novimi tlaki in pod ploščo za klimate v globini do cca 30 cm</t>
  </si>
  <si>
    <t>utrjeno gramozno nasutje pod podložnim betonom v debelini cca 30 cm</t>
  </si>
  <si>
    <t>na mestu izkopa za izvedbo HI in TI</t>
  </si>
  <si>
    <t>na mestu podestov in vhodov</t>
  </si>
  <si>
    <t>izkop zunaj objekta za temelje podestov do globine cca 80 cm</t>
  </si>
  <si>
    <t>rušitev pranih plošč na glavnem vhodu</t>
  </si>
  <si>
    <t>rušitev asfaltne površine v pasu 1m ob stenah z rezanjem asfalta</t>
  </si>
  <si>
    <t>Rušenje kompletnega obstoječega zunanjega stopnišča</t>
  </si>
  <si>
    <t>spraznitev, odstranitev in hramba betonskih korit za rože</t>
  </si>
  <si>
    <t>Odstranitev kompletnih obstoječih montažnih stopnic na vhodih z vso podkonstrukcijo in temeljenjem</t>
  </si>
  <si>
    <t>OP.: podana količina predstavlja tlorisno območje kamor se razgrne humus za zasaditev zelenice!</t>
  </si>
  <si>
    <t>sejanje, nalaganje, razvoz in razstros humusa po parceli z ustreznim niveliranjem skladno z načrtom armature v debelini cca 20 - 50 cm</t>
  </si>
  <si>
    <t>AB temelji podestov</t>
  </si>
  <si>
    <t>j1</t>
  </si>
  <si>
    <t>AB temelji dim cca. 40/80/50 cm</t>
  </si>
  <si>
    <t>j2</t>
  </si>
  <si>
    <t>AB temelji fi 40 cm in globine 50 cm</t>
  </si>
  <si>
    <t>opaž AB temeljev ZU</t>
  </si>
  <si>
    <t>opaž temelja dimenzij 40/80/50 cm</t>
  </si>
  <si>
    <t>cev za AB temelj fi 40 cm, višine 50 cm</t>
  </si>
  <si>
    <t>h1</t>
  </si>
  <si>
    <t>h2</t>
  </si>
  <si>
    <t>OP.: v ceni postavk zajeti tudi vso potrebno armaturo!</t>
  </si>
  <si>
    <t>jeklena podkonstrukcija podestov je izvedena iz jeklenih cevi 100/100/4 mm, vročecinkane s predpripravljenimi luknjami za vijačenje(cinkane), vijačeno s sidrnimi vijaki.</t>
  </si>
  <si>
    <t>f1</t>
  </si>
  <si>
    <t>f2</t>
  </si>
  <si>
    <t>jeklena podkonstrukcija klopi je izvedena iz jeklenih cevi dim.: 50/50/3 mm, vročecinkane s predpripravljenimi luknjami za vijačenje(cinkane), vijačeno s sidrnimi vijaki.</t>
  </si>
  <si>
    <t>Dobava vsega potrebnega material in izvedba lesenega tlaka podestov za šolo z vso potrebno podkonstrukcijo, pritrdilnim in sidrnim materialom</t>
  </si>
  <si>
    <t>lesena podkonstrukcija</t>
  </si>
  <si>
    <t>OP.: podani so tekoči metri lepljencev!</t>
  </si>
  <si>
    <t>zaključni sloj tlak, klopi, stopnice in čelno zaprtje (tudi čelno oz. vertikalno)</t>
  </si>
  <si>
    <t xml:space="preserve">zaščitna mrežica proti glodalcem </t>
  </si>
  <si>
    <t>Izdelava, dobava in vgradnja jeklene ograje na klopeh na podestih</t>
  </si>
  <si>
    <t>okvir je izveden iz jeklenih cevi dim 40/40/3 mm</t>
  </si>
  <si>
    <t>jeklo je vročecinkano in prašno barvano v barvo po izboru projektanta</t>
  </si>
  <si>
    <t>ograja višine 102 cm</t>
  </si>
  <si>
    <t>OP.: v ceni zajeti tudi vso potrebno podkonstrukcijo, zvare, antikorozijsko zaščito, barvanje in ves potreben pritrdilni in sidrni material!</t>
  </si>
  <si>
    <t>ograja je izvedena kot jekleni okvir, ki preprečuje padec</t>
  </si>
  <si>
    <t>OP.: v ceni zajeti tudi gumo ki se vgradi med lesene nosilce in jekleno podkonstrukcijo za preprečitev udarnega zvoka!</t>
  </si>
  <si>
    <t>Izvedba raznih utorov v armirano betonskih stenah za izvedbo inštalacij</t>
  </si>
  <si>
    <t>Izvedba raznih utorov v zidanih  stenah za izvedbo inštalacij</t>
  </si>
  <si>
    <t>Dobava materiala in zametovanje raznih utorov in prebojev  v zidanih ali armirano betonskih stenah po vgrajenih inštalacijah</t>
  </si>
  <si>
    <r>
      <t xml:space="preserve">Vsebina:   </t>
    </r>
    <r>
      <rPr>
        <b/>
        <sz val="14"/>
        <color indexed="8"/>
        <rFont val="Arial"/>
        <family val="2"/>
        <charset val="238"/>
      </rPr>
      <t>POPIS GRADBENO - OBRTNIŠKIH DEL</t>
    </r>
    <r>
      <rPr>
        <sz val="14"/>
        <color indexed="8"/>
        <rFont val="Arial"/>
        <family val="2"/>
        <charset val="238"/>
      </rPr>
      <t xml:space="preserve"> - STAVBA 1</t>
    </r>
  </si>
  <si>
    <t>Dobava vsega potrebnega materiala in zaščita obstoječih dreves. Zaščita se izvede z filcem in deskami</t>
  </si>
  <si>
    <t>ocenjeno število dreves 18x</t>
  </si>
  <si>
    <t>OP.: podana je tlorisna ocenjena površina!</t>
  </si>
  <si>
    <t>lesene deske Cumaru odporen in trden les iz Brazilije, nevnetljiv. Deske debeline 2,5cm., večkrat vijačene v podkonstrukcijo</t>
  </si>
  <si>
    <t>f3</t>
  </si>
  <si>
    <t>jeklena podkonstrukcija stopnic je izvedena iz jeklenih cevi dim.: 70/70/4 mm, vročecinkane s predpripravljenimi luknjami za vijačenje(cinkane), vijačeno s sidrnimi vijaki.</t>
  </si>
  <si>
    <t>OP.: izvajalec pripravi delavniško risbo ki jo potrdi projektant!</t>
  </si>
  <si>
    <t>Izdelava dobava in vgradnja jeklene konstrukcije zunanjih podestov, stopnic in klopi</t>
  </si>
  <si>
    <t>Dobava in vgradnja razne zunanje opreme</t>
  </si>
  <si>
    <t>OP.: Montaža po navodilih proizvajalca, v ceni zajeti ves potreben pritrdilni in sidrni material ter vso potrebno podkonstrukcijo!</t>
  </si>
  <si>
    <t>Valji za posedanje so kot npr. Outsider #157 HopOp500, 
Barve:
#11 Sandstone (variant color), RAL 1019	12 x 
#18 Olive Green (variant color), RAL 6025	12 x</t>
  </si>
  <si>
    <t>en komplet predstavlja 3x korito različnih višin!</t>
  </si>
  <si>
    <t>OP.: v ceni zajeti tudi izvedbo menjalnikov na lokacijah jaškov!</t>
  </si>
  <si>
    <t>Dobava in postavitev drogov za zastave vključno z zastavami in temelji po navodilih proizvajalca</t>
  </si>
  <si>
    <t>drog kot npr.: Vetermik I-6m</t>
  </si>
  <si>
    <t>Glavna cev in nosilna konstrukcija za zastave je iz aluminija.</t>
  </si>
  <si>
    <t>Vrtišče zastave je izdelano iz pvc drsnikov</t>
  </si>
  <si>
    <t>Zastava je vpeta na osnovno cev s pomočjo pvc objemk</t>
  </si>
  <si>
    <t>Vsi vijaka so iz procrona.</t>
  </si>
  <si>
    <t>Vsi zunanji deli droga so pobarvani z elektrostatičnim prašnim nanosom po določenem RAL-u.</t>
  </si>
  <si>
    <t>Možnost menjave zastave s tal.</t>
  </si>
  <si>
    <t>OP.: v ceni zajeti tudi vse potrebne betone, opaže, armaturo ter ves potreben pritrdilni in sidrni material!</t>
  </si>
  <si>
    <t>OP.: paziti na GJI vode!</t>
  </si>
  <si>
    <t>OP.: v ceni zajeti tudi vsa potrebna vbetoniranja, pripravo podlage, izkope… vse za gotovo izvedene tlake po načrtih arhitekture!</t>
  </si>
  <si>
    <t>Izvedba pasu iz granitnih kock dim cca 10/10/10 cm z vsem potrebnim vbetoniranjem, fugiranjem in pripravo podlage</t>
  </si>
  <si>
    <t>OP.: podani so tekoči metri pasu, ki se izvede iz ene vrste kock!</t>
  </si>
  <si>
    <t>visoka panelna ograja višine 3 m vključno z dvokrilnimi vrati širine 150 cm z možnostjo zaklepanja</t>
  </si>
  <si>
    <t>nova ograja je enaka obstoječi!</t>
  </si>
  <si>
    <t>zunanja mrežna ograja</t>
  </si>
  <si>
    <t>visoka panelna ograja višine cca 3 m</t>
  </si>
  <si>
    <t>OP.: v ceni zajeti tudi ves potreben pritrdilni sidrni in tesnilni material ter vso potrebno podkonstrukcijo!</t>
  </si>
  <si>
    <t>obloga za umivalniki v učilnicah</t>
  </si>
  <si>
    <t>obloga je izdelana iz visokotlačnih kompakt vodoodpornih plošč z visoko odporno obdelavo površine, kot npr. Fundermax, debeline 13 mm ali enakovredno (št. 0085 NT white).</t>
  </si>
  <si>
    <t>plošče imajo belo sredico!</t>
  </si>
  <si>
    <t>plošča dim 150/205 cm</t>
  </si>
  <si>
    <t>plošča dim 122,5/205 cm</t>
  </si>
  <si>
    <t>plošča dim 96/205 cm</t>
  </si>
  <si>
    <t xml:space="preserve">sanitarne stene </t>
  </si>
  <si>
    <t>Sanitarna stena je izdelana iz visokotlačnih kompakt vodoodpornih plošč z visoko odporno obdelavo površine, 
kot npr. Fundermax, debeline 13 mm ali enakovredno (št. 0654 NT jasmin).</t>
  </si>
  <si>
    <t>Sanitarna stena je opremljena z vsemi pripadajočimi elementi (okovje, nosilci, kotniki, pritrdili, nogami, tesnili, kljuko, ključavnico z indikatorjem zasedenosti, kljukico za obešanje na vratih).</t>
  </si>
  <si>
    <t>sanitarne stene vključno z vrati</t>
  </si>
  <si>
    <t xml:space="preserve">nizka panelna ograja 1-1,5 m </t>
  </si>
  <si>
    <t>Dobava in nasutje prodnikov - pas prodca okoli objekta</t>
  </si>
  <si>
    <t>OP.: v ceni zajeti tudi dobavo betona in izvedbo obbetoniranja ter fugiranja robnikov!</t>
  </si>
  <si>
    <t>tlakovci pred vhodom</t>
  </si>
  <si>
    <t>podlaga v sestavi;</t>
  </si>
  <si>
    <t xml:space="preserve">b2 </t>
  </si>
  <si>
    <t>Tlakovci na delu pred glavnim vhodom in vhodom v pokrito stopnišče v klet</t>
  </si>
  <si>
    <t>tlakovci kot npr. Winenerberger, La linia, granitna svetla, dim. (d x š x v) 10 x 10 x 8 cm.</t>
  </si>
  <si>
    <t>tlakovci kot npr. Winenerberger, La linia, granitna svetla, dim. (d x š x v) 60 x 40 x 8 cm.</t>
  </si>
  <si>
    <t>OP.: v ceni zajeti tudi fugiranje s finim kremenčevim peskom in utrjevanje z vibracijami (gumi plošča!)</t>
  </si>
  <si>
    <t>Dobava in vgradnja betonskih robnikov dim 5/30 cm, vključno z vsemi vbetoniranji, rezanji, opasovanje, fugiranjem</t>
  </si>
  <si>
    <t>Dobava in vgradnja betonskih robnikov dim 5/25 cm, vključno z vsemi vbetoniranji, rezanji, opasovanje, fugiranjem</t>
  </si>
  <si>
    <t>asfalt na vhodih</t>
  </si>
  <si>
    <t>20 cm utrjen in profiliran planum (do64mm) oz. po potrebi</t>
  </si>
  <si>
    <t>20 cm tamponska plast (droblenjec 0-32mm)</t>
  </si>
  <si>
    <t>finalna obloga - asfalt;</t>
  </si>
  <si>
    <t>4 cm obrabni sloj asfalta</t>
  </si>
  <si>
    <t xml:space="preserve">krpanje poškodovanega asfalta v pasu 50 cm </t>
  </si>
  <si>
    <t>v ceni zajeti tudi rezanje, rušenje, odvoz na stalno deponijo s plačilom taks ter izvedba sloja z izvedbo bitumiziranega stika novo- staro!</t>
  </si>
  <si>
    <t xml:space="preserve">rešetka za odvod vode kot npr.: Aco XtraDrain 100 z revizijskim elementom </t>
  </si>
  <si>
    <t>vključno z novim betonskim robnikom 5/25 cm</t>
  </si>
  <si>
    <t>vgradnja prodca na filc po navodilih projektanta</t>
  </si>
  <si>
    <t xml:space="preserve">prodniki preseka 15-30 mm, globine 20 cm na ločilnem filcu in na utrjeni površini </t>
  </si>
  <si>
    <t>AB temelj dim cca. 50/50/80 cm</t>
  </si>
  <si>
    <t>izkop za izvedbo novih zunanjih tlakov</t>
  </si>
  <si>
    <t>AB temelji zastav, stopnic in korita</t>
  </si>
  <si>
    <t>beton C25/30, XC2, PV-II, Dmax31,5, S2, VB0</t>
  </si>
  <si>
    <t>k1</t>
  </si>
  <si>
    <t>stopničasti temelj prefabriciranih stopnic</t>
  </si>
  <si>
    <t>linijski temelj prefabriciranega korita</t>
  </si>
  <si>
    <t>točkovni temelj zastav dim cca. 50/50/80 cm</t>
  </si>
  <si>
    <t>k2</t>
  </si>
  <si>
    <t>k3</t>
  </si>
  <si>
    <t>h3</t>
  </si>
  <si>
    <t>h4</t>
  </si>
  <si>
    <t>h5</t>
  </si>
  <si>
    <t>Izdelava dobava in vgradnja prefabriciranih elementov zunanje ureditve</t>
  </si>
  <si>
    <t>OP.: v ceni zajeti ves potrebni material in del ter vse potrebne betone, opaže in armaturo!</t>
  </si>
  <si>
    <t>Dimenzije stopnic: 20 /45cm, dolžine 5,80m – posamezne prefabricirane nastopne ploskve!</t>
  </si>
  <si>
    <t>v ceni zajeti tudi čepasto folijo med stopnicami in prehodom</t>
  </si>
  <si>
    <t>Dimenzije korita za rože : 4,35m x 1,82m, višine cca. 80cm. Vidna višina korita se razlikuje od 30cm do 60cm. 
Korito je sestavljeno iz štirih prefabriciranih stranic debeline 15cm.</t>
  </si>
  <si>
    <t>OP.: temeljenje zajeto ločeno pri betonskih delih!</t>
  </si>
  <si>
    <t>obnova obstoječih korit in postavitev na nove lokacije po navodilih projektanta</t>
  </si>
  <si>
    <t>OP.: podane so neto vrednosti brez odpadka!</t>
  </si>
  <si>
    <t xml:space="preserve">vrtine fi 10-16mm globine 12 - 25 cm  </t>
  </si>
  <si>
    <t>rušenje kompletne AB kinete preseka 80/80 cm debelina sten cca. 10 cm</t>
  </si>
  <si>
    <t>vrtanje lukenj v obstoječe betonske konstrukcije (strope, stene tlake) za vstavitev armaturnih sider za povezavo z novimi AB stenami in slopi. izvrtine cca fi 10 - 18 mm, globine cca 10-40 cm, po vrtanju očistiti, odprašiti z izpihovanjem, vstaviti armaturna sidra (npr fi 10 mm, razporeditev in razmaki iz armaturnih načrtov ali po dogovoru s statikom).  skladno z načrti in navodili statika in projektanta</t>
  </si>
  <si>
    <t>odkop okoli kinete</t>
  </si>
  <si>
    <t>OP.: v ceni zajeti tudi odstranitev pokrovov!</t>
  </si>
  <si>
    <t>Protivlomni razred okovja: zunanja mrežna rešetka v okvirju na zunanji strani</t>
  </si>
  <si>
    <t>Protivlomni razred okovja: osnovno protivlomno okovje</t>
  </si>
  <si>
    <t>požarna suhomontažna stena/preklada (30 min) deb. 20 cm</t>
  </si>
  <si>
    <t>dim. MK preklade cca 240/60 cm</t>
  </si>
  <si>
    <t>Čiščenje - obnova zunanjih obstoječih nadstreškov</t>
  </si>
  <si>
    <t>čiščenje se opravi z vodnim curkom, brušenjem in ponovnim barvanjem v barvo po izboru projektanta</t>
  </si>
  <si>
    <t>nadstrešek tlorisne dimenzije cca.: 11,5/4,5 m</t>
  </si>
  <si>
    <t>nadstrešek tlorisne dimenzije cca.: 11,5/2,5 m</t>
  </si>
  <si>
    <t>nadstrešek tlorisne dimenzije cca.: 6/6,5 m</t>
  </si>
  <si>
    <t>rušenje kompletnih suhomontažnih sten deb. do cca 20 cm</t>
  </si>
  <si>
    <t>rušenje lesenih sten debeline do cca. 15 cm</t>
  </si>
  <si>
    <t>Dobava vsega potrebnega materiala in barvanje obstoječe kontaktne fasade vključno z čiščenjem, sanacijo poškodovanih delov, prednamazom in barvanjem v barvo po izboru projektanta</t>
  </si>
  <si>
    <t>OP.: podana je bruto površina vključno z okni!</t>
  </si>
  <si>
    <t>alu pločevina kompozit, del fasade</t>
  </si>
  <si>
    <t>Jeklene dele konstrukcije je potrebno ustrezno antikorozijsko zaščititi skladno z navodili izbranega proizvajalca antikorozijske zaščite ter skladno s standardom ISO12944.</t>
  </si>
  <si>
    <t>7,0 cm Obešeni mavčnokartonski perforirani strop na sistemski eno nivojski kovinski podkonstrukciji, knp. Knauf D12.si, debelina podkonstrukcije 27mm, na podkonstrukcijo položena steklena volna po DIN EN 13162, debeline 5,0 cm, končna obloga mavčnokartonska plošča, debeline 12,5mm, hrbtno kaširana s tkanino, plošča z neprekinjeno perforacijo, luknje 6mm na rastru 18mm, knp. Knauf Cleaneo Akustik 6/18R</t>
  </si>
  <si>
    <r>
      <t xml:space="preserve">mavčno kartonski AKUSTIČNI spuščeni strop v telovadnici po spodnjem opisu in sestavah; </t>
    </r>
    <r>
      <rPr>
        <b/>
        <sz val="10"/>
        <color rgb="FF000000"/>
        <rFont val="Arial"/>
        <family val="2"/>
        <charset val="238"/>
      </rPr>
      <t xml:space="preserve"> OS6</t>
    </r>
  </si>
  <si>
    <t>doplačilo za strope z višino obešanja cca 40- 60 cm</t>
  </si>
  <si>
    <t>5,2 cm Obešeni mavčnokartonski strop na sistemski podkonstrukciji, knp. Knauf D113.si, debelina podkonstrukcije 27mm, med konstrukcijo 5,0 cm steklene volne obloga 1x12,5mm mavčnokartonska plošča, knp. Knauf GKB</t>
  </si>
  <si>
    <t>OP.: v ceni zajeti le doplačilo, strop je zajet z zgornjo postavko!</t>
  </si>
  <si>
    <t>pocinkana jeklena podkonstrukcija z kameno volno debeline 5 cm</t>
  </si>
  <si>
    <t>dobava materiala in izvedba raznih mavčnokartonastih kaskad, zapor inštalacij in zapor nad vrati skladno z načrti</t>
  </si>
  <si>
    <t>OP.: podana je površina vidnega dela!</t>
  </si>
  <si>
    <t>Zunanja ureditev</t>
  </si>
  <si>
    <t>ZUNANJA UREDITEV SKUPAJ;</t>
  </si>
  <si>
    <t>Dobava vsega potrebnega materiala in izvedba novih armirano betonskih klančin ob objektu</t>
  </si>
  <si>
    <t>tlorisna dim klančine cca 180/250 cm</t>
  </si>
  <si>
    <t>klančina iz metličenega betona, debelina klančine cca 20 cm</t>
  </si>
  <si>
    <t>fasadna zasteklitev vhodnega stopnišča</t>
  </si>
  <si>
    <t>varnostna zasteklitev, steklo (kaljeno in lepljeno) float 6+6mm z vmesno prozorno varnostno folijo, v hladnih alu profilih (aluN 45-55N), prašno barvani v RAL po izboru arhitekta</t>
  </si>
  <si>
    <t>ON1 dim; 200/185 cm</t>
  </si>
  <si>
    <t>ON2  dim; 185/185-222 cm</t>
  </si>
  <si>
    <t>ON3  dim; 185/222-260 cm</t>
  </si>
  <si>
    <t>ON4  dim; 200/260 cm</t>
  </si>
  <si>
    <t>2x85/250+80 cm (nadsvetloba)</t>
  </si>
  <si>
    <t>f4</t>
  </si>
  <si>
    <t>steklena površina v naklonu, varnostna zasteklitev, steklo
(kaljeno in lepljeno) float 8+8mm z vmesno prozorno varnostno folijo, z EPDM črno podložno folijo in pritrdilnimi profili s tesnilnimi gumami, prašno barvani v RAL po izboru arhitekta</t>
  </si>
  <si>
    <t>dimenzija strehe cca; 830/408 cm</t>
  </si>
  <si>
    <t>steklena streha nadstreška</t>
  </si>
  <si>
    <t>odkapni rob steklene strehe nadstreška vhoda; po celotnem obodu strehe alu L profil, dim.15x15mm, prašno barvan, barva po izboru arhitekta</t>
  </si>
  <si>
    <t>žlebovi na objektu</t>
  </si>
  <si>
    <t>žleb steklenega nadstreška nad vhodom</t>
  </si>
  <si>
    <t>polkrožni žleb, Ø 10cm, pocinkan in prašno barvan v barvo po izboru projektanta</t>
  </si>
  <si>
    <t>Izdelava, dobava in vgradnja držala ograje ZD01a in Zd01b</t>
  </si>
  <si>
    <t>OP.: v ceni zajeti tudi ves potreben pritrdilni, tesnilni in sidrni material ter vso potrebno podkonstrukcijo in zvare!</t>
  </si>
  <si>
    <t>keramika na stopnicah</t>
  </si>
  <si>
    <t>nastopne, čelne ploskve ter nizkostenska obroba</t>
  </si>
  <si>
    <t>stopnice dim 350/30/16,56 cm</t>
  </si>
  <si>
    <t>keramika na podestih z nizkostensko obrobo</t>
  </si>
  <si>
    <t>odprtina dim cca. 180/160/20 cm</t>
  </si>
  <si>
    <t>dobava in vgradnja tipskih opečnih preklad za stene debeline cca 25 cm</t>
  </si>
  <si>
    <t>OP.: podani so skupni tekoči metri preklad!</t>
  </si>
  <si>
    <t>OP.: v ceni zajeti tudi izvedbo ležišč cca 30/20 cm na vsako stran z odvozom materiala na stalno deponijo s plačilom vseh potrebnih taks!</t>
  </si>
  <si>
    <t>OP.: v ceni zajeti tudi filc in izdelavo posteljice!</t>
  </si>
  <si>
    <t>pod zunanjimi temelji v debelini do 30 cm</t>
  </si>
  <si>
    <t>c4a</t>
  </si>
  <si>
    <t>c4b</t>
  </si>
  <si>
    <t>Dobava in vgradnja asfalta na mestih posega, v enaki sestavi kot obstoječ tlak</t>
  </si>
  <si>
    <t>talna kanaleta z rego, kot npr.: ACO Hexsaline z rego šir. 10 cm, viš. 6 cm</t>
  </si>
  <si>
    <t>vertikalna pločevinasta fasada po spodnjem opisu in v enakem izgledu kot kritina</t>
  </si>
  <si>
    <t>OP.: jeklena podkonstrukcija je zajeta ločeno pri ključavničarskih delih!</t>
  </si>
  <si>
    <t>dobava in vgradnja dodatne toplotne izolacije pod vertikalno fasado</t>
  </si>
  <si>
    <t>fasada iz trapezne pločevine s protikondenčnim slojem, barvana po ralu</t>
  </si>
  <si>
    <t>OP.: v ceni zajeti tudi podaljšane strehe s špirovci in legami - zajeto s podano površino!</t>
  </si>
  <si>
    <t>izvedba podkonstrukcije strehe po sestavi OS3 skladno z načrti arhitekture</t>
  </si>
  <si>
    <t>LESENA KONSTRUKCIJA
OSB plošče, deb. 2.2 cm
prečni nosilci, dim. 10/12 cm
stebrički, dim. 10/10 cm
distančniki, dim. 10/10 cm</t>
  </si>
  <si>
    <t>OP.: podana je tlorisna površina strehe OS3 s podkonstrukcijo, podkonstrukcija premosti višino do cca. 150 cm!</t>
  </si>
  <si>
    <t>OP.: zaključni sloji strehe so zajeti z zgornjo postavko!</t>
  </si>
  <si>
    <t>sloji, ki se nadaljujejo vertikalno in preko atike strehe</t>
  </si>
  <si>
    <t>OP.: streha OS3 ima za podkonstrukcijo OSB plošče debeline 2,2 cm!</t>
  </si>
  <si>
    <t>parna zapora kot npr.: Sika Sarnavap 5000 SA (v preklopih ustrezno lepljena s Sarnavap Tape F) z hladnim bitumenskim premazom, 0,3kg/m2 v rš cca 45 cm</t>
  </si>
  <si>
    <t>XPS v debelini cca. 5,0 cm vertikalno in horizontalno v skupni dolžini cca. 55 cm</t>
  </si>
  <si>
    <t>hidroizolacija, folija, kot npr.:Sarnafil TS 77-20, sive barve RAL 7040, mehanska pritrditev, upoštevati ukrepe eurocoda v rš cca. 55 cm</t>
  </si>
  <si>
    <t>meteorni odtočniki na ravni strehi</t>
  </si>
  <si>
    <t>tipski meteorni kvalitetni požiralnik (vtočnika) z zaščitno mrežico za odvod meteorne vode iz strehe. Vgradnja v sloje ravne strehe, montaža in izdelani po tipiziranem detajlu (DOMICO, GEBERIT ali podobna kvaliteta). Vtočnik prebije sloje ravne strehe oz. atiko in se spodaj priključi na odtočno LTŽ cev. Ob odtoku vodotesna izolacija, tesnitev z nepropustnimi materiali, ob vtočniku tesnilna manšeta.</t>
  </si>
  <si>
    <t>vtok izveden iz nerjaveče pločevine z navarjeno prirobnico, na kateri se zaključuje hidroizolacija - glej shemo!</t>
  </si>
  <si>
    <t>OP.: v ceni zajeti vso potrebno izvedbo HI in TI v območju odtočnika po navodilih proizvajalca!</t>
  </si>
  <si>
    <t>pločevinaste obloge in odkapne pločevine – odkapne pločevine, vertikalne obloge dimnikov, odduhov svetlobnikov, zaključki fasad na stikih s strehami, izvedba napuščev, izvedba pokrivnih pločevin slemen... z vso potrebno podkonstrukcijo, pritrdilnim in sidrnim materialom, obojestranskim odkapom,  stikovanji,....z vsemi elementi po spodnjih opisih in detajlih.</t>
  </si>
  <si>
    <t>OP.: Vsa stikovanja zaključnih pločevin se izvede po posebnem detajlu na podložni pločevini ALU d = 3 mm, ki se privijači v konstrukcijo, med finalno kapo in podložno pločevino se izvede obojestranski samolepilni hidroizolirni trak (npr. EGOFERM ali enakovredno), glej sheme fasadnih pasov!</t>
  </si>
  <si>
    <t>Obrobe – kape, zaključki strehe, z vso potrebno podkonstrukcijo, pritrdilnim, sidrnim materialom in nosilnimi kljukami, obojestranskim odkapom,  stikovanji,....z vsemi elementi po spodnjih opisih in detajlih.</t>
  </si>
  <si>
    <t>na atiko se namesti lesena podkonstrikcija, ki se vijači v atiko; leseni morali dim. cca. 5/10 cm</t>
  </si>
  <si>
    <t>vmes se horizontalno se namesti TI, v deb. 10 cm in v širini 47 cm, kot npr. kamena volna, kot npr. kamena volna Knauf InsulationTermal FKD-S</t>
  </si>
  <si>
    <t>preko TI se namesti podlaga za pločevinast zaključek; vodoodporna OSB plošča deb. 1,8 cm in širine cca. 57 cm</t>
  </si>
  <si>
    <t>kot zaključni sloj se namesti ALU pločevinasta pokrivna atika deb. 2 mm rš cca. 50 cm</t>
  </si>
  <si>
    <t>OP.: v ceni zajeti ves potreben pritrdilni, sidrni in tesnilni material!</t>
  </si>
  <si>
    <t>mrežica proti mrčesu r.š. cca. 15 cm, ki zapira odprtino za prezračevanje strehe, v barvi strešne kritine</t>
  </si>
  <si>
    <t>ročni izkop znotraj objekta</t>
  </si>
  <si>
    <t>ročni izkop ob objektu</t>
  </si>
  <si>
    <t>ročni izkop</t>
  </si>
  <si>
    <t>Planiranje in utrjevanje izkopa do predpisane trdnosti, s strani geomehanika</t>
  </si>
  <si>
    <t>Geomehanski nadzor, ki ga opravi pooblaščeni geomehanik.</t>
  </si>
  <si>
    <t>geomehanik  opravi tudi meritve  zbitosti tal.</t>
  </si>
  <si>
    <t>stropni ometi</t>
  </si>
  <si>
    <t>vgradnja purinita dim. cca. 10/15 cm</t>
  </si>
  <si>
    <t xml:space="preserve">Injektiranje  razpok v starih opečnih masivnih stenah  (samo na posameznih mestih, kjer so razpoke večje) in injektiranje stikov med obst. stenami in novimi AB konstrukcijami  z rahlo ekspanzijsko silikatno injekcijsko maso, razpoke se popolnoma zapolnijo. </t>
  </si>
  <si>
    <t>OP.: vse količine nujno v potrditev projektantu in nadzoru!</t>
  </si>
  <si>
    <t>FINPROTECT PLUS Tip: +5090/198 cm ali enakovredno</t>
  </si>
  <si>
    <t>OP.: v ceni zajeti ves potreben pritrdilni in tesnilni material!</t>
  </si>
  <si>
    <r>
      <rPr>
        <i/>
        <sz val="10"/>
        <color indexed="8"/>
        <rFont val="Arial"/>
        <family val="2"/>
        <charset val="238"/>
      </rPr>
      <t xml:space="preserve">Sanitarne stene so izdelane iz visokotlačnih kompakt vodoodpornih plošč z visoko odporno obdelavo površine kot npr. Fundermax, debeline 13 mm ali enakovredno.
Sanitarna stena je opremljena z vsemi pripadajočimi elementi (okovje, nosilci, kotniki, pritrdili, nogami, tesnili, kljuko, ključavnico z indikatorjem zasedenosti, ki se z zunanje strani lahko odpre s kovancem, kljukico za obešanje na vratih).
Sanitarne stene so bež barve, barva št. 0733 NT HYGIENIC WHITE.
</t>
    </r>
    <r>
      <rPr>
        <b/>
        <i/>
        <sz val="10"/>
        <color indexed="8"/>
        <rFont val="Arial"/>
        <family val="2"/>
        <charset val="238"/>
      </rPr>
      <t>Sanitarije / garderobe 1. triade (SS5, SS6, SS7, SS8):</t>
    </r>
    <r>
      <rPr>
        <i/>
        <sz val="10"/>
        <color indexed="8"/>
        <rFont val="Arial"/>
        <family val="2"/>
        <charset val="238"/>
      </rPr>
      <t xml:space="preserve">
- kljuke in ključavnice  so pozicionirane nižje kot običajno,
- v vratih je okrogla odprtina fi 30 cm, zasteklitev prozorno steklo.
Obešalniki so Rujzdesign art. ON2084 mat krom ali enakovredno. </t>
    </r>
  </si>
  <si>
    <t xml:space="preserve">V ponudbi je potrebno upoštevati izdelavo opreme skupaj z vsemi potrebnimi okovji, zaključki in ročaji, prevoz in montažo opreme ter fino čiščenje prostorov po opravljeni montaži. </t>
  </si>
  <si>
    <t>Načrti so sestavni del popisa!</t>
  </si>
  <si>
    <t>Vse mere je potrebno kontrolirati na objektu!</t>
  </si>
  <si>
    <t>Nazivi proizvodov ter materiala so vpisani kot primer, lahko se zamenjajo z ustreznimi po kvaliteti, barvi in obliki. Spremembe potrdijo arhitekti!</t>
  </si>
  <si>
    <t>podkonstrukcija se izvede iz jeklenih cevi dim cca. 100/100/5mm - pocinkano</t>
  </si>
  <si>
    <t>preko se izvede obloga (obojestransko in na spodnjem delu) iz 2x mavčno kartonskih plošč GKB</t>
  </si>
  <si>
    <t>podkonstrukcija v obliki preklade preseka do cca. 50/20 cm</t>
  </si>
  <si>
    <t>OP.: v ceni zajeti tudi ves potreben pritrdilni tesnilni in sidrni material ter vse potrebne zvare, antikorozijsko zaščito jekla in bandažiranje MK plošč!</t>
  </si>
  <si>
    <t>OP.: podani so tekoči metri podkonstrukcijske preklade!</t>
  </si>
  <si>
    <t>ALU police; Police izvedene s prašno barvano alu pločevino debeline 1,2 mm, zgoraj zapognjene in pritrjene na okenske okvirje, stik kitan, na zunanji strani se polica zapogne navzdol preko fasadne obloge kot odkap. Polica izvedena v min padcu proti zunanjemu robu. Police zgibane po meri brez pvc zaključkov! Po detajlu! r. š. = cca 25 - 30  cm</t>
  </si>
  <si>
    <t>LESENE POLICE mediapan debeline 30 mm obdelana po navodilih projektanta</t>
  </si>
  <si>
    <t>Dobava vsega potrebnega materiala in izvedba OPCIJSKE lesene podkonstrukcije za vertikalno fasado</t>
  </si>
  <si>
    <t>leseni morali 10/10 cm kot primarni sistem na medosni razdalji cca 200 cm</t>
  </si>
  <si>
    <t>leseni morali 8/8 cm kot sekundarni sistem na medosni razdalji cca 150 cm</t>
  </si>
  <si>
    <t>podana je površina fasade</t>
  </si>
  <si>
    <t>OP.: postavka je podana opcijsko, v primeru da se ne izbere jeklena podkonstrukcija!</t>
  </si>
  <si>
    <t>slikanje 2x s pralno barvo kot npr.: Jupol Latex</t>
  </si>
  <si>
    <t xml:space="preserve">slikanje 1x s pralnim lakom kot npr: Domflok. </t>
  </si>
  <si>
    <t>f5</t>
  </si>
  <si>
    <t>stropna fasada na vhodu v klet po sestavi</t>
  </si>
  <si>
    <t>OP.: omet in oplesk sta zajeta ločeno!</t>
  </si>
  <si>
    <t>armirana mrežica PVC s cementnim lepilom</t>
  </si>
  <si>
    <t>OP.: zastave morajo biti obešene protokolarno (EU, SLO, MOL, ŠOLA)!</t>
  </si>
  <si>
    <t>Cvetlična korita, ki so kot npr. Fiberglas Charm in Vase, zasajena z rastlinjem po izboru projektanta. Korita naj bodo pritrjena na distančnike.
Dimenzije korit so različne npr. : premer 33 (H37), 43 (H40) in 52 (H48)cm.</t>
  </si>
  <si>
    <t>nosilna ali drenažna folija (filc) , kot npr.: Typar Pro</t>
  </si>
  <si>
    <t>20-30 cm  zmrzlinsko odporen obstojni gramoz ali droblenjec debeline zrn 0-32mm z utrjevanjem po navodilih geomehanika, v naklonu 2,5%</t>
  </si>
  <si>
    <t>3-5 cm fina priprava podlage ; pesek frakcije 2-4mm ali 4-8 mm, v naklonu 2,5%</t>
  </si>
  <si>
    <t>OP.: v ceni zajeti tudi čiščenje in pripravo podlage po navodilih proizvajalca!</t>
  </si>
  <si>
    <t>dobava in vgradnja TI kot zaščita HI nad kletjo pod zunanjimi tlaki</t>
  </si>
  <si>
    <t>3,0 -5,0 cm toplotna izolacija; XPS, kot npr. FRAGMAT XPS 300 GL</t>
  </si>
  <si>
    <t>odstranitev obstoječe TI in hi pod zunanjim tlakom nad AB ploščo kleti</t>
  </si>
  <si>
    <t>predvidena sestava;</t>
  </si>
  <si>
    <t>5,0 cm xps</t>
  </si>
  <si>
    <t>bitumenska hidroizolacija dvoslojna</t>
  </si>
  <si>
    <t>naklonski beton 10 cm</t>
  </si>
  <si>
    <t xml:space="preserve">Skupne dim. cca. 1,70 x 4,00m, 4 stopnice, višine cca. 10cm, betonska osnova, čez prane plošče. </t>
  </si>
  <si>
    <t>dim cca. 170/960 cm</t>
  </si>
  <si>
    <t>rušenje kompletne obstoječe armirano betonske klančine s finalnim tlakom in temeljenjem</t>
  </si>
  <si>
    <t>armirano betonske stopnice s finalnim tlakom in temelji</t>
  </si>
  <si>
    <t>betonska korita za rože, fi cca. 75, višine 65cm</t>
  </si>
  <si>
    <t>Odstranitev gumiranih finalnih tlakov vključno z nizkostensko obrobo in pritrdilnim materialom, z brušenjem lepila do čiste površine estriha</t>
  </si>
  <si>
    <t>metličen beton površinsko!</t>
  </si>
  <si>
    <t>10,0cm T in Z izolacija, XPS, kot npr., fragmat 300L</t>
  </si>
  <si>
    <t>OP.: pazi na naklon strešine!</t>
  </si>
  <si>
    <t>Dobava in vgradnja tipskih linijskih trakastih snegolovov po izboru projektanta v barvi strešne kritine.</t>
  </si>
  <si>
    <t>odtočna LTŽ cev, Ø 10 cm, pocinkana in prašno barvana barva po izboru arhitekta</t>
  </si>
  <si>
    <t>dodatna toplotna izolacija debeline 15,0 cm kamena volna</t>
  </si>
  <si>
    <t>zunanja dvokrilna evakuacijska vrata ZVN1 z nadsvetlobo del zasteklitve z vsemi pripadajočimi elementi kot ostala vrata in po navodilih projektanta</t>
  </si>
  <si>
    <t>prodniki preseka 16-32 mm, globine 20 cm na ločilnem filcu in na utrjeni površini v pasu cca 60 cm  in v naklonu 2% od fasade objekta</t>
  </si>
  <si>
    <t>kot npr. Outsider, #203 Plateau Picnic Round, barva rumena #26 Golden Yellow, RAL 1018</t>
  </si>
  <si>
    <t xml:space="preserve">Dobava in montaža stolčkov  s premerom 50 cm, visokih 40 cm iz kalupljenega polietilena, stena stolčkov debela 6 mm, barvani v masi olivno zelene barve ca. RAL6025, sidranje s podzemnimi sidri v podlago. Izdelek kot Out-sider HOPOP 500 #157. </t>
  </si>
  <si>
    <t>Celovita sanacija stavbe 1 OŠ Danile Kumar</t>
  </si>
  <si>
    <t>POPIS DEL IN PREDIZMERE</t>
  </si>
  <si>
    <t xml:space="preserve">Zakoličenje osi kanalizacije z oznako </t>
  </si>
  <si>
    <t>revizijskih jaškov</t>
  </si>
  <si>
    <t>Postavitev gradbenih profilov na vzpostavljeno</t>
  </si>
  <si>
    <t>os trase kanala, ter določitev nivoja za merjene</t>
  </si>
  <si>
    <t>globine kanala in polaganje kanala</t>
  </si>
  <si>
    <t>Priprava gradbišča :</t>
  </si>
  <si>
    <t>odstranitev eventuelnih ovir, prometnih</t>
  </si>
  <si>
    <t>znakov in ureditev delovnega platoja.</t>
  </si>
  <si>
    <t>Po končanih delih gradbišče pospraviti in</t>
  </si>
  <si>
    <t>vzpostaviti v prvotno stanje.</t>
  </si>
  <si>
    <t>ocena stroškov</t>
  </si>
  <si>
    <t>Odrez asfalta debeline 10 cm z motorno rezalko</t>
  </si>
  <si>
    <t>Strojno rušenje asfalta debeline 10 cm z odvozom</t>
  </si>
  <si>
    <t xml:space="preserve">ruševin na stalno gradbeno deponijo vključno s  </t>
  </si>
  <si>
    <t>stroški deponije</t>
  </si>
  <si>
    <t>Izdelava tampona cestnega telesa na mestih rušitve</t>
  </si>
  <si>
    <t>asfalta v debelini 30 cm iz gramoznega materiala</t>
  </si>
  <si>
    <t>Ø 8-32 mm z utrjevanjem v plasteh po 20 cm</t>
  </si>
  <si>
    <t>Asfaltiranje cestišča z nosilno plastjo iz asfaltne</t>
  </si>
  <si>
    <t xml:space="preserve">zmesi bituminiziranega drobljenca AC22 base </t>
  </si>
  <si>
    <t xml:space="preserve">B50/70, A3 v debelini 6 cm ter obrabne zaporne </t>
  </si>
  <si>
    <t>plasti bitumenskega betona AC11 surf B50/70, A3,</t>
  </si>
  <si>
    <t>v debelini 4 cm</t>
  </si>
  <si>
    <t xml:space="preserve">Ročno rušenje obstoječih betonskih robnikov z </t>
  </si>
  <si>
    <t>odvozom ruševin na stalno gradbeno deponijo</t>
  </si>
  <si>
    <t xml:space="preserve">Nabava, dobava in vgraditev betonskih robnikov </t>
  </si>
  <si>
    <t>100/25/15 cm v beton C16/20 po končanih delih</t>
  </si>
  <si>
    <t>Ročni izkop gradbene jame v terenu III. ktg</t>
  </si>
  <si>
    <t xml:space="preserve">z odlaganjem izkopanega materiala ob robu izkopa </t>
  </si>
  <si>
    <t>in delnim ročnim iznosom na gradbiščno deponijo</t>
  </si>
  <si>
    <t>Strojni izkop gradbene jame - jarka v terenu III. ktg</t>
  </si>
  <si>
    <t xml:space="preserve">z delnim odlaganjem izkopanega materiala ob robu  </t>
  </si>
  <si>
    <t>izkopa in delnim odvozom na gradbiščno deponijo</t>
  </si>
  <si>
    <t>Zasip gradbene jame - jarka z izkopanim materialom</t>
  </si>
  <si>
    <t xml:space="preserve">z nabijanjem v plasteh po 30 cm </t>
  </si>
  <si>
    <t>Odvoz od izkopa preostalega materiala na stalno</t>
  </si>
  <si>
    <t>gradbeno deponijo vključno s stroški deponije</t>
  </si>
  <si>
    <t xml:space="preserve">Dobava in polaganje PVC kanalizacijskih cevi in </t>
  </si>
  <si>
    <t>fazonskih komadov togostnega razreda SN 8, polno</t>
  </si>
  <si>
    <t xml:space="preserve">obbetoniranih z betonom C16/20, cevi se stikujejo </t>
  </si>
  <si>
    <t>z gumi tesnili</t>
  </si>
  <si>
    <t>PVC 160                                                         m</t>
  </si>
  <si>
    <t>PVC 125                                                         m</t>
  </si>
  <si>
    <t>PVC 110                                                         m</t>
  </si>
  <si>
    <t>fazonskih komadov togostnega razreda SN 4, polno</t>
  </si>
  <si>
    <t>PVC 75                                                           m</t>
  </si>
  <si>
    <t>PVC 50                                                           m</t>
  </si>
  <si>
    <t>Dobava in vgraditev poliesterskega revizijskega jaška</t>
  </si>
  <si>
    <t>Ø 600 mm, prekritega s pokrovom iz nerjaveče pločevine</t>
  </si>
  <si>
    <t>dimenzij 600/600 mm in s smradno zaporo, zgornji</t>
  </si>
  <si>
    <t>del pokrova se obdela v ustreznem tlaku</t>
  </si>
  <si>
    <t>gl. do 1.00 m</t>
  </si>
  <si>
    <t>Dobava in vgraditev betonskega revizijskega</t>
  </si>
  <si>
    <t xml:space="preserve">jaška Ø 800 mm, prekritega z LTŽ  pokrovom </t>
  </si>
  <si>
    <t>Ø 600 mm, C250 vstavljenega v AB venec, izdelava</t>
  </si>
  <si>
    <t xml:space="preserve">dotoka in iztoka ter betonske mulde zalikane s </t>
  </si>
  <si>
    <t>cementno malto 3:1</t>
  </si>
  <si>
    <t>gl. do 1.50 m</t>
  </si>
  <si>
    <t xml:space="preserve">Izdelava peskolova Ø 400 mm iz betonskih cevi, </t>
  </si>
  <si>
    <t xml:space="preserve">prekritega z LTŽ pokrovom 400/400 mm, C250, </t>
  </si>
  <si>
    <t>izdelava vtoka in iztoka, globina peskolova 1.20 m</t>
  </si>
  <si>
    <t>Izdelava peskolova iz betonskih cevi Ø 600 mm,</t>
  </si>
  <si>
    <t>prekritega z LTŽ pokrovom Ø 500 mm, C250, izdelava</t>
  </si>
  <si>
    <t>vtoka in iztoka</t>
  </si>
  <si>
    <t>gl. 1.20 m</t>
  </si>
  <si>
    <t>Nabava, dobava in vgraditev linijske kinete z LTŽ</t>
  </si>
  <si>
    <t xml:space="preserve">rešetko, izdelane iz PEHD (naprimer Aco XtraDrain 100), </t>
  </si>
  <si>
    <t>vgradnja po navodilih proizvajalca in dobavitelja</t>
  </si>
  <si>
    <t>Nabava, dobava in vgraditev linijske kinete z rego,</t>
  </si>
  <si>
    <t xml:space="preserve">izdelane iz PEHD (naprimer Aco Slotop z revizijskim elementom), </t>
  </si>
  <si>
    <t>Izdelava ponikovalnice Ø 800 mm iz betonskih cevi</t>
  </si>
  <si>
    <t>prekrite z LTŽ pokrovom Ø 600 mm; C250, obsute</t>
  </si>
  <si>
    <t>s kroglami Ø 30-60 mm, izdelava dotoka</t>
  </si>
  <si>
    <t>globina 3.20 m</t>
  </si>
  <si>
    <t>Izdelava ponikovalnice Ø 1000 mm iz betonskih cevi</t>
  </si>
  <si>
    <t>Izvedba ponikovalnega preizkusa za ponikovalnice</t>
  </si>
  <si>
    <t>Tlačni preizkus vodotesnosti položenih kanalizacijskih</t>
  </si>
  <si>
    <t>cevi po EN SIST 1610</t>
  </si>
  <si>
    <t xml:space="preserve">Izdelava geodetskega posnetka kanalizacije po končani </t>
  </si>
  <si>
    <t>gradnji</t>
  </si>
  <si>
    <t xml:space="preserve">Čiščenje in pregled kanalizacije po končanih </t>
  </si>
  <si>
    <t>delih</t>
  </si>
  <si>
    <t>31.</t>
  </si>
  <si>
    <t>Čiščenje terena po končanih delih</t>
  </si>
  <si>
    <t>Dobava vsega potrebnega materiala in izvedba blindiranja oz. zaprtja obstoječega jaška po navodilih projektanta</t>
  </si>
  <si>
    <t>prefabricirane stopnice - štokan beton!</t>
  </si>
  <si>
    <t>prefabricirano korito za rože - brušen beton!</t>
  </si>
  <si>
    <t>Datum: Ljubljana, oktober 2024</t>
  </si>
  <si>
    <t>ELEKTRIČNO ODPIRANJE OKEN upoštevati električne pogone (230V) oken za odpiranje na višini in pogone ODT, glej sheme</t>
  </si>
  <si>
    <t>ELEKTRIČNO ODPIRANJE OKEN upoštevati električne pogone (230V) oken za odpiranje na višini, glej sheme</t>
  </si>
  <si>
    <t>Dobava in montaža (lepljenje) okenske folije na velike steklene okenske površine ( zunanja vrata in okna, notranja vrata in okna). Grafiko določi projektant.</t>
  </si>
  <si>
    <t>OP.: v ceni zajeti le doplačilo, sloji strehe so zajeti v zgornji postavki!</t>
  </si>
  <si>
    <t>Dobava, montaža jeklene konstrukcije dvokrilnih vrat na južni fasadi (servisni dostop za klimat). Jeklena konstrukcija je vroče cinkana in prašno barvana. Finalna obloga je pločevina kot vertikalna fasada: trapezna pločevina, Trimoval TPO 1000</t>
  </si>
  <si>
    <t>napušč obdelan z alu pločevino deb. 2 mm na jekleni podkonstrukciji,  barvana po izboru projektanta</t>
  </si>
  <si>
    <t>barvana v barvo po RALU strešne kritine</t>
  </si>
  <si>
    <t>dobava vsega potrebnega materiala in izvedba sanacije podlage tlaka na mestu poškodb skladno z navodili projektanta, pred izvedbo novega tlaka</t>
  </si>
  <si>
    <t>dobava in vgradnja poglobljenega zunanjega predpražnika vključno z izvedbo utora in dobavo in vgradnjo okvirja</t>
  </si>
  <si>
    <t>predpražnik tlorisnih dimenzij 100/200 cm</t>
  </si>
  <si>
    <t>Dobava in vgradnja predpražnika; gumi tepih</t>
  </si>
  <si>
    <t>ekspandirana pločevina, romboidna, 18x8x1.5 mm, odprtost 63 %</t>
  </si>
  <si>
    <t>Opomba: točna dimenzija se določi na licu mesta po ogledu ekspandirane pločevine na nadstrešku pri južni fasadi.</t>
  </si>
  <si>
    <t>PRENOVA ZAKLONIŠČ</t>
  </si>
  <si>
    <t>D/</t>
  </si>
  <si>
    <t>KANALIZACIJA</t>
  </si>
  <si>
    <t>VSA DELA SKUPAJ:</t>
  </si>
  <si>
    <t>E/</t>
  </si>
  <si>
    <t>F/</t>
  </si>
  <si>
    <t>STROJNE INŠTALACIJE</t>
  </si>
  <si>
    <t>ELEKTRO INŠTALACIJE</t>
  </si>
  <si>
    <t>GRADBENO OBRTNIŠKA DELA</t>
  </si>
  <si>
    <t>REKAPITULACIJA;</t>
  </si>
  <si>
    <t>Dobava vsega potrebnega materiala in izvedba jeklene podkonstrukcije oblečene v suhomontažne plošče, kot nosilna konstrukcija razne opreme (zavese, pregrade, lesene obloge…)</t>
  </si>
  <si>
    <t>1,8 cm vlagoodporna OSB plošča + kovinska podkonstrukcija</t>
  </si>
  <si>
    <t>leseno držalo Ø50mm (hrast) sidrano v ab zid, z rf pokrivno rozeto na RF podkonstrukciji z RF rozetami</t>
  </si>
  <si>
    <t>STENSKI NOSILEC material INOX, za držalo Ø50 mm,
fiksen na 3 vijake, obdelava brušeno</t>
  </si>
  <si>
    <t>ZAKLJUČNI ČEPI/LOKI material INOX, za držalo Ø50 mm,
ravni, obdelava brušeno</t>
  </si>
  <si>
    <t>kovinska rf cev (levo in desno), s pritrdili, sidrano v ab zid skozi dodatno izolacijo, Ø50mm</t>
  </si>
  <si>
    <t>OP.: zahtevna vgradnja betona v obstoječ objekt!</t>
  </si>
  <si>
    <t>II</t>
  </si>
  <si>
    <t>III</t>
  </si>
  <si>
    <t>IV</t>
  </si>
  <si>
    <t>V</t>
  </si>
  <si>
    <t>VI</t>
  </si>
  <si>
    <t>VII</t>
  </si>
  <si>
    <t>VIII</t>
  </si>
  <si>
    <t xml:space="preserve">e </t>
  </si>
  <si>
    <t xml:space="preserve">a </t>
  </si>
  <si>
    <t>j</t>
  </si>
  <si>
    <t>velur na podkonstrukciji do višine cca 200 cm</t>
  </si>
  <si>
    <t>6,0cm toplotna izolacija, kot npr.: PIR</t>
  </si>
  <si>
    <t>OP.: podkonstrukcija je zajeta ločeno p!</t>
  </si>
  <si>
    <t>primarna in sekundarna podkonstrukcija se izvede iz profilov 50/50/3 mm</t>
  </si>
  <si>
    <t>epoksi tlak z zaščitnim premazom, npr. sika comfort floor</t>
  </si>
  <si>
    <t>npr. Marazzi, Terratech Cannella, M8SR, R11C, dim. 30x60cm, deb. 10mm
COKL, npr. Marazzi, Terratech Cannella, white, M8YH, dim. 7x60cm, deb. 10mm, r11, obdelana nastopna ploskev in lice</t>
  </si>
  <si>
    <t>G/</t>
  </si>
  <si>
    <t>Poz.</t>
  </si>
  <si>
    <t>Opis dela oz. dobave</t>
  </si>
  <si>
    <t>cena / enoto</t>
  </si>
  <si>
    <t>Skupaj [€]</t>
  </si>
  <si>
    <t xml:space="preserve">HLAJENJE </t>
  </si>
  <si>
    <t>OPOMBA: Pred naročilom preveriti število opreme in preveriti ustreznost pri proizvajalcu.</t>
  </si>
  <si>
    <t>Za vsa komercialna imena velja kot na primer ali enakovredne kakovosti in funkcije ter podobnega videza in enakih dimenzij.</t>
  </si>
  <si>
    <t>Pred izdelavo ponudbe naj si ponudnik pridobi ustrezne informacije s strani predstavnikov investitorja, nadzora oz. projektanta. Material in oprema morata biti najboljše kvalitete, ustrezati predpisanim standardom o kvaliteti in izvedbi, opremljena z vsemi potrebnimi certifikati in garancijskimi listi ter zaščitena proti mehanskim poškodbam. Skupaj z opremo je potrebno dostaviti tudi vsa tehnična navodila za servisiranje in upravljanje posameznih elementov. V popisu so upoštevani dobava in vgradnja vseh elementov s pomožnim materialom.</t>
  </si>
  <si>
    <t>DEMONTAŽNA DELA</t>
  </si>
  <si>
    <t>Demontaža klimatske naprave</t>
  </si>
  <si>
    <t>- freonski odklop naprave</t>
  </si>
  <si>
    <t>- elektro odklop naprave</t>
  </si>
  <si>
    <t>- demontaža notranje in zunanje enote</t>
  </si>
  <si>
    <t>- odstranjevanje instalacije do 5 m</t>
  </si>
  <si>
    <t>- odvoz demontirane klimatske naprave na ustrezno deponijo skladno z zakonodajo (brezplačno)</t>
  </si>
  <si>
    <t>Demontaža zunanjih enot se izvede zaradi statiče ojačitve zunanje stene.</t>
  </si>
  <si>
    <t>Čiščenje in servisni pregled dveh demontiranih zuannjih enot.</t>
  </si>
  <si>
    <t xml:space="preserve">Ponovna montaža dveh zunanjih enot na enako mesto. </t>
  </si>
  <si>
    <t>Demontaža konzul za zunanje enote.</t>
  </si>
  <si>
    <t>Demontaža elektro kablov za zunanjo in notranjo enoto.</t>
  </si>
  <si>
    <t>Demontaža izolacije iz cevi.</t>
  </si>
  <si>
    <t>Čiščenje prostorov v katerih se je izvajala demontaža prezračevalnih kanalov.</t>
  </si>
  <si>
    <t>Odvoz odvečnega materiala na deponijo.</t>
  </si>
  <si>
    <t>HLAJENJE PROSTOROV - VRV SISTEM</t>
  </si>
  <si>
    <t>Dobava in montaža:</t>
  </si>
  <si>
    <t>- enota je sestavljena iz PUHY-P(250+400)YNW-A2</t>
  </si>
  <si>
    <t xml:space="preserve">- Inverter kompresor z mehanizmom za odpravo centrifugalne sile </t>
  </si>
  <si>
    <t>- DC Inverter motor ventilatorja</t>
  </si>
  <si>
    <t>- Neprekinjeno ogrevanje s Continous Heating tehnologijo</t>
  </si>
  <si>
    <t>- ETC nadzor temperature izparevanja</t>
  </si>
  <si>
    <t>- Sistem omogoča delovanje notranjih enot do 90 m od prvega razdelilnega kosa z maksimalno skupno dolžino instalacije 1000 m.</t>
  </si>
  <si>
    <t>- Priključitev do 50 notranjih enot</t>
  </si>
  <si>
    <t>TEHNIČNI PODATKI:</t>
  </si>
  <si>
    <t>Nazivna moč: hlajenje 73.0 kW / ogrevanje 73.0 (81,5) kW</t>
  </si>
  <si>
    <t>Energijski izkoristek: SEER 6,08 / SCOP 4,14</t>
  </si>
  <si>
    <t>Električna priključna moč: hlajenje 27,96 kW / ogrevanje 19,01 (22,7) kW</t>
  </si>
  <si>
    <t>Električni priklop: 3F / 380~415V / 50Hz</t>
  </si>
  <si>
    <t>Raven zvočnega tlaka: 66,5 /68 dB(A)</t>
  </si>
  <si>
    <t>Dimenzije : ZE1: 1858 (1798) x 920 x 740 mm, ZE2: 1858 (1798) x 1240 x 740 mm</t>
  </si>
  <si>
    <t>Teža: 226+277 kg</t>
  </si>
  <si>
    <t>Območje delovanja: hlajenje od -5°do 52°C, gretje od -20° do 15.5°C</t>
  </si>
  <si>
    <t>Medij: R410A</t>
  </si>
  <si>
    <t>Ustreza proizvod proizvajalca  Mitsubishi Electric oz. proizvod drugega proizvajalca enakih ali boljših karakteristik.</t>
  </si>
  <si>
    <t>- enota je sestavljena iz PUHY-P(300+300)YNW-A2</t>
  </si>
  <si>
    <t>Nazivna moč: hlajenje 67.0 kW / ogrevanje 67.0 (75.0) kW</t>
  </si>
  <si>
    <t>Energijski izkoristek: SEER 6,50 / SCOP 4,12</t>
  </si>
  <si>
    <t>Električna priključna moč: hlajenje 23,34 kW / ogrevanje 17,49 (20,6) kW</t>
  </si>
  <si>
    <t>Raven zvočnega tlaka: 64 /67,5 dB(A)</t>
  </si>
  <si>
    <t>Dimenzije : ZE1: 1858 (1798) x 920 x 740 mm, ZE2: 1858 (1798) x 920 x 740 mm</t>
  </si>
  <si>
    <t>Teža: 226+226 kg</t>
  </si>
  <si>
    <t>Nazivna moč: hlajenje: 22 (9,9 - 27) kW // gretje: 27 (7,3 - 31) kW</t>
  </si>
  <si>
    <t>Energetski razred: SEER: 7,43 // SCOP: 4,47 (pri notranjih enotah PLA)</t>
  </si>
  <si>
    <t>Električna priključna moč: hlajenje 7,21 kW // gretje 7,94 kW</t>
  </si>
  <si>
    <t>Električni priključek: 400V/3F/50Hz // 3x32A</t>
  </si>
  <si>
    <t>Nivo hrupa (SPL): hlajenje: 59 dB(A) - gretje: 62 dB(A)</t>
  </si>
  <si>
    <t>Dimenzije (V x Š x G): 1338 x 1050x 330(+40) mm</t>
  </si>
  <si>
    <t>Teža: 138 kg</t>
  </si>
  <si>
    <t>Medij: R32</t>
  </si>
  <si>
    <t>Dimenzija priključne instalacije: Cu 12,7/25,4 mm</t>
  </si>
  <si>
    <t>Max. dolžinska / max. višinska razlika: 100 / 30 m</t>
  </si>
  <si>
    <t>Območje delovanja: hlajenje od -15°C do +46°C, gretje od -20° do +21°C</t>
  </si>
  <si>
    <t>Nazivna moč: hlajenje: 2,0 (0,6 -2,7) kW // gretje: 2,5 (0,5 - 3,5)kW</t>
  </si>
  <si>
    <t>Energetski razred: SEER: 8,6 - A+++ // SCOP: 4,1 - A+</t>
  </si>
  <si>
    <t>Električna priključna moč: hlajenje 0.46 kW // gretje 0.6 kW</t>
  </si>
  <si>
    <t>Električni priključek: 230V/1F/50Hz // 10A</t>
  </si>
  <si>
    <t>Nivo hrupa (SPL): hlajenje: 47 dB, gretje: 48 dB</t>
  </si>
  <si>
    <t>Nivo hrupa (PWL): hlajenje 59 dB(A)</t>
  </si>
  <si>
    <t>Dimenzije (V x Š x G): 550 x 800 x 285 mm</t>
  </si>
  <si>
    <t>Teža: 31 kg</t>
  </si>
  <si>
    <t>Dimenzija priključne instalacije: Cu 6.35/9.52 mm</t>
  </si>
  <si>
    <t>Max. dolžinska / max. višinska razlika: 20 / 12 m</t>
  </si>
  <si>
    <t>Območje delovanja: hlajenje od -10°C do 46°C, gretje od -15° do 24°C</t>
  </si>
  <si>
    <t>Nazivna moč: hlajenje: 6,1 (1.4 ~ 7,3) kW // gretje: 6,8 (2,0 ~ 8,6) kW</t>
  </si>
  <si>
    <t>Energetski razred: SEER: 7.4 - A++ // SCOP: 4,6 - A++</t>
  </si>
  <si>
    <t>Električna priključna moč: hlajenje 1.59 kW // gretje 1.67 kW</t>
  </si>
  <si>
    <t>Električni priključek: 230V/1F/50Hz // 16 A</t>
  </si>
  <si>
    <t>Nivo hrupa (SPL): 56-57 dB(A)</t>
  </si>
  <si>
    <t>Nivo hrupa (PWL): 69 dB(A)</t>
  </si>
  <si>
    <t>Dimenzije (V x Š x G): 714 x 800 x 285 mm</t>
  </si>
  <si>
    <t>Teža: 40 kg</t>
  </si>
  <si>
    <t>Dimenzija priključne instalacije: Cu 6.35/12,7 mm</t>
  </si>
  <si>
    <t>Max. dolžinska / max. višinska razlika: 30 / 15 m</t>
  </si>
  <si>
    <t>Nazivna moč: hlajenje: 7,1 (2,0 ~ 8,7) kW // gretje: 8,1 (2,2 ~ 10,3) kW</t>
  </si>
  <si>
    <t>Energetski razred: SEER: 7.2 - A++ // SCOP: 4,4 - A++</t>
  </si>
  <si>
    <t>Električna priključna moč: hlajenje 2.01 kW // gretje 2.12 kW</t>
  </si>
  <si>
    <t>Električni priključek: 230V/1F/50Hz // 20 A</t>
  </si>
  <si>
    <t>Nivo hrupa (SPL): 55-56 dB(A)</t>
  </si>
  <si>
    <t>Dimenzije (V x Š x G): 800 x 840 x 230 mm</t>
  </si>
  <si>
    <t>Teža: 55 kg</t>
  </si>
  <si>
    <t>- dvo stopenjski ventilator</t>
  </si>
  <si>
    <t xml:space="preserve">- štiri stopenjske motorizirane lamele za usmeritev zraka </t>
  </si>
  <si>
    <t>- zračni filter</t>
  </si>
  <si>
    <t>- vgrajen termostat za odčitavanje dejanske temperature v območju klimatske naprave</t>
  </si>
  <si>
    <t>- popolna elektronska regulacija s pomočjo izbranega Mitsubishi Electric upravljalnika</t>
  </si>
  <si>
    <t>Nazivna moč: hlajenje: 7.1 kW // gretje: 8.0 kW</t>
  </si>
  <si>
    <t>Pretok zraka: 16-20 m3/min</t>
  </si>
  <si>
    <t>Nivo hrupa (SPL): 39-45 dB(A)</t>
  </si>
  <si>
    <t>Električni priključek: 230V/1F/50Hz - neodvisno od zunanje enote</t>
  </si>
  <si>
    <t>Poraba električne energije: hl.: 50W gr.: 40W</t>
  </si>
  <si>
    <t>Dimenzije notranje enote (V x Š x G):  365× 1170 × 295 mm</t>
  </si>
  <si>
    <t>Teža notranje enote: 21 kg</t>
  </si>
  <si>
    <t>- petstopenjski ventilator</t>
  </si>
  <si>
    <t>- samodejni preklop med hlajenjem in ogrevanjem</t>
  </si>
  <si>
    <t>- samodejni vklop naprave po izgubi električne energije</t>
  </si>
  <si>
    <t>- motorizirane lamele za usmerjanje zraka v vertikalno in horizontalno smer</t>
  </si>
  <si>
    <t>- elektrostatičen anti-alergijski filter</t>
  </si>
  <si>
    <t xml:space="preserve"> - plasma quad filter, ki odstranjuje bakterije, plesni, alergene, viruse, prah/PM2,5</t>
  </si>
  <si>
    <t xml:space="preserve"> - samo čistilna funkcija</t>
  </si>
  <si>
    <t xml:space="preserve"> - "Dual Barrier Coating", preprečuje akumulacijo prahu in umazanije v notranjosti enote</t>
  </si>
  <si>
    <t>- termostat za odčitavanje dejanske temperature v prostoru</t>
  </si>
  <si>
    <t>- popolna elektronska regulacija s pomočjo priloženega IR upravljalnika s tedenskim časovnikom</t>
  </si>
  <si>
    <t>Nazivna moč: hlajenje: 2,0 kW // gretje: 2,5 kW</t>
  </si>
  <si>
    <t>Pretok zraka: hlajenje: 3,5-3,9-4,6-5,5-6,9 m3/min // gretje: 3,7-4,4-5,0-6,0-7,3 m3/min</t>
  </si>
  <si>
    <t>Nivo hrupa (SPL): hlajenje: 21-26-30-35-42 dB(A) // gretje: 21-26-30-35-42 dB(A)</t>
  </si>
  <si>
    <t>Nivo hrupa (PWL): 60 dB(A)</t>
  </si>
  <si>
    <t>Električni priključek: 230V/1F/50Hz iz zunanje enote</t>
  </si>
  <si>
    <t>Dimenzije (V x Š x G): 250 x 760 x 178 mm</t>
  </si>
  <si>
    <t>Teža: 8,2 kg</t>
  </si>
  <si>
    <t>Nazivna moč: hlajenje: 7,1 kW // gretje: 8,1 kW</t>
  </si>
  <si>
    <t>Nivo hrupa (SPL): hlajenje: 30 - 37 - 41 - 45 - 49 dB(A) // gretje: 30 - 37 - 41 - 45 - 51 dB(A)</t>
  </si>
  <si>
    <t>Nivo hrupa (PWL): 65 dB(A)</t>
  </si>
  <si>
    <t>Dimenzije (V x Š x G): 325 x 1100 x 257 mm</t>
  </si>
  <si>
    <t>Teža: 17 kg</t>
  </si>
  <si>
    <t>Nazivna moč: hlajenje: 6,1 kW // gretje: 6,8 kW</t>
  </si>
  <si>
    <t>Nivo hrupa (SPL): hlajenje: 29 - 37 - 41 - 45 - 48 dB(A) // gretje: 30 - 37 - 41 - 45 - 48 dB(A)</t>
  </si>
  <si>
    <t>Teža: 16 kg</t>
  </si>
  <si>
    <t>Omogoča nadzor in regulacijo hlajenja/ogrevanja na podlagi temperature pretoka medija.</t>
  </si>
  <si>
    <t>Omogoča direkten priklop MODBUS protkola za nadzor delovanja.</t>
  </si>
  <si>
    <t>V primeru nadzora več (max. 6) toplotnih črpalk omogoča kaskadno delovanje vseh naprav.</t>
  </si>
  <si>
    <t>Regulacijska omarica vsebuje tipala TH1, TH2, TH5</t>
  </si>
  <si>
    <t>- dimenzija enote (VxDxG) 422 x 393 x 86,7 mm</t>
  </si>
  <si>
    <t>- teža enote: cca. 3 kg</t>
  </si>
  <si>
    <t>- električno napajanje 1F/220V/50Hz</t>
  </si>
  <si>
    <t>- za montažo v prostoru z max. RH 80%</t>
  </si>
  <si>
    <t>- za povezavo M in S serije klimatskih naprav na centralni nadzor</t>
  </si>
  <si>
    <t>- lokalni priklop</t>
  </si>
  <si>
    <t>- 3D total airflow</t>
  </si>
  <si>
    <t>- spremljanje porabe energije</t>
  </si>
  <si>
    <t>- 2+1 rotacija</t>
  </si>
  <si>
    <t>- pametno odtaljevanje</t>
  </si>
  <si>
    <t>- 14°C hlajenje</t>
  </si>
  <si>
    <t>- Možnost nastavitve do 16 jezikov</t>
  </si>
  <si>
    <t>- popolna elektronska regulacija</t>
  </si>
  <si>
    <t>- tedenski časovnik - do 8 nastavitev na dan</t>
  </si>
  <si>
    <t>- možnost zaklepanja funkcij</t>
  </si>
  <si>
    <t>- možnost nastavitve temperaturnega območja</t>
  </si>
  <si>
    <t>- diagostični program za trenutni prikaz delovanja sistema</t>
  </si>
  <si>
    <t>Dimenzije: 120 x 120 x 14,5 mm</t>
  </si>
  <si>
    <t>- brezžični upravljalnik</t>
  </si>
  <si>
    <t>- možnost zaklepanja funkcij - samo s centralnim nadzorom</t>
  </si>
  <si>
    <t>Dimenzije: 58 x 159 x 19 mm</t>
  </si>
  <si>
    <t>Napredni centralno nadzorni sistem za regulacijo in krmiljenje do 50 klimatskih naprav proizvajalca Mitsubishi Electric. S programsko opremo in priklopom Wattmetrov je omogočeno merjenje porabe električne in ostale energije, nadzor in krmiljenje ostalih naparav in elementov ter prepletanje funkcij klimatskih naprav z drugimi napravami.</t>
  </si>
  <si>
    <t>- 10,4'' TFT LCD zaslon občutljiv na dotik</t>
  </si>
  <si>
    <t>- možnost nadzora do 50 enot/skupin</t>
  </si>
  <si>
    <t>- z uporabo razširitvenih modulov AE-50E je možen nadzor do 200 enot/skupin</t>
  </si>
  <si>
    <t>- možnost nadzora porabe električne energije z neposrednim odčitavanjem vrednosti iz Wattmetrov</t>
  </si>
  <si>
    <t>- možnost nadzora ostalih naprav</t>
  </si>
  <si>
    <t>- možnost zaklepanja funkcij po posameznih enotah/skupinah</t>
  </si>
  <si>
    <t>- letni/mesečni/tedenski/dnevni časovnik</t>
  </si>
  <si>
    <t>- možnost prilkopa na računalnik in nadzor z daljave - WebBrowser</t>
  </si>
  <si>
    <t>- barva: bela</t>
  </si>
  <si>
    <t>Dimenzija enote: tehnični del 246 x 163 x 40 mm, zaslon 284 x 200 x 25 mm</t>
  </si>
  <si>
    <t>Teža: 2.3 kg</t>
  </si>
  <si>
    <t>Razdelilni kosi MITSUBISHI ELECTRIC</t>
  </si>
  <si>
    <t>Dobava in montaža elektro in signalnih kablov za povezavo med notranjimi in zunanjimi napravami</t>
  </si>
  <si>
    <t>- 0,75mm2×2 oklopljen kabel za signal</t>
  </si>
  <si>
    <t>- 1,5mm2×2 oklopljen kabel za signal</t>
  </si>
  <si>
    <t xml:space="preserve">Bakrene cevi, predizolirane z ARMSTRONG AC 9 s fazonskimi kosi, z materialom za lotanje, s tesnilnim in obešalnim materialom, z dodatkom za razrez, po VDI 2035, DIN 18380                                                                      </t>
  </si>
  <si>
    <t>Cu 6,35</t>
  </si>
  <si>
    <t xml:space="preserve">Cu 9,52   </t>
  </si>
  <si>
    <t>Cu 12,7</t>
  </si>
  <si>
    <t>Cu 15,88</t>
  </si>
  <si>
    <t>Cu 19,05</t>
  </si>
  <si>
    <t>Cu 22,2</t>
  </si>
  <si>
    <t>Cu 28,58</t>
  </si>
  <si>
    <t xml:space="preserve">Montaža zunanje enote </t>
  </si>
  <si>
    <t>- postavitev naprave na predpripravljeno konstrukcijo</t>
  </si>
  <si>
    <t>- dvig in postavitev enote na knostrukcijo</t>
  </si>
  <si>
    <t>- priklop cevnih instalacij</t>
  </si>
  <si>
    <t>- priklop notranjih elektro/signalnih instalacij</t>
  </si>
  <si>
    <t>Montaža notranje enote VRF</t>
  </si>
  <si>
    <t>- montaža notranjega dela na montažno ploščo</t>
  </si>
  <si>
    <t>- prilkop cevnih instalacij na notranjo enoto</t>
  </si>
  <si>
    <t>- montaža in priklop signalnega kabla na notranjo enoto</t>
  </si>
  <si>
    <t>- montaža in priklop elektro kabla na notranjo enoto</t>
  </si>
  <si>
    <t>Montaža klimatske naprave do 5m</t>
  </si>
  <si>
    <t>- montaža stenske enote</t>
  </si>
  <si>
    <t>-postavitev montažne plošče</t>
  </si>
  <si>
    <t>-namestitev CU izolirane cevi do 5 m</t>
  </si>
  <si>
    <t>-enkrat preboj skozi lahko steno (s= do40cm) in sicer vrtanje izvrtine fi50mm</t>
  </si>
  <si>
    <t>-dobava in povezava z električnim kablom ustreznega preseka med notranjo in zunanjo enoto do dolžine 5m</t>
  </si>
  <si>
    <t>-priklop električnega dovodnega kabla na zunanjo enoto (električni kabel do enote dobavi in pripelje elektrikar)</t>
  </si>
  <si>
    <t>-stenska konzola</t>
  </si>
  <si>
    <t>-priklop na cev za odvod kondenzata 2× (notranja in zunanja enota)</t>
  </si>
  <si>
    <t>-vakumiranje sistema</t>
  </si>
  <si>
    <t>-polnjenje sistema z medijem do 0,5kg</t>
  </si>
  <si>
    <t>-zagon s preizkusnim delovanjem</t>
  </si>
  <si>
    <t>-pripravljalna, zarisovalna in zaključna dela</t>
  </si>
  <si>
    <t>-transportni stroški</t>
  </si>
  <si>
    <t>-navodila v slovenskem jeziku</t>
  </si>
  <si>
    <t>Opomba: Cena vsebuje montažo zunanje enote do višine 4m. Uporaba avtodvigala ni zajeta v ceni.</t>
  </si>
  <si>
    <t>Opomba: Vsa dodatna dela oz. dodatni elementi se obračunajo po izvedbi!</t>
  </si>
  <si>
    <t>Polnjenje sistema</t>
  </si>
  <si>
    <t>- vakuumiranje sistema</t>
  </si>
  <si>
    <t>- polnjenje sistema z medijem</t>
  </si>
  <si>
    <t>Zagon sistema</t>
  </si>
  <si>
    <t>- nastavitev parametrov delovanja</t>
  </si>
  <si>
    <t>- poskusni zagon in pregled poskusnega delovanja</t>
  </si>
  <si>
    <t>- poučevanje osebja</t>
  </si>
  <si>
    <t>Zaščita bakrenih cevovodov (par bakrenih cevi s tovarniško izolacijo) izven objekta, oplaščeno z aluminijastim (Alu) oklepom, zaprto v kabelsko polico s pokrovom, zaščiteno z zaščitno PP cevjo, za zaščito instalacije pred fizičnimi poškodbami in direktnim sončnim sevanjem (UV zaščita)</t>
  </si>
  <si>
    <t>Pocinkana kabelska polica, brez pokrova, za polaganje instalacij znotraj objekta, različnih dimenzij (glede na debelino Cu instalacije in izolacije), za montažo na steno ali strop, vključno s potrebnimi spojnimi in prehodnimi kosi, ter pritrdilnim materialom in profili ali podobno</t>
  </si>
  <si>
    <t>Pritrdilni material za montažo sistema ogrevanja in hlajenja, vključno s pritrdilnimi trakovi, profili, navojnimi palicami, podložkami, maticami, ipd. potrebnimi za montažo notranjih enot in bakrene instalacije sistema ali podobno</t>
  </si>
  <si>
    <t>Izvedba odtoka kondenzata od zunanje enote.</t>
  </si>
  <si>
    <t xml:space="preserve">Vrtanje lukenj, izdelava različnih utorov in druga gradbena dela za nemoteno izvedbo instalacije.
</t>
  </si>
  <si>
    <t>(OCENA)</t>
  </si>
  <si>
    <t>OSTALO</t>
  </si>
  <si>
    <t>Obojestranska požarna zapora prehodov inštalacij skozi meje požarnih sektorjev z endotermnim požarnimi premazom (npr.Promastop) in kameno volno (npr. Promapyr) ali požarno peno   (npr. Promafoam C) ter požarnim trakom (npr. Intumex LFSK)</t>
  </si>
  <si>
    <t>Pož.odpornost: EI 90 S</t>
  </si>
  <si>
    <t>Predmet ponudbe je dobava in montaža požarnega premaza in kamene volne ali požarne pene ter  požarnega traku kot zapore prehoda cevnih inštalacij - negorljivih cevi, izoliranih z gorljivo izolacijo, skozi meje požarnega sektorja,. Ob montaži je potrebno upoštevati navodila proizvajalca. Po montaži je potrebno zaporo označiti s podatki o sistemu in izdelovalcu.</t>
  </si>
  <si>
    <t>Za celotno konstrukcijo je potrebno predložiti ustrezna dokazila o požarnih odpornostih.</t>
  </si>
  <si>
    <t>Izvedba meritev temperatur vseh prostorov.</t>
  </si>
  <si>
    <t>Izdelava shem in navodil za sistem ogrevanja in hlajenja.</t>
  </si>
  <si>
    <t>Dobava in vgradnja napisnih ploščic za označitev elementov, vključno z napisi in pritrdilnim materialom.</t>
  </si>
  <si>
    <t>SKUPAJ [€]:</t>
  </si>
  <si>
    <r>
      <t xml:space="preserve">tip: </t>
    </r>
    <r>
      <rPr>
        <b/>
        <sz val="10"/>
        <color theme="1"/>
        <rFont val="Arial"/>
        <family val="2"/>
        <charset val="238"/>
      </rPr>
      <t>PUHY-P650YSNW-A2</t>
    </r>
  </si>
  <si>
    <r>
      <t xml:space="preserve">tip: </t>
    </r>
    <r>
      <rPr>
        <b/>
        <sz val="10"/>
        <color theme="1"/>
        <rFont val="Arial"/>
        <family val="2"/>
        <charset val="238"/>
      </rPr>
      <t>PUHY-P600YSNW-A2</t>
    </r>
  </si>
  <si>
    <r>
      <t xml:space="preserve">tip: </t>
    </r>
    <r>
      <rPr>
        <b/>
        <sz val="10"/>
        <color theme="1"/>
        <rFont val="Arial"/>
        <family val="2"/>
        <charset val="238"/>
      </rPr>
      <t>PUZ-ZM250YKA2</t>
    </r>
  </si>
  <si>
    <r>
      <t xml:space="preserve">tip: </t>
    </r>
    <r>
      <rPr>
        <b/>
        <sz val="10"/>
        <color theme="1"/>
        <rFont val="Arial"/>
        <family val="2"/>
        <charset val="238"/>
      </rPr>
      <t>PUZ-ZM140YDA</t>
    </r>
  </si>
  <si>
    <r>
      <t xml:space="preserve">tip: </t>
    </r>
    <r>
      <rPr>
        <b/>
        <sz val="10"/>
        <color theme="1"/>
        <rFont val="Arial"/>
        <family val="2"/>
        <charset val="238"/>
      </rPr>
      <t>MUZ-AY20VG</t>
    </r>
  </si>
  <si>
    <r>
      <t xml:space="preserve">tip: </t>
    </r>
    <r>
      <rPr>
        <b/>
        <sz val="10"/>
        <color theme="1"/>
        <rFont val="Arial"/>
        <family val="2"/>
        <charset val="238"/>
      </rPr>
      <t>MUZ-AP60VG</t>
    </r>
  </si>
  <si>
    <r>
      <t xml:space="preserve">tip: </t>
    </r>
    <r>
      <rPr>
        <b/>
        <sz val="10"/>
        <color theme="1"/>
        <rFont val="Arial"/>
        <family val="2"/>
        <charset val="238"/>
      </rPr>
      <t>MUZ-AP71VG</t>
    </r>
  </si>
  <si>
    <r>
      <t xml:space="preserve">tip: </t>
    </r>
    <r>
      <rPr>
        <b/>
        <sz val="10"/>
        <color theme="1"/>
        <rFont val="Arial"/>
        <family val="2"/>
        <charset val="238"/>
      </rPr>
      <t>PKFY-P63VKM-E</t>
    </r>
  </si>
  <si>
    <r>
      <t xml:space="preserve">tip: </t>
    </r>
    <r>
      <rPr>
        <b/>
        <sz val="10"/>
        <color theme="1"/>
        <rFont val="Arial"/>
        <family val="2"/>
        <charset val="238"/>
      </rPr>
      <t>MSZ-AY20VGKP</t>
    </r>
  </si>
  <si>
    <r>
      <t xml:space="preserve">tip: </t>
    </r>
    <r>
      <rPr>
        <b/>
        <sz val="10"/>
        <color theme="1"/>
        <rFont val="Arial"/>
        <family val="2"/>
        <charset val="238"/>
      </rPr>
      <t>MSZ-AP71VGK</t>
    </r>
  </si>
  <si>
    <r>
      <t xml:space="preserve">tip: </t>
    </r>
    <r>
      <rPr>
        <b/>
        <sz val="10"/>
        <color theme="1"/>
        <rFont val="Arial"/>
        <family val="2"/>
        <charset val="238"/>
      </rPr>
      <t>MSZ-AP60VGK</t>
    </r>
  </si>
  <si>
    <r>
      <t xml:space="preserve">tip: </t>
    </r>
    <r>
      <rPr>
        <b/>
        <sz val="10"/>
        <color theme="1"/>
        <rFont val="Arial"/>
        <family val="2"/>
        <charset val="238"/>
      </rPr>
      <t>PAC-IF013B-E</t>
    </r>
  </si>
  <si>
    <r>
      <rPr>
        <b/>
        <sz val="10"/>
        <rFont val="Arial"/>
        <family val="2"/>
        <charset val="238"/>
      </rPr>
      <t>Sistemski vmesnik</t>
    </r>
    <r>
      <rPr>
        <sz val="10"/>
        <rFont val="Arial"/>
        <family val="2"/>
        <charset val="238"/>
      </rPr>
      <t xml:space="preserve"> za RAC, PAC</t>
    </r>
  </si>
  <si>
    <r>
      <t xml:space="preserve">tip: </t>
    </r>
    <r>
      <rPr>
        <b/>
        <sz val="10"/>
        <color theme="1"/>
        <rFont val="Arial"/>
        <family val="2"/>
        <charset val="238"/>
      </rPr>
      <t>MAC-334IF-E</t>
    </r>
  </si>
  <si>
    <r>
      <t xml:space="preserve">tip: </t>
    </r>
    <r>
      <rPr>
        <b/>
        <sz val="10"/>
        <color theme="1"/>
        <rFont val="Arial"/>
        <family val="2"/>
        <charset val="238"/>
      </rPr>
      <t>PAR-41MAA</t>
    </r>
  </si>
  <si>
    <r>
      <t xml:space="preserve">tip: </t>
    </r>
    <r>
      <rPr>
        <b/>
        <sz val="10"/>
        <color theme="1"/>
        <rFont val="Arial"/>
        <family val="2"/>
        <charset val="238"/>
      </rPr>
      <t>PAR-FL32MA</t>
    </r>
  </si>
  <si>
    <r>
      <t xml:space="preserve">tip: </t>
    </r>
    <r>
      <rPr>
        <b/>
        <sz val="10"/>
        <color theme="1"/>
        <rFont val="Arial"/>
        <family val="2"/>
        <charset val="238"/>
      </rPr>
      <t>AE-200E</t>
    </r>
  </si>
  <si>
    <t>1.2</t>
  </si>
  <si>
    <t xml:space="preserve">OGREVANJE </t>
  </si>
  <si>
    <t>Izvedba zapore sistema OGREVALNIH VEJ, na katerih se bo upravljal poseg predelave in prilagoditve, z organizacijo obveščanja upravitelja oziroma vzdrževalca sistema.</t>
  </si>
  <si>
    <t>za potrebe ogrevanja</t>
  </si>
  <si>
    <t>za potrebe prezračevanja</t>
  </si>
  <si>
    <t>Praznenje sistema ogrevne vode na sistemu oz. vejah na katerih se bo izvajal poseg.</t>
  </si>
  <si>
    <t>Demontaža obstoječe ogrevne veje na razdelilcu v obstoječi toplotni postaji po priloženih shemah, kompletno z zapornimi armaturami in vsem pritrdilnim, tesnilnim in drobnim materialom.</t>
  </si>
  <si>
    <t>cca. 82 kos</t>
  </si>
  <si>
    <t>Odrez in demontaža obstoječega cevnega razvoda ogrevne vode, v  območju posega, vključno z vsem pritrdilnim in tesnilnim materialom.</t>
  </si>
  <si>
    <t>Odvoz odvečnega materiala na deponijo (CEVI, IZOLACIJA, RADIATORJI).</t>
  </si>
  <si>
    <t>cena za 100 kg</t>
  </si>
  <si>
    <t>Odvoz materiala na deponijo.</t>
  </si>
  <si>
    <t>Predelava obstoječega razvoda ogrevne vode (DEMONTAŽA, BLINDIRANJE, …)</t>
  </si>
  <si>
    <t>NOVO</t>
  </si>
  <si>
    <t>RAL lestvico barve določi arhitekt.</t>
  </si>
  <si>
    <t>Ustreza proizvod proizvajalca VOGEL &amp; NOOT oz. proizvod drugega proizvajalca enakih ali boljših karakteristik.</t>
  </si>
  <si>
    <t>11VM/400-400</t>
  </si>
  <si>
    <t>22VM/400-300</t>
  </si>
  <si>
    <t>22VM/2000-300</t>
  </si>
  <si>
    <t>22VM/400-400</t>
  </si>
  <si>
    <t>22VM/520-400</t>
  </si>
  <si>
    <t>22VM/1320-400</t>
  </si>
  <si>
    <t>22VM/400-500</t>
  </si>
  <si>
    <t>22VM/520-500</t>
  </si>
  <si>
    <t>22VM/720-500</t>
  </si>
  <si>
    <t>22VM/1200-500</t>
  </si>
  <si>
    <t>22VM/1320-500</t>
  </si>
  <si>
    <t>22VM/1400-500</t>
  </si>
  <si>
    <t>22VM/1600-500</t>
  </si>
  <si>
    <t>22VM/2200-500</t>
  </si>
  <si>
    <t>22VM/600-600</t>
  </si>
  <si>
    <t>22VM/800-600</t>
  </si>
  <si>
    <t>22VM/920-600</t>
  </si>
  <si>
    <t>22VM/1120-600</t>
  </si>
  <si>
    <t>22VM/1200-600</t>
  </si>
  <si>
    <t>22VM/1320-600</t>
  </si>
  <si>
    <t>22VM/800-900</t>
  </si>
  <si>
    <t>22VM/2800-900</t>
  </si>
  <si>
    <t>22VM/750-1950</t>
  </si>
  <si>
    <t>22VM/750-2100</t>
  </si>
  <si>
    <t>Dobava in montaža ravnega bloka za priključitev radiatorjev tipa T6 in VERTICAL RADIATOR VM iz stene, vključno s tesnilnim in pritrdilnim materialom za montažo.</t>
  </si>
  <si>
    <t>DN15</t>
  </si>
  <si>
    <t>Radiatorski zapiralni holandec, komplet s pokrovom, s tesnilnim in pritrdilnim materialom.</t>
  </si>
  <si>
    <t>DN10</t>
  </si>
  <si>
    <t>Ustreza proizvod proizvajalca Danfoss oz. proizvod drugega proizvajalca enakih ali boljših karakteristik.</t>
  </si>
  <si>
    <t>Varovalka pred nepooblaščenim snemanjem za Aero javni, številka artikla 013G1232.</t>
  </si>
  <si>
    <t>Pokrovček skale za model RA 2920, RA 2922, številka artikla 015G4952.</t>
  </si>
  <si>
    <t>Dobava in vgradnja cevni radiator s sredinskim priklopom, v beli barvi po RAL oz. po izboru investitorja, s pripadajočim radiatorskim čepom  in čepom z odzračevalno pipico, termostatskim ventilom s prednastavitvijo, reducirkami, holandci, s priključki za dvocevni sistem, radiatorskimi konzolami ter pritrdilnim in tesnilnim materialom.</t>
  </si>
  <si>
    <t>Elektro grelnik 600 W, 230V, skupaj z elektro vezalnim in pritrdilnim materialom.</t>
  </si>
  <si>
    <t>tip DION VM - dim. 700 x 400 mm</t>
  </si>
  <si>
    <t>tip DION VM - dim. 700 x 500 mm</t>
  </si>
  <si>
    <t>Ustreza proizvod proizvajalca UPONOR Unipipe oz. proizvod drugega proizvajalca enakih ali boljših karakteristik.</t>
  </si>
  <si>
    <t xml:space="preserve">Tankostenske sistemske cevi z zaščitnimi pokrovi,  iz nerjavnega Cr-Ni-Mo jekla po DIN EN10088, material W.nr 1.4401/1.4571, vključno potrebni sistemski fitingi s CIIR črnim tesnilom (do 120°C) z zaščitnimi pokrovi, spajanje s stisljivimi spoji (kot npr sistem Geberit Mapress). </t>
  </si>
  <si>
    <t>Cevovodi vključujejo:</t>
  </si>
  <si>
    <t>Hitromontažne konzole ustreza npr. proizvod MEFA z gumo namenjene za hlajenje in ogrevanje</t>
  </si>
  <si>
    <t>Pozicija vključuje izvedbo  fiksnih točk, cevnih vodil, drsnih vodil ter nosilno konstrukcijo s pritrdilnim in montažnim materialom, vse proizvode (lokacije in dimenzije fiksnih točk ter detajli izvedbe so razvidni iz načrtov)</t>
  </si>
  <si>
    <t>Ustreza proizvod Armacell Armaflex ACE PLUS oz. proizvod enakih ali boljših karakteristik.</t>
  </si>
  <si>
    <t>ACE/P 19x015</t>
  </si>
  <si>
    <t>ACE/P 19x018</t>
  </si>
  <si>
    <t>ACE/P 19x022</t>
  </si>
  <si>
    <t>ACE/P 19x028</t>
  </si>
  <si>
    <t>ACE/P 19x032</t>
  </si>
  <si>
    <t>ACE/P 19x040</t>
  </si>
  <si>
    <t>ACE/P 19x042</t>
  </si>
  <si>
    <t>ACE/P 19x050</t>
  </si>
  <si>
    <t>Izolacija cevi v kineti</t>
  </si>
  <si>
    <t>iz ravnih cevi z blazinami neomočljivega in negorljivega  izolacijskega materiala, ojačanega z Al folijo ustrezne debeline.</t>
  </si>
  <si>
    <t xml:space="preserve">Zaščitni ovoj je izdelan iz Al pločevine, pritrjene s pomočjo kniping vijakov. </t>
  </si>
  <si>
    <t>d  40 mm</t>
  </si>
  <si>
    <r>
      <t>m</t>
    </r>
    <r>
      <rPr>
        <vertAlign val="superscript"/>
        <sz val="10"/>
        <rFont val="Arial"/>
        <family val="2"/>
        <charset val="238"/>
      </rPr>
      <t>2</t>
    </r>
  </si>
  <si>
    <t>DN40</t>
  </si>
  <si>
    <t>DN50</t>
  </si>
  <si>
    <t>OGREVANJE - PRIKLJUČNE PROGE GRELNIKOV KLIMATOV</t>
  </si>
  <si>
    <t>medij: voda/glikol 30%</t>
  </si>
  <si>
    <t>V = 2,54 m3/h</t>
  </si>
  <si>
    <t>H = 45 kPa</t>
  </si>
  <si>
    <t>P = 120 W</t>
  </si>
  <si>
    <t>230 V, 50 Hz</t>
  </si>
  <si>
    <t>Ustreza proizvod proizvajalca  WILO oz. proizvod enakih ali boljših karakteristik.</t>
  </si>
  <si>
    <t>V = 0,94 m3/h</t>
  </si>
  <si>
    <t>P = 80 W</t>
  </si>
  <si>
    <t>kvs = 16,0 m3/h</t>
  </si>
  <si>
    <t>dp = 10,0 kPa</t>
  </si>
  <si>
    <t>24V~1/50Hz</t>
  </si>
  <si>
    <t>Ustreza proizvod proizvajalca  IMI Hydronic oz. proizvod enakih ali boljših karakteristik.</t>
  </si>
  <si>
    <t>kvs = 2,5 m3/h</t>
  </si>
  <si>
    <t>dp = 5,0 kPa</t>
  </si>
  <si>
    <t>DN25</t>
  </si>
  <si>
    <t xml:space="preserve">Avtomatski odzračevalnik Pneumatex ZUT, s plovcem iz plastike, delovni nadtlak 10 bar, delovna temperatura 110°C, okrov iz medi, PN 10, z navojnim priključkom R 3/4. Kompletno s pritdilnim, tesnilnim in montažnim materialom. </t>
  </si>
  <si>
    <t>Ustreza proizvod proizvajalca  PNEUMATEX  oz. proizvod drugega proizvajalca enakih ali boljših karakteristik.</t>
  </si>
  <si>
    <t>Ustreza proizvod proizvajalca DANFOSS ali enakovreden regulacijski ventil  oz. proizvod drugega proizvajalca enakih ali boljših karakteristik.</t>
  </si>
  <si>
    <t>Priklop novih ogrevnih razvodov na obstoječe sisteme.</t>
  </si>
  <si>
    <t>Polnjenje obsega tudi:
- odzračevanje sistema;
- pregled delovanja in čiščenje vseh naprav;
- meritve tlakov in temperatur;
- pregled delovanja črpalk.</t>
  </si>
  <si>
    <t>glikol (-20°C)</t>
  </si>
  <si>
    <t>litrov</t>
  </si>
  <si>
    <t>Material za obešanje in pritrjevanje iz profilnega jekla različnih dimenzij.</t>
  </si>
  <si>
    <t>Celotno cevno omrežje pod stropom in v dvižnih jaških mora biti elastično vpeto, da se prepreči prenos vibraciji in hrupa na konstrukcijo stavbe.</t>
  </si>
  <si>
    <t>Čiščenje in antikorozijska zaščita cevi in podpor z dvakratnim premazom minija.</t>
  </si>
  <si>
    <t>Barvanje vidnih cevovodov, lokov, armatur, držal, obešal in pritrdilnega materiala s temperaturno odpornim lakom, po predhodnem čiščenju in grundiranju.</t>
  </si>
  <si>
    <t>Vrtanje lukenj, izdelava različnih utorov in druga gradbena dela za nemoteno izvedbo instalacije vodovoda.</t>
  </si>
  <si>
    <t>Izvedba meritev temperatur prostorov.</t>
  </si>
  <si>
    <t>Poskusno obratovanje in regulacija sistema ogrevanja.</t>
  </si>
  <si>
    <t>Izdelava shem in navodil za sistem ogrevanja.</t>
  </si>
  <si>
    <t>Sodelovanje z elektro izvajalci.</t>
  </si>
  <si>
    <t>Funkcijska navodila za obratovanje in vzdrževanje sistema ter izdelava tehnične dokumentacije po ZGO-1.</t>
  </si>
  <si>
    <t>1.1</t>
  </si>
  <si>
    <t>OBSTOJEČA KOMPAKTNA TOPLOTNA POSTAJA- STROJNI DEL PREDELAVA</t>
  </si>
  <si>
    <t>Priključna moč: 151,1 kW</t>
  </si>
  <si>
    <t>Primar: 100/48°C, PN 16, DN 65</t>
  </si>
  <si>
    <t>Sekundar: 75/55 °C, PN 6, DN 100</t>
  </si>
  <si>
    <t>OPOMBA 1: Predvidena je predelava toplotne postaje, glede na ogrevne moči po predvideni celovitni energetski sanaciji objekta. Predvidena je menjava merilnika toplotne energije in regulacijskega ventila na primarni strani in prilagoditev ogrevnih krogov na sekundarni strani.</t>
  </si>
  <si>
    <t>OPOMBA 2: Pred naročilom preveriti število opreme in preveriti ustreznost pri proizvajalcu.
Pred izdelavo ponudbe naj si ponudnik pridobi ustrezne informacije s strani predstavnikov investitorja. Material in oprema morata biti najboljše kvalitete, ustrezati predpisanim standardom o kvaliteti in izvedbi, opremljena z vsemi potrebnimi certifikati in garancijskimi listi ter zaščitena proti mehanskim poškodbam. Skupaj z opremo je potrebno dostaviti tudi vsa tehnična navodila za servisiranje in upravljanje posameznih elementov. V popisu so upoštevani dobava in vgradnja vseh elementov s pomožnim materialom.</t>
  </si>
  <si>
    <t>Pri izvedbi del je potrebno upoštevati DGNB cilje trajnostne gradnje in  optimizirati izbor gradbenih materialov in energetskih virov z namenom zagotavljanja minimaliziranja negativnih vplivov na okolje. Izvajalec je pred in med izvedbo dolžan podajati vse potrebne informacije za dokazovanje izpolnjevanja pogojev oziroma predpisanih omejitev trajnostne graditve.</t>
  </si>
  <si>
    <t>Primar</t>
  </si>
  <si>
    <t>Izvedba zapore sistema na PRIMARNI STRANI TOPLOTNE POSTAJE, z organizacijo obveščanja upravitelja oziroma vzdrževalca sistema. ( ENERGETIKA LJUBLJANA)</t>
  </si>
  <si>
    <t>Demontaža obstoječega kombiniranega regulatorja, kompletno z vsem pritrdilnim, tesnilnim in drobnim materialom.</t>
  </si>
  <si>
    <t>Demontaža obstoječega toplotnega števca, kompletno z vsem pritrdilnim, tesnilnim in drobnim materialom.</t>
  </si>
  <si>
    <t xml:space="preserve">Dobava in vgradnja ultrazvočni merilnik toplotne energije, ultrazvočni, overjen, sestoječ iz: </t>
  </si>
  <si>
    <t xml:space="preserve"> Kompletno s pritdilnim, tesnilnim in montažnim materialom. </t>
  </si>
  <si>
    <t>dp = 3,0 kPa</t>
  </si>
  <si>
    <t>Ustreza proizvod proizvajalca  KAMSTRUP oz. proizvod enakih ali boljših karakteristik.</t>
  </si>
  <si>
    <t>tip  ULTRAFLOW 54, DN25, l=190 mm</t>
  </si>
  <si>
    <t xml:space="preserve">Dobava in vgradnja prehodni regulacijski ventil z deljeno (split) karakteristiko, ohišje iz rdeče litine, notranja garnitura iz nerjavnega jekla, z elektromotornim pogonom za tritočkovno regulacijo, z varnostno funkcijo  z navojnim priključkom, vključno priključne vijačne zveze, nazivni tlak PN 16, dopustna temp. medija 150°C. Kompletno s pritdilnim, tesnilnim in montažnim materialom. </t>
  </si>
  <si>
    <t>Ustreza proizvod proizvajalca  DANFOSS oz. proizvod enakih ali boljših karakteristik.</t>
  </si>
  <si>
    <t>Prilagoditev cevi s cevovodi izdelanih iz jeklenih cevi iz celega EN 10216-1 (DIN 2448) mat. P235TR1 (St.37.0), brez fazonskih kosov, spajanje z varjenjem, kompletno s pritdilnim, tesnilnim in montažnim materialom.</t>
  </si>
  <si>
    <t xml:space="preserve">DN80 </t>
  </si>
  <si>
    <t>Popravilo morebitno med izvedbo poškodovane obstoječe izolacije.</t>
  </si>
  <si>
    <t>Sekundar</t>
  </si>
  <si>
    <t>Demontaža obstoječih ogrevnih vej na razdelilcu v obstoječi toplotni postaji po priloženih shemah, kompletno z zapornimi armaturami in vsem pritrdilnim, tesnilnim in drobnim materialom.</t>
  </si>
  <si>
    <t>Demontaža izolacije cevi za ogrevno vodo iz demontiranih cevi.</t>
  </si>
  <si>
    <t>Obtočna črpalka z zvezno regulacijo vrtilne hitrosti, s prirobničnim priključkom, komplet s pritrdilnim, tesnilnim ter ostalim pripadajočim materialom.</t>
  </si>
  <si>
    <t>V = 6,5 m³/h</t>
  </si>
  <si>
    <t>dp = 45 kPa</t>
  </si>
  <si>
    <t>Pel = 1x 230 V</t>
  </si>
  <si>
    <t>WILO Stratos MAXO 50/0,5-9 PN16</t>
  </si>
  <si>
    <t>V = 2,8 m³/h</t>
  </si>
  <si>
    <t>dp = 65 kPa</t>
  </si>
  <si>
    <t>WILO Stratos MAXO 32/0,5-10 PN6/10</t>
  </si>
  <si>
    <t>V = 1,3 m³/h</t>
  </si>
  <si>
    <t>WILO Stratos MAXO 25/0,5-8 PN10</t>
  </si>
  <si>
    <t>V = 4,2 m³/h</t>
  </si>
  <si>
    <t>WILO Stratos MAXO 40/0,5-10 PN6/10</t>
  </si>
  <si>
    <t>V = 3,4 m³/h</t>
  </si>
  <si>
    <t>dp = 55 kPa</t>
  </si>
  <si>
    <t>V = 2,8 m3/h</t>
  </si>
  <si>
    <t>kvs = 8,0 m3/h</t>
  </si>
  <si>
    <t>dp = 12,0 kPa</t>
  </si>
  <si>
    <t>V = 1,3 m3/h</t>
  </si>
  <si>
    <t>kvs = 4,0 m3/h</t>
  </si>
  <si>
    <t>dp = 9,7 kPa</t>
  </si>
  <si>
    <t>V = 4,2m3/h</t>
  </si>
  <si>
    <t>kvs = 12,5 m3/h</t>
  </si>
  <si>
    <t>dp = 11,1 kPa</t>
  </si>
  <si>
    <t>ploščni razstavljivi prenosnik toplote,</t>
  </si>
  <si>
    <t>Ogrevalna moč 50,0 kW</t>
  </si>
  <si>
    <t>PRIMAR: Voda, 60/50°C; SEKUNDAR: 55/45°C Ethylene Glycol 30%</t>
  </si>
  <si>
    <t>PRIMAR padec tlaka 12,6 kPa / SEKUNDAR padec tlaka 15,41 kPa</t>
  </si>
  <si>
    <t>Ustreza proizvod UNEX oz. proizvod drugega proizvajalca enakih ali boljših karakteristik.
(točna specifikacija je v prilogah)</t>
  </si>
  <si>
    <t>DN32</t>
  </si>
  <si>
    <t>Dobava in vgradnja lovilca nesnage za vodo 120°C PN6, z magnetnim vložkom, fino mrežo, pritrdilnim, tesnilnim ter ostalim pripadajočim materialom.</t>
  </si>
  <si>
    <t>Dobava in vgradnja polnilno/praznilnega ventila za vodo 120°C PN6, s pritrdilnim, tesnilnim ter ostalim pripadajočim materialom.</t>
  </si>
  <si>
    <t>DN 15</t>
  </si>
  <si>
    <t>Dobava in vgradnja manometra 0-6 bar s priključnim nastavkom DN15, Ø40 mm ter manometerska pipa DN15, s pritrdilnim, tesnilnim ter ostalim pripadajočim materialom.</t>
  </si>
  <si>
    <t>Pmax=6 bar</t>
  </si>
  <si>
    <t>Dobava in vgradnja termometra v okroglem ohišju, z merilnim območjem 0 do 120°C, zaščitno tulko DN15,  navojnim priključkom DN15, s pritrdilnim, tesnilnim ter ostalim pripadajočim materialom.</t>
  </si>
  <si>
    <t>tmax=120 °C</t>
  </si>
  <si>
    <t>Avtomatski odzračevalni lonček z zapornim ventilom DN 10, s pritrdilnim, tesnilnim ter ostalim pripadajočim materialom.</t>
  </si>
  <si>
    <t>Ročni regulacijski ventil z indikacijo pretočne količine, komplet z montažnim materialom.</t>
  </si>
  <si>
    <t>DN 40</t>
  </si>
  <si>
    <t>Avtomatski ventili za hidravlično uravnoteženje, komplet z montažnim materialom.</t>
  </si>
  <si>
    <t>ASV-PV DN32</t>
  </si>
  <si>
    <t>ASV-PV DN40</t>
  </si>
  <si>
    <t>ASV-PV DN50</t>
  </si>
  <si>
    <t>Partnerski avtomatski ventili za hidravlično uravnoteženje, komplet z montažnim materialom.</t>
  </si>
  <si>
    <t>ASV-BD DN32</t>
  </si>
  <si>
    <t>ASV-BD DN40</t>
  </si>
  <si>
    <t>ASV-BD DN50</t>
  </si>
  <si>
    <t>Ekspanzijska posoda, z osnovnim zunanjim premazom, s standardnimi priključki, kompletno z povezovalnim in tesnilnim ter montažnim materialom.</t>
  </si>
  <si>
    <t>Ustreza proizvod proizvajalca  REFLEX oz. proizvod enakih ali boljših karakteristik.</t>
  </si>
  <si>
    <t>priključek: DN20</t>
  </si>
  <si>
    <t>DN 20</t>
  </si>
  <si>
    <t>DN 20/25</t>
  </si>
  <si>
    <t xml:space="preserve">Cevovodi vključno s fazoni in cevnimi pritrdili, iz jeklenih cevi za cevni navoj, po DIN 2440, material St 33, spajanje z varjenjem. </t>
  </si>
  <si>
    <t>DN 32</t>
  </si>
  <si>
    <t>DN 50</t>
  </si>
  <si>
    <t>Izolacija cevi</t>
  </si>
  <si>
    <t>Izolacija ravnih cevi z blazinami neomočljivega in negorljivega  izolacijskega materiala, ojačanega z Al folijo ustrezne debeline.</t>
  </si>
  <si>
    <t>Izdelava in montaža antikorozijsko zaščitenega pritrdilnega materiala, drsnih podpor za obešanje in pritrjevanje cevi pod stropom kleti.</t>
  </si>
  <si>
    <t xml:space="preserve">Pleskanje cevovodov in konzol, dvakrat z osnovnim premazom po predhodnem čiščenju rje.  Dela v toplotni postaji. </t>
  </si>
  <si>
    <t xml:space="preserve">Pleskanje neizoliranih delov konstrukcije, dvakrat z lakom odpornim proti visoki  temperaturi. Dela v toplotni  postaji. </t>
  </si>
  <si>
    <t>Dobava in vgradnja napisnih ploščic za označitev cevi in elementov toplotne postaje, vključno z napisi in pritrdilnim materialom.</t>
  </si>
  <si>
    <t>Priklop obstoječih ogrevalnih krogov na novo toplotno postajo.</t>
  </si>
  <si>
    <t>Shema vezave priključne toplotne postaje z navodili za obratovanje, vložena v okvir in zaščitena s steklom ter pritrditvijo na steno toplotne postaje.</t>
  </si>
  <si>
    <t>Šolanje vzdrževalcev za upravljanje, vodenje in vzdrževanje kompletne toplotne postaje z vsemi vgrajenimi elementi s strani pooblaščenega serviserja oziroma izdelovalca.</t>
  </si>
  <si>
    <t>Polnjenje, poskusno obratovanje in regulacija sistema ogrevanja, ki obsega:
- odzračevanje sistema toplotne postaje;
- optimizacija delovanja sistema toplotne postaje;
- pregled delovanja in čiščenje vseh naprav;
- pregled in nastavitev delovanja vgrajene avtomatike;
- meritve tlakov in temperatur na vseh vejah sistema;
- nastavitve dušilnih loput na predvidene parametre;
- pregled in nastavitev delovanja črpalk.</t>
  </si>
  <si>
    <t>Izdelava različnih utorov, odprtin in ostala gradbena dela v zvezi z instalacijo ogrevanja, preboji.</t>
  </si>
  <si>
    <t>Izdelava zapisnikov o vseh preizkusih in meritvah po pooblaščeni organizaciji.</t>
  </si>
  <si>
    <t>Funkcijska navodila za obratovanje in vzdrževanje sistema ter izdelava tehnične dokumentacije po ZGO-1, POV (projekt za obratovanje in vzdrževanje)</t>
  </si>
  <si>
    <t>INTERNA VODOVODNA INSTALACIJA</t>
  </si>
  <si>
    <t>Izvedba zapore sistema VODOVODNE INSTALACIJE, na katerih se bo upravljal poseg predelave in prilagoditve, z organizacijo obveščanja upravitelja oziroma vzdrževalca sistema.</t>
  </si>
  <si>
    <t>Demontaža izlivnih mest in sanitarne keramike na katerih se bo izvajal obseg predelave.</t>
  </si>
  <si>
    <t>Demontaža kuhinjskih elementov ni predmet načrta strojnih instalacij, glej načrt tehnologije kuhinje.</t>
  </si>
  <si>
    <t>umivalnik</t>
  </si>
  <si>
    <t>WC</t>
  </si>
  <si>
    <t>tuš</t>
  </si>
  <si>
    <t>pisoar</t>
  </si>
  <si>
    <t>Kje je to mogoče, v nasprotnem primeru se izvede samo začepljenje.</t>
  </si>
  <si>
    <t>Demontaža obstoječe drobne sanitarne opreme.</t>
  </si>
  <si>
    <t>Demontaža pocinkane navojne cevi in  izolacije za sanitarno hladno, toplo vodo ter cirkulacijo, skupaj z vsemi fitingi, tesnilnim in pritrdilnim materialom.</t>
  </si>
  <si>
    <t>Demontaža se izvede za vse vodovodne priključke.</t>
  </si>
  <si>
    <t>Zaradi razvejanosti in prepletenosti celotnega vodovodnega sistema v objektu se demontaža izvede posamezno za vsak porabnik sanitarne vode samostojno.</t>
  </si>
  <si>
    <t>Demontaža izolacije za pocinkane navojne cevi za sanitarno vodo in odvoz na deponijo.</t>
  </si>
  <si>
    <t>Demontaža vsega drobnega materiala.</t>
  </si>
  <si>
    <t>Kompletno stranišče, sestoječe iz :</t>
  </si>
  <si>
    <t>Kompletno stranišče za gibalno ovirane, sestoječe iz :</t>
  </si>
  <si>
    <t>Duofix element za stenski WC s PO splakovalnikom Sigma (UP320), h=112 cm</t>
  </si>
  <si>
    <t xml:space="preserve">Za vgradnjo v suhomontažne stenske ali predstenske instalacije, obložene z mavčnimi kartonskimi ploščami. Za nadgradnjo na obstoječa tla 0-20 cm. Za stenski WC s pritrditvijo školjke z osno razdaljo 18 ali 23 cm. Za priključitev Geberit AquaClean </t>
  </si>
  <si>
    <t xml:space="preserve">Priključek vode v sredini, zadaj ali zgoraj 
• Sigma (UP320) podometni splakovalnik z aktiviranjem spredaj 
• Dvokoličinsko splakovanje z aktivirnimi tipkami Sigma80, Sigma60, Sigma50, Sigma20, Sigma01 ali Bolero 
• Start stop splakovanje z aktivirnimi tipkami Sigma10, Mambo, Tango 
• Nastavljiva splakovalna količina 
• Podometni splakovalnik za montažo in servis brez orodja 
• Vgradna zaščita za servisno odprtino se lahko inštalira in reže na dimenzijo brez orodja 
• Vgradna zaščita varuje servisno odprtino pred vlago in umazanijo </t>
  </si>
  <si>
    <t xml:space="preserve">• Potisne palice so zvočno izolirane, hitra montaža brez orodja 
• Možna inštalacija in uporaba univerzalnega priključka vode MeplaFix brez orodja 
• Možno privitje priključne gibljive cevi do kotnega ventila brez orodja </t>
  </si>
  <si>
    <t>• Pritrditev odtočnega kolena brez orodja, zvočno izolirana, po globini nastavljiva na 8 položajev, v območju 45 mm 
• Samozaviralne nogice, za nastavitev elementa po višini brez orodja 
• Noge cinkane, brezstopenjsko nastavljive 0-20 cm 
• Možnost montaže manjših stenskih keramičnih školjk z uporabo dodatnega pribora 
• Okvir s C-profilom 4/4 cm 
• Vrtljiva nožna plošča za vgradnjo v U-stenske profile UW 50 in UW 75</t>
  </si>
  <si>
    <t>Geberit Duofix element za stenski WC s PO splakovalnikom Sigma (UP320), h=112 cm številka artikla 111.311.00.5 ali enakovredno.</t>
  </si>
  <si>
    <t xml:space="preserve">Duofix element za stenski WC, 112 cm, s podometnim splakovalnikom Sigma 12 cm, brez ovir, za opore in držaje </t>
  </si>
  <si>
    <t>Za suhomontažno gradnjo
Za vgradnjo v predstenske instalacije, delne višine ali v višini prostora
Za vgradnjo v instalacijske stene, v višini prostora
Za vgradnjo v sistemske stene Geberit Duofix, delne višine ali v višini prostora
Primerno za gradnjo brez ovir
Za stenske WC-je s priključnimi merami v skladu z EN 33:2011
Za stenske WC-je z velikim konzolnim nastavkom do 70 cm
Za pritrditev podpornih držajev
Za enokoličinsko, dvokoličinsko ali start/stop splakovanje
Za talne nadgradnje 0–20 cm</t>
  </si>
  <si>
    <t>Samonosno ogrodje, površinsko obdelano s praškanjem
Ogrodje, pripravljeno za podpore pri WC keramiki z majhno postavitveno površino
Montažna višina WC-ja nastavljiva v fazi grobe montaže , 41–46 cm
Nožna podpora, cinkana
Nožna podpora, nastavljiva 0–20 cm
Nožna podpora z elementom proti drsenju
Nožne plošče, vrtljive
Globina nožnih plošč je primerna za vgradnjo v U-profile UW 50 in UW 75 sistemske tračnice Geberit Duofix
Priključno koleno z različnimi položaji globine, montira se brez orodja, področje nastavitve 45 mm
Pritrditev priključnega kolena, zvočno izolirana
PO splakovalnik z aktiviranjem spredaj
Podometni splakovalnik, polno protikondenčno izoliran
Pri tovarniški nastavitvi je možno takojšnje naknadno splakovanje
Montaža in servis podometnega splakovalnika brez orodja
Priključek vode, zadaj ali zgoraj na sredini
Vgradna zaščita za servisno odprtino ščiti pred vlago in umazanijo
Vgradna zaščita za servisno odprtino, se lahko reže na dimenzijo
Osnovna pritrdilna plošča iz furniranega lesa, vodoodporno lepljena
Opremljeno s prazno cevjo za dotok vode za priključek straniščnih školjk s prho Geberit AquaClean
Z možnostjo pritrditve za električni priključek</t>
  </si>
  <si>
    <t>Obseg dobave:</t>
  </si>
  <si>
    <t>Priključek vode R 1/2", možnost MeplaFix, z integriranim kotnim ventilom in krmilnim kolesom
Vgradna zaščita za servisno odprtino
2 zaščitna čepa
4 stenska sidra
Priključni komplet za WC, ø 90 mm
Priključno koleno 90° iz polietilena visoke gostote, ø 90 mm
Prehodna spojka iz polietilena visoke gostote, ø 90/110 mm
2 navojni palici M12
PO doza za izvrtano luknjo ø 68 mm, za električni priključek
Pritrdilni material</t>
  </si>
  <si>
    <t>Geberit Duofix element za stenski WC, 112 cm, s podometnim splakovalnikom Sigma 12 cm, brez ovir, za opore in držaje številka artikla 111.375.00.5 ali enakovredno.</t>
  </si>
  <si>
    <t xml:space="preserve">Kompleten konzolni pisoar, sestoječ iz: </t>
  </si>
  <si>
    <t>Duofix montažni element za pisoar, vgradna višina h=112-130 cm</t>
  </si>
  <si>
    <t>Za univerzalno masivno vzidavo in suhomontažno vgradnjo, za predstensko in stensko montažo.</t>
  </si>
  <si>
    <t>Element je sestavljen iz:</t>
  </si>
  <si>
    <t>- montažnega okvirja, površinsko zaščitenega s praškanjem in opleskanega z modro barvo</t>
  </si>
  <si>
    <t>- po višini nastavljivih nogic za nadgradnjo na obstoječa tla 0-20 cm</t>
  </si>
  <si>
    <t>- dveh po globini nastavljivih kotnikov za predstensko montažo</t>
  </si>
  <si>
    <t>- dveh kompletov navojnih palic in matic M8 za pritrditev keramike</t>
  </si>
  <si>
    <t>- zapornega in dušilnega ventila</t>
  </si>
  <si>
    <t>- univerzalnega priključka za vodo 1/2"</t>
  </si>
  <si>
    <t>- priključne garniture</t>
  </si>
  <si>
    <t>- pritrdilnega materila</t>
  </si>
  <si>
    <t>- vgradnega seta za montažo krmilne elektronike</t>
  </si>
  <si>
    <t>Geberit Duofix element za pisoar, h=112 cm številka artikla 111.620.00.1 ali enakovredno.</t>
  </si>
  <si>
    <t>Podometni elektronski izplakovalnik za pisoar s fotocelico, z vzidnim setom in z belo pokrivno ploščo s senzorjem.</t>
  </si>
  <si>
    <t>Geberit krmiljenje za pisoar, z elektronskim aktiviranjem splakovanja, omrežno delovanje, tip 01 pokrivna plošča, številka artikla 116.021.11.5 ali enakovredno.</t>
  </si>
  <si>
    <t xml:space="preserve">Kompleten konzolni umivalnik, sestoječ iz: </t>
  </si>
  <si>
    <t>medeninastim pokromanim odtočnim ventilom f 32 mm s čepom na verižici,</t>
  </si>
  <si>
    <t xml:space="preserve">samočistilnim direktnim sifonom s prilagodljivo odtočno cevjo s pokrivno rozeto, vključno s tesnilnim materialom za priključek Ø32, krom </t>
  </si>
  <si>
    <t xml:space="preserve">Kompleten konzolni umivalnik za gibalno ovirane, sestoječ iz: </t>
  </si>
  <si>
    <t xml:space="preserve">umivalnik, kot npr.: CATALANO; tip SFERA COMFORT 60, 60x55 , </t>
  </si>
  <si>
    <t>Kompletno z dobavo in montažo na mestu vgradnje.</t>
  </si>
  <si>
    <t xml:space="preserve">Kompletno stensko korito, sestoječe iz: </t>
  </si>
  <si>
    <t>Element Geberit Duofix za umivalnik, 112 cm, stoječa armatura</t>
  </si>
  <si>
    <t>Za suhomontažno gradnjo
Za zidane stene
Za vgradnjo v predstenske instalacije, delne višine ali v višini prostora
Za vgradnjo v instalacijske stene, v višini prostora
Za vgradnjo v sistemske stene Geberit Duofix, delne višine ali v višini prostora
Za montažo umivalnikov
Za stoječe armature
Za talne nadgradnje 0–20 cm</t>
  </si>
  <si>
    <t>Samonosno ogrodje, površinsko obdelano s praškanjem
Ogrodje z izvrtanimi luknjami ø 9 mm za pritrditev pri leseni montažni gradnji
Nožna podpora, cinkana
Nožna podpora, nastavljiva 0–20 cm
Nožna podpora z elementom proti drsenju
Nožne plošče, vrtljive
Globina nožnih plošč je primerna za vgradnjo v U-profile UW 50 in UW 75 sistemske tračnice Geberit Duofix
Razdalja pri pritrditvi umivalnika 5–38 cm
Pritrditev za priključno koleno, višinsko nastavljiva in zvočno izolirana
Armaturna plošča, višinsko in globinsko nastavljiva
Samolepljiva tesnilna ploščica, prevlečena s kopreno
Zaščitni čep za enkraten tlačni test s hladno vodo do maksimalno 15 bar/1500 kPa</t>
  </si>
  <si>
    <t>Obseg dobave</t>
  </si>
  <si>
    <t>2 pritrdilna kotnika
2 priključni koleni R 1/2", možnost MeplaFix
2 tesnilni plošči
2 podlogi za zvočno izolacijo
2 izolacijska tulca
Priključno koleno iz polietilena visoke gostote, ø 50 mm
Tesnilo, ø 44/32 mm
2 zaščitna čepa
2 navojni palici M10
Pritrdilni material</t>
  </si>
  <si>
    <t>Geberit Duofix element za umivalnik, h=112 cm, stoječa armatura, številka artikla 111.436.00.1 ali enakovredno.</t>
  </si>
  <si>
    <t>Stensko ogledalo, okroglo, kompletno z vsem pritrdilnim in drobnim materialom.</t>
  </si>
  <si>
    <t>ø55</t>
  </si>
  <si>
    <t>ø60</t>
  </si>
  <si>
    <t>Za prostor učilnice za gospodinjstvo.</t>
  </si>
  <si>
    <t>Izdelava vgradnjega tuša po detajlu arhitekture, sestoječega iz:</t>
  </si>
  <si>
    <t>vgradna tuš kad v nivoju tlaka dimenzije cca. 1000 x 900 mm</t>
  </si>
  <si>
    <t>steklena stena, jedkano kaljeno steklo z vrati debeline 10mm ustavljeno v utopne RF/alu U kotnike v tlaku in stropu</t>
  </si>
  <si>
    <t>kompletno z dobavo in montažo, z vsem  pripadajoči, pritrdilnim in tesnilnim materialom.</t>
  </si>
  <si>
    <t>Točen tip in dimenzijo pred naročilom poda arhitekt oziroma investitor.</t>
  </si>
  <si>
    <t>Podometna oglata maska z mešalno armaturo, kromirana</t>
  </si>
  <si>
    <t>Enoročna mešalna armatura, kromirana, baterije s keramičnim zapiranjem, s podometnim tuš iztokom ter pomično konzolo, vgrajene na višini 1,0 m;</t>
  </si>
  <si>
    <t>Kompletno z vsem pritrdilnim in tesnilnim materialom.</t>
  </si>
  <si>
    <t xml:space="preserve">Tuš ročka ter držalo za tuš ročko, dim. 600mm kromirano, </t>
  </si>
  <si>
    <t>Dobava in vgradnja tuš kanalete ACO Showerdrain S+. Kanaleta je sestavljena iz dveh delov: požiralnika in profilne plošče za odvodnjavanje. Profilna plošča je izdelana iz polnega kvalitetnega nerjavečega jekla debeline 4mm v kvaliteti AISI 304 z elektropolirano površino. Dno profila je izvedeno v padcu proti požiralniku. Telo požiralnika je izdelano iz umetne mase s tekstilno prirobnico za navezavo na hidroizolacijski premaz, nogice za nastavljanje višine in zaščitnim pokrovom za čas vgradnje ter možnostjo izvedbe tlačnega preizkusa. Pretok požiralnika je določen v skladu s SI EN1253-1. Dobavljiv je v dveh izvedbah designa: Plate in Stripes ter s sitom za lase. Smradna zapora-sifon je iz umetne mase, izstavljiv in razstavljiv ter preprost za vzdrževanje. Ustrezen za vgradnjo keramike ali kamna debeline 12-35mm.</t>
  </si>
  <si>
    <t>Kompletno z vsem montažnim, pritrdilnim in tesnilnim materialom.</t>
  </si>
  <si>
    <t>Ustreza proizvod ACO oz. proizvod drugega proizvajalca enakih ali boljših karakteristik.</t>
  </si>
  <si>
    <t>ACO ShowerDrain S+  v skladu s SIST EN 1253 - dolžina 750 mm</t>
  </si>
  <si>
    <t>Dobava in montaža trokadera komplet s:</t>
  </si>
  <si>
    <t>nosilno kromirano rešetko;</t>
  </si>
  <si>
    <t>tesnilnim ter pritrdilnim materialom in ustezno konzolo za montažo.</t>
  </si>
  <si>
    <t>Element za izlivno korito Geberit Duofix, 175 cm, s podometnim splakovalnikom Sigma, 12 cm, nadometna stenska armatura</t>
  </si>
  <si>
    <t>Za suhomontažno gradnjo
Za vgradnjo v predstenske instalacije, delne višine ali v višini prostora
Za vgradnjo v instalacijske stene, v višini prostora
Za vgradnjo v sistemske stene Geberit Duofix, delne višine ali v višini prostora
Za montažo izlivnega korita Sphinx 300 (S8A00600000) s stensko armaturo
Za montažo izlivnega korita Keramag Espital (201680600) s stensko armaturo
Za nadometne armature
Za enokoličinsko, dvokoličinsko ali start/stop splakovanje
Za talne nadgradnje 0–20 cm</t>
  </si>
  <si>
    <t>Samonosno ogrodje, površinsko obdelano s praškanjem
Ogrodje, dvodelno
Ogrodje z izvrtanimi luknjami ø 9 mm za pritrditev pri leseni montažni gradnji
Nožna podpora, cinkana
Nožna podpora, nastavljiva 0–20 cm
Nožna podpora z elementom proti drsenju
Nožne plošče, vrtljive
Globina nožnih plošč je primerna za vgradnjo v U-profile UW 50 in UW 75 sistemske tračnice Geberit Duofix
Priključno koleno z različnimi položaji globine, montira se brez orodja, področje nastavitve 45 mm
Pritrditev priključnega kolena, zvočno izolirana
PO splakovalnik z aktiviranjem spredaj
Podometni splakovalnik, polno protikondenčno izoliran
Pri tovarniški nastavitvi je možno takojšnje naknadno splakovanje
Montaža in servis podometnega splakovalnika brez orodja
Priključek vode, zadaj ali zgoraj na sredini
Vgradna zaščita za servisno odprtino ščiti pred vlago in umazanijo
Vgradna zaščita za servisno odprtino, se lahko reže na dimenzijo
Armaturna plošča, cinkana
Traverza za armaturo, višinsko nastavljiva</t>
  </si>
  <si>
    <t>Priključek vode R 1/2", možnost MeplaFix, z integriranim kotnim ventilom in krmilnim kolesom
2 priključni koleni R 1/2", možnost MeplaFix
2 podlogi za zvočno izolacijo
2 izolacijska tulca
Vgradna zaščita za servisno odprtino
2 zaščitna čepa
Priključni komplet za WC, ø 90 mm
Priključno koleno 90° iz polietilena visoke gostote, ø 90 mm
Prehodna spojka iz polietilena visoke gostote, ø 90/110 mm
Pritrdilni set za zadnjo steno
2 navojni palici M12
Pritrdilni material</t>
  </si>
  <si>
    <t>Geberit Duofix podometni montažni element za izlivno korito, 175 cm, s podometnim splakovalnikom Sigma, 12 cm, nadometna stenska armatura, številka artikla 111.565.00.1 ali enakovredno.</t>
  </si>
  <si>
    <t>Dobava in montaža: zidna armatura za trokadero + tuš ročka z gumjasto gibljivo cevjo in pršno glavo, kompletno z vsem pritrdilnim, tesnilnim in drobnim materialom.</t>
  </si>
  <si>
    <t>Ustreza predizolirana UNIPIPE  PLUS cev, dobavitelj TITAN Kamnik d.d.</t>
  </si>
  <si>
    <t>Ø20x2,25</t>
  </si>
  <si>
    <t>Ø25x2,5</t>
  </si>
  <si>
    <t>Ø32x3</t>
  </si>
  <si>
    <t>Ustreza predizolirana Uponor MLC cev, dobavitelj TITAN Kamnik d.d.</t>
  </si>
  <si>
    <t>Ø40x4</t>
  </si>
  <si>
    <t>Hitromontažne konzole ustreza npr. proizvod MEFA z gumo namenjene za vodovodno instalacijo.</t>
  </si>
  <si>
    <t xml:space="preserve">Ø18x1 </t>
  </si>
  <si>
    <t xml:space="preserve">Ø22x1,2 </t>
  </si>
  <si>
    <t xml:space="preserve">Ø28x1,2 </t>
  </si>
  <si>
    <t>Ø35x1,5</t>
  </si>
  <si>
    <t xml:space="preserve">Dobava in montaža Armaflex ACE PLUS elastomerne fleksibilne izolacije iz elastomerne pene na osnovi sintetične gume za izolacijo cevovodov hladne vode, zračnih kanalov, rezervoarjev, ventilov, fitingov, prirobnic v hladilni in klimatski tehniki in procesni industriji za preprečevanje kondenzacije in energijske prihranke. EU požarna klasifikacija B-s3,d0; toplotna prevodnost λ pri 0°C je 0,035 W/m; koef. upora difuziji vodne pare je 10.000; za temp. območje od -50°C  do  +110°C; trakovi in plošče lepljeni na površino do maks. +85°C. Toplotne mostove potrebno zaščititi s cevnimi nosilci Armafix AF  oziroma Armafix X. Spoje (vzdožne, prečne, površino) potrebno lepiti z original Armaflex lepilom,  za čiščenje orodja, rok in razmaščevanje pa Armaflex Čistilo. </t>
  </si>
  <si>
    <t>CE certifikat v skladu z EN 14304. Na zunanjih instalacijah je izolacijo potrebno zaščititi z:  Armafinish 99 - zaščitni premaz v beli in sivi barvi  ali z oblogo Arma-Chek.</t>
  </si>
  <si>
    <t>ACE/P-09x018</t>
  </si>
  <si>
    <t>ACE/P-09x022</t>
  </si>
  <si>
    <t>ACE/P-09x028</t>
  </si>
  <si>
    <t>ACE/P-09x035</t>
  </si>
  <si>
    <t xml:space="preserve">Dobava in montaža Armaflex XG elastomerne fleksibilne izolacije na osnovi sintetičnega kavčuka za izolacijo cevovodov, zračnih kanalov, rezervoarjev, ventilov, fitingov, prirobnic v hladilni in klimatski tehniki in procesni industriji za preprečevanje kondenzacije in energijske prihranke. EU požarna klasifikacija B-s3,d0; toplotna prevodnost λ pri 0°C je 0,036 W/m.K ( plošče debeline 6mm do 25mm in cevi debeline 6mm do 25mm; za ostale debeline cevi in plošč je  λ pri 0°C  0,038 W/m.K; koef. upora difuziji vodne pare je 10.000; za temp. območje od -50°C  do  +110°C; trakovi in plošče lepljeni na površino do maks. +85°C. Toplotne mostove potrebno zaščititi s cevnimi nosilci Armafix AF  oziroma Armafix X. Spoje (vzdožne, prečne, površino) potrebno lepiti z original Armaflex lepilom,  za čiščenje orodja, rok in razmaščevanje pa Armaflex Čistilo. </t>
  </si>
  <si>
    <t>ACE/P-13x018</t>
  </si>
  <si>
    <t>ACE/P-13x022</t>
  </si>
  <si>
    <t>ACE/P-13x028</t>
  </si>
  <si>
    <t>Dobava in montaža čistilnega kosa za fekalno kanalizacijo.</t>
  </si>
  <si>
    <t>f50</t>
  </si>
  <si>
    <t>XG-09x032</t>
  </si>
  <si>
    <t>Dobava in vgradnja montažne plošče s protismradnim sifonom za predpripravo notranje klimatske enote, skupaj z montažnim materialom.</t>
  </si>
  <si>
    <t>CV116</t>
  </si>
  <si>
    <t>f75</t>
  </si>
  <si>
    <t>SESTAVLJEN SKLOP - cevni ločevalnik, filter, zaprni ventili</t>
  </si>
  <si>
    <t>Z vsem pritrdilnim in tesnilnim materialom.</t>
  </si>
  <si>
    <t>Ustreza proizvod CALEFFI oz. proizvod enakih ali boljših karakteristik.</t>
  </si>
  <si>
    <t>Serija 570 Cevni ločevalnik pretoka tipa BA - DN32</t>
  </si>
  <si>
    <t>Pred naročilom preveriti pri izdelovalcu požarne študije.</t>
  </si>
  <si>
    <t xml:space="preserve">Kombinirana zidna hidrantna omarica "EURO" po EN 671-1 &amp; DIN 14461-1, standardna (ŠxVxG 1040x840x250 mm) dobavlja GALLUS gasilna oprema tip 1-C/K-30  ali enakovredno </t>
  </si>
  <si>
    <t>5 EG (CO2)</t>
  </si>
  <si>
    <t>6 EG (ABC)</t>
  </si>
  <si>
    <t>9 EG (ABC)</t>
  </si>
  <si>
    <t>Točno število preveriti na objektu ob izvedbi !</t>
  </si>
  <si>
    <t>Dobava in montaža konstrukcije iz profilnega jekla za podpore, obešala ter posebne pritrditve, vključno s pritrdilnim materialom, z osnovnim premazom.</t>
  </si>
  <si>
    <t>Zaščitno barvanje vseh nezaščitenih delov sistema (obešala, nosilni material) po predhodnem čiščenju in grundiranju.</t>
  </si>
  <si>
    <t>Poskusno obratovanje in regulacija sistema.</t>
  </si>
  <si>
    <t>Čiščenje cevne instalacije tople in hladne vode, izvedba klornega šoka oziroma dezinfekcije instalacije, izdaja potrdila s strani pooblaščene institucije.</t>
  </si>
  <si>
    <t>cena/enoto</t>
  </si>
  <si>
    <t>PREZRAČEVANJE</t>
  </si>
  <si>
    <t>Pred naročilom materiala in opreme je potrebno pridobiti potrdilo projektanta oz. nadzora strojnih instalacij.</t>
  </si>
  <si>
    <t>Demontaža obstoječih ODVODNIH REŠETK, z vsem pritrdilnim in tesnilnim materialom.</t>
  </si>
  <si>
    <t>Demontaža obstoječih STREŠNIH VENTILATORJEV, z vsem pritrdilnim in tesnilnim materialom.</t>
  </si>
  <si>
    <t>Demontaža obstoječega KLIMATA ZA TELOVADNICO, z vsem pritrdilnim in tesnilnim materialom.</t>
  </si>
  <si>
    <t>Demontaža ventilatorja  ZA TELOVADNICO, z vsem pritrdilnim in tesnilnim materialom.</t>
  </si>
  <si>
    <t>Demontaža celotnega prezračevanja v sanitarijah deklice in dečki, demontaža zajema:</t>
  </si>
  <si>
    <t xml:space="preserve"> - odstranitev obstoječih prezračevalnih kanalov</t>
  </si>
  <si>
    <t xml:space="preserve"> - odstranitev ventilatorja</t>
  </si>
  <si>
    <t xml:space="preserve"> - odstranitev nepotrebnih obešal</t>
  </si>
  <si>
    <t xml:space="preserve"> - odstranitev izolacije prezračevalnih kanalov</t>
  </si>
  <si>
    <t>Demontaža celotnega prezračevanja v garderobah deklice in dečki, demontaža zajema:</t>
  </si>
  <si>
    <t>Demontaža celotnega prezračevanja v učilnici fizike in biologije, demontaža zajema:</t>
  </si>
  <si>
    <t>Delna demontaža prezračevanja v sanitarijah deklice in dečki v pritličju, demontaža zajema (glej načrte):</t>
  </si>
  <si>
    <t xml:space="preserve"> - odstranitev obstoječih prezračevalnih kanalov v sanitarijah</t>
  </si>
  <si>
    <t>Delna demontaža prezračevanja v gospodinjski učilnici, demontaža zajema (glej načrte):</t>
  </si>
  <si>
    <t>Demontaža in ponovna montaža digestorija</t>
  </si>
  <si>
    <t>Demontaža se izvede pred posegom prenove šole. Digestorij se shrani na primerno mesto, v domeni izvajalca, da se ne poškoduje avtomatika in delovanje.</t>
  </si>
  <si>
    <t>Po prenovi se ponovno montira digestorij na obstoječe mesto v učilnici.</t>
  </si>
  <si>
    <t>Predelava treh vertikal v nadstropju. Obstoječe linije treh vertikal se iz hodnika v nadstropju premakne v sanitarije in nato v novi liniji na streho. Z vsem protrdilnim in tesnilnim materialom.</t>
  </si>
  <si>
    <t>To so vertikale za prezračevanja dveh sklopov sanitarij in tehnične učilnice.</t>
  </si>
  <si>
    <t>Demontaža in odstranitev treh vertikal na streho za učilnice biologije in fizike iz pritličja do strehe, z vsem potrbnim materialom.</t>
  </si>
  <si>
    <t>Demontaža izolacije iz kanalov.</t>
  </si>
  <si>
    <t>PREZRAČEVANJE TELOVADNICE</t>
  </si>
  <si>
    <t>SPLOŠNE INFORMACIJE</t>
  </si>
  <si>
    <t>PLOŠČE</t>
  </si>
  <si>
    <t>Plošče morajo biti samonosne, dvoplastne, 50 mm debele, karakteristik T2/TB2, popolnoma zaprte ter toplotno in zvočno izolirane.</t>
  </si>
  <si>
    <t>Plošče morajo biti zaščitene proti korozijo in izdelane iz:</t>
  </si>
  <si>
    <t>Pocinkanega jekla, 275gr/m² v skladu z EN 142-79.</t>
  </si>
  <si>
    <t>Notranji sloj ne sme biti tanjši kot 1.5 mm, zunanji sloj pa ne manj kot 1.0 mm.</t>
  </si>
  <si>
    <t>Notranja vodila morajo biti izdelana iz pocinkanega jekla.</t>
  </si>
  <si>
    <t>Zunanji sloj mora biti izdelan iz pocinkanega jekla (v skladu z EN 142-79 ) ter obdelan s PVC prevleko odporno na UV, vremenske vplive in praske. Zunanja PVC prevleka je bele barve, RAL9003 ali enakovredne druge barve in ne sme biti tanjša od 150 µm.</t>
  </si>
  <si>
    <t>Plošče morajo biti izolirane s 50 mm debelimi, nevnetljivimi mineralnimi vlakni. Izolacija ima največjo toplotno prevodnost 0.59 W/m²K v skladu z DIN 4108.</t>
  </si>
  <si>
    <t xml:space="preserve">Izolacija 20 Kg/m3 </t>
  </si>
  <si>
    <t>Izolacija mora biti popolnoma zaprta, da se prepreči vnos delcev v zračni tok.</t>
  </si>
  <si>
    <t>Izolacija plošče mora biti v skladu z naslednjimi razredi protipožarne zaščite:</t>
  </si>
  <si>
    <t>- Razred 0 v skladu z ISO 1182.2</t>
  </si>
  <si>
    <t>- Razred A1 v skladu z DIN 4102</t>
  </si>
  <si>
    <t>- A1 v skladu z EN 13501-1:2007</t>
  </si>
  <si>
    <t>Poliuretan ali kakršnikoli izolacija na osnovi pene ni dovoljena zaradi požarne varnosti.</t>
  </si>
  <si>
    <t>Plošče morajo dosegati naslednje ravni zmanjšanja zvoka:</t>
  </si>
  <si>
    <t>Rw = 41dB v skladu z DIN 52210-3</t>
  </si>
  <si>
    <t>SERVISNI POKROVI / VRATA</t>
  </si>
  <si>
    <t>Vrata morajo biti narejena iz iste konstrukcije kot plošče, ki sestavljajo ohišje: debele 50mm, popolnoma zaprte. Vrata na tečajih morajo biti zagotovljena na vseh sekcijah, kjer se pojavlja potreba po rednem vzdrževanju, kot na primer enote kjer je ventilator, filter ali vlažilnik.Vrata, nameščena na tlačnih enotah, se odpirajo navznoter ali pa so opremljena z varnostnimi verigami.</t>
  </si>
  <si>
    <t>Vrata v ventilatorskih enotah se zaklepajo s ključem.</t>
  </si>
  <si>
    <t>NOSILNI (OSNOVNI) OKVIR ENOTE</t>
  </si>
  <si>
    <t>Zaradi doseganja trdnosti in stabilnosti, je vsak dostavljen modul podprt z okvirjem, zgrajenim iz enega kosa:</t>
  </si>
  <si>
    <t>Osnovni okvir mora biti C profila, narejenega iz Pocinkana pločevina, z višino več kot 80 mm z minimalno debelino 3mm ali več.</t>
  </si>
  <si>
    <t>Osnovni okvir enote je nameščen okoli celotnega obsega prezračevalne enote, in povsod, kjer se stikajo različne sekcije. Priložene so tudi dvižne zanke, ki omogočajo dvigovanje z dvigalom.</t>
  </si>
  <si>
    <t>ZUNANJA ENOTA</t>
  </si>
  <si>
    <t xml:space="preserve">Enote za zunanjo vgradnjo se dostavijo s tovarniško nameščeno streho, izdelano iz materiala Peraluman (Aluminijevo-magnezijeva zlitina) za optimalno zaščito pred korozijo. Streha mora viseti čez obseg enote za 50 mm. Odprtine za izpušni in svež zrak morajo biti opremljene z zaščitnimi žaluzijami ali ustrezno velikimi havbami narejenimi iz pocinkanega jekla. Žaluzije in havbe morajo biti opremljene z žičnato mrežo iz pocinkane pločevine. Vsi zunanji spoji in robovi plošč morajo biti od zunaj zatesnjeni s tesnilno maso. </t>
  </si>
  <si>
    <t>OPIS KOMPONENT</t>
  </si>
  <si>
    <t>TEHNIČNI PODATKI</t>
  </si>
  <si>
    <t>Dovod</t>
  </si>
  <si>
    <t>Tip naprave in velikost:</t>
  </si>
  <si>
    <t>Dvoetažna enota</t>
  </si>
  <si>
    <t>Zunanja izvedba</t>
  </si>
  <si>
    <t xml:space="preserve">-Dovod: </t>
  </si>
  <si>
    <t xml:space="preserve"> Dimezije ŠxVxD: 1.320,0 x 812,5 x 4.270,0 mm</t>
  </si>
  <si>
    <t xml:space="preserve"> Pretok zraka: 7.500 m3/h</t>
  </si>
  <si>
    <t xml:space="preserve">- Odvod: </t>
  </si>
  <si>
    <t xml:space="preserve"> Dimezije ŠxVxD: 1.320,0 x 660,0 x 3.507,5 mm</t>
  </si>
  <si>
    <t>Eurovent certificirani podatki</t>
  </si>
  <si>
    <t>Podatki o napravi:</t>
  </si>
  <si>
    <t>Energetski razred: A</t>
  </si>
  <si>
    <t>Projektna temperatura: -6,80 °C</t>
  </si>
  <si>
    <t>Dovod:</t>
  </si>
  <si>
    <t>Energetski razred: E</t>
  </si>
  <si>
    <t>SFP kategorija: SFP1</t>
  </si>
  <si>
    <t>SFP vrednost: 1.259 W/(m³/s)</t>
  </si>
  <si>
    <t>Razred hitrosti zraka: V6</t>
  </si>
  <si>
    <t>Odvod:</t>
  </si>
  <si>
    <t>Energetski razred: D</t>
  </si>
  <si>
    <t>SFP vrednost: 1.035 W/(m³/s)</t>
  </si>
  <si>
    <t>Tehnični podatki: Sekcije ter komponente v smeri tok zraka</t>
  </si>
  <si>
    <t>Prazna enota</t>
  </si>
  <si>
    <t>Dolžina: 305,0 mm</t>
  </si>
  <si>
    <t>Padec tlaka v enoti: 62 Pa</t>
  </si>
  <si>
    <t>Odprtina</t>
  </si>
  <si>
    <t>Velikost: 1.007,5 mm x 550,0mm</t>
  </si>
  <si>
    <t>Žaluzija</t>
  </si>
  <si>
    <t>Pogon: Prirejen za motorni pogon - Notranjost, in air dir. right</t>
  </si>
  <si>
    <t>Zunanja zaščitna rešetka</t>
  </si>
  <si>
    <t>Material: Pocinkana pločevina</t>
  </si>
  <si>
    <t>Filter</t>
  </si>
  <si>
    <t>Dolžina: 610,0 mm</t>
  </si>
  <si>
    <t>Padec tlaka v enoti: 150 Pa</t>
  </si>
  <si>
    <t>Vrečasti filter</t>
  </si>
  <si>
    <t xml:space="preserve">Tehnični podatki: </t>
  </si>
  <si>
    <t>Razred filtracije (EN779): F7</t>
  </si>
  <si>
    <t>Dolžina filtra: 520,0 mm</t>
  </si>
  <si>
    <t>Začetni padec tlaka: 100 Pa</t>
  </si>
  <si>
    <t>Priporoč. končni padec tlaka: 200 Pa</t>
  </si>
  <si>
    <t>Padec tlaka za izračun: 150 Pa</t>
  </si>
  <si>
    <t>Izvedba okvirja in vodil filtra v pocinkanem jeklu</t>
  </si>
  <si>
    <t>Dodatna oprema / Izvedba / Oznake</t>
  </si>
  <si>
    <t>1       Kos     Ključavnica na vratih</t>
  </si>
  <si>
    <t>1       Komplet     Tlačni odjemi</t>
  </si>
  <si>
    <t>Ploščni rekuperator - diagonalni</t>
  </si>
  <si>
    <t>Dolžina: 1.067,5 mm</t>
  </si>
  <si>
    <t>Padec tlaka v enoti: 125 Pa</t>
  </si>
  <si>
    <t>Ploščni rekuperator</t>
  </si>
  <si>
    <t>Tehnični podatki:</t>
  </si>
  <si>
    <t>Material okvirja: Aluminij</t>
  </si>
  <si>
    <t>Material plošč: Aluminij</t>
  </si>
  <si>
    <t>Širina by-pass žaluzije: 195,0 mm</t>
  </si>
  <si>
    <t>Poletni režim - hlajenje:</t>
  </si>
  <si>
    <t>Temp. zraka – vstop / izstop: 34,00 / 27,90 °C</t>
  </si>
  <si>
    <t>Vlažnost zraka – vstop / izstop: 40,0 / 57,0 r.h. %</t>
  </si>
  <si>
    <t>Padec tlaka: 135 Pa</t>
  </si>
  <si>
    <t>Temp. zraka – vstop / izstop: 26,00 / 32,10 °C</t>
  </si>
  <si>
    <t>Vlažnost zraka – vstop / izstop: 55,0 / 39,0 r.h. %</t>
  </si>
  <si>
    <t>Padec tlaka: 129 Pa</t>
  </si>
  <si>
    <t>Učinkovitost:  %</t>
  </si>
  <si>
    <t>Pretok kondenzata:  kg/h</t>
  </si>
  <si>
    <t>Moč vračanja toplote: 5,13 kW</t>
  </si>
  <si>
    <t>Zimski režim - gretje:</t>
  </si>
  <si>
    <t>Temp. zraka – vstop / izstop: -13,00 / 16,20 °C</t>
  </si>
  <si>
    <t xml:space="preserve">Vlažnost zraka – vstop /izstop: 90,0 / 10,0 r.h. %   </t>
  </si>
  <si>
    <t>Padec tlaka: 95 Pa</t>
  </si>
  <si>
    <t>Temp. zraka – vstop / izstop: 20,00 / -1,30 °C</t>
  </si>
  <si>
    <t xml:space="preserve">Vlažnost zraka – vstop / izstop: 45,0 / 99,0 r.h. %    </t>
  </si>
  <si>
    <t>Pretok kondenzata: 9,47 kg/h</t>
  </si>
  <si>
    <t>Moč vračanja toplote: 24,50 kW</t>
  </si>
  <si>
    <t>Korito</t>
  </si>
  <si>
    <t>2       Komplet     Tlačni odjemi</t>
  </si>
  <si>
    <t>Obtočni zrak</t>
  </si>
  <si>
    <t>Padec tlaka v enoti: 8 Pa</t>
  </si>
  <si>
    <t>Velikost: 1.160,0 mm x 347,5mm</t>
  </si>
  <si>
    <t>Pogon: Prirejen za motorni pogon - Notranjost, in air dir. top</t>
  </si>
  <si>
    <t>Grelnik</t>
  </si>
  <si>
    <t>Dolžina: 152,5 mm</t>
  </si>
  <si>
    <t>Padec tlaka v enoti: 42 Pa</t>
  </si>
  <si>
    <t>Vodni/glikolni grelnik</t>
  </si>
  <si>
    <t>Materiali:</t>
  </si>
  <si>
    <t>Rebra (lamele): Aluminij</t>
  </si>
  <si>
    <t>Cevi: Baker</t>
  </si>
  <si>
    <t>Okvir: Pocinkana pločevina</t>
  </si>
  <si>
    <t>Zbirna cev: Baker</t>
  </si>
  <si>
    <t>Pretok zraka: 7.500 m3/h</t>
  </si>
  <si>
    <t>Hitrost zraka: 2,75 m/s</t>
  </si>
  <si>
    <t>Temp. zraka – vstop / izstop: 18,70 / 28,93 °C</t>
  </si>
  <si>
    <t>Moč: 26,00 kW</t>
  </si>
  <si>
    <t>Padec tlaka: 42 Pa</t>
  </si>
  <si>
    <t>Medij: Voda</t>
  </si>
  <si>
    <t>Pretok medija: 0,6300 l/s</t>
  </si>
  <si>
    <t>Temperatura medija – vstop / izstop: 55,00 / 45,00 °C</t>
  </si>
  <si>
    <t>Padec tlaka medija: 17,90 kPa</t>
  </si>
  <si>
    <t>Vsebina: 6,700 l</t>
  </si>
  <si>
    <t>Protizmrzovalna zaščita</t>
  </si>
  <si>
    <t>Padec tlaka v enoti:  Pa</t>
  </si>
  <si>
    <t>Termostat (ni priložen)</t>
  </si>
  <si>
    <t>1       Kos     Protizmrzovalna zaščita - pocinkan okvir</t>
  </si>
  <si>
    <t>Hladilnik</t>
  </si>
  <si>
    <t>Dolžina: 457,5 mm</t>
  </si>
  <si>
    <t>Padec tlaka v enoti: 91 Pa</t>
  </si>
  <si>
    <t>Direktni uparjalnik</t>
  </si>
  <si>
    <t>Padec tlaka: 73 Pa</t>
  </si>
  <si>
    <t>Uparjanje: 7,00</t>
  </si>
  <si>
    <t>Vsebina: 7,100 l</t>
  </si>
  <si>
    <t>Prostotekoči ventilator</t>
  </si>
  <si>
    <t>Dolžina: 915,0 mm</t>
  </si>
  <si>
    <t>Padec tlaka v enoti: 2 Pa</t>
  </si>
  <si>
    <t>Visoko učinkoviti rotor z nazaj zakrivljenimi lopaticami , statično ter dinamično uravnotežen</t>
  </si>
  <si>
    <t>Tehnični podatki ventilatorja:</t>
  </si>
  <si>
    <t>Eksterni padec tlaka: 400 Pa</t>
  </si>
  <si>
    <t>Dinamični padec tlaka: 122 Pa</t>
  </si>
  <si>
    <t>Skupni padec tlaka: 1.006 Pa</t>
  </si>
  <si>
    <t>Totalni izkoristek: 82,32 %</t>
  </si>
  <si>
    <t>Število vrtljajev: 3.132 1/min</t>
  </si>
  <si>
    <t>Frek. [Hz]    63    125    250    500    1000    2000    4000   8000</t>
  </si>
  <si>
    <t>Okt.[dB]      64,2   68,2   79,9    79,3      81,0      80,0       82,3     81,5</t>
  </si>
  <si>
    <t>1       Kos     Odjem za merjenje pretoka</t>
  </si>
  <si>
    <t>Podatki motorja:</t>
  </si>
  <si>
    <t>Nominalna moč: 3,600/ /  kW</t>
  </si>
  <si>
    <t>Nominalni tok: 5,50 /  /  A</t>
  </si>
  <si>
    <t>Učinkovitost: 89,39 %</t>
  </si>
  <si>
    <t>Absorbirana el. moč: 2,85 kW</t>
  </si>
  <si>
    <t>Razred učinkovitosti motorja: analog to IEC60034: IE 5</t>
  </si>
  <si>
    <t>1       Komplet     Motor predkabliran</t>
  </si>
  <si>
    <t>1       Komplet     Kabelska uvodnica</t>
  </si>
  <si>
    <t>1       Kos     Safety catch lock</t>
  </si>
  <si>
    <t>Velikost: 1.160,0 mm x 702,5mm</t>
  </si>
  <si>
    <t>Jadrovinasti nastavek</t>
  </si>
  <si>
    <t xml:space="preserve">Zvočni podatki enote Dovod   Tot dB (A)       </t>
  </si>
  <si>
    <t>Padec tlaka v enoti: 116 Pa</t>
  </si>
  <si>
    <t>Razred filtracije (EN779): M5</t>
  </si>
  <si>
    <t>Začetni padec tlaka: 63 Pa</t>
  </si>
  <si>
    <t>Priporoč. končni padec tlaka: 163 Pa</t>
  </si>
  <si>
    <t>Padec tlaka za izračun: 113 Pa</t>
  </si>
  <si>
    <t>Velikost: 1.160,0 mm x 550,0mm</t>
  </si>
  <si>
    <t>Eksterni padec tlaka: 350 Pa</t>
  </si>
  <si>
    <t>Skupni padec tlaka: 783 Pa</t>
  </si>
  <si>
    <t>Totalni izkoristek: 79,5 %</t>
  </si>
  <si>
    <t>Število vrtljajev: 2.956 1/min</t>
  </si>
  <si>
    <t>Okt.[dB]      67,2   69,3   80,4    79,8      81,2      79,3       82,2     81,5</t>
  </si>
  <si>
    <t>Učinkovitost: 89 %</t>
  </si>
  <si>
    <t>Absorbirana el. moč: 2,31 kW</t>
  </si>
  <si>
    <t>Padec tlaka v enoti: 163 Pa</t>
  </si>
  <si>
    <t>Padec tlaka v enoti: 16 Pa</t>
  </si>
  <si>
    <t>Velikost: 702,5 mm x 550,0mm</t>
  </si>
  <si>
    <t xml:space="preserve">Zvočni podatki enote Odvod   Tot dB (A)       </t>
  </si>
  <si>
    <t>1       Kos     Izolacija panel mineralna volna</t>
  </si>
  <si>
    <t>1       Komplet     Pokrov za podstavek isolace zgoraj, not mounted</t>
  </si>
  <si>
    <t>1       Komplet     Podstavek ZHK GR-LP80</t>
  </si>
  <si>
    <t>1            Dimenzije za prevoz s tovornjakom</t>
  </si>
  <si>
    <t>1       Kos     Embaliranje z raztegljivo folijo</t>
  </si>
  <si>
    <t>1       Komplet     Streha - ravna</t>
  </si>
  <si>
    <t>1            Check usage of EASY CONNECTION for delivery sections</t>
  </si>
  <si>
    <t>1       Kos     Čelni pokrov</t>
  </si>
  <si>
    <t>1       Komplet     UV-Protected electrical components mounted outside (f.ex. Light switch, cabling, repair switch…)</t>
  </si>
  <si>
    <t xml:space="preserve">Skupaj z kompletno avtomatiko, EKO omaro, perifernimi elementi klimata, dobavo in programiranjem krmilnika, zagonom in šolanjem uporabnika. V ceni zajeti tudi periferni elementi in avtomatika Sintra MIX-IND sistema. </t>
  </si>
  <si>
    <t>Z vsem pritrdilnim, tesnilnim in elektrovezalnim materialom.</t>
  </si>
  <si>
    <t>Ustreza proizvod  EUROCLIMA oz. proizvod drugega proizvajalca enakih ali boljših karakteristik.</t>
  </si>
  <si>
    <t>EUROCLIMA ZHK INOVA DG ZL 12/7,5 - AL 12/6</t>
  </si>
  <si>
    <t>Vnos prezračevalne naprave v objekt in postavitev prezračevalne naprave na objektu.</t>
  </si>
  <si>
    <t>Pulzacijski kanali so multifunkcijonalni , z njim lahko imamo varijabilni pretok, ter bodo uporabili sledece patentirane thenologije:</t>
  </si>
  <si>
    <t xml:space="preserve">• TWIN-VARIBOOST uporabja varibilni pretok med PULZATORJI, kateri omogoca krmiljenje hitrosti zraka 
na tleh in zmanjsa na minimum cas obrata zraka v objektu.  
• VARITRAP  za rocno nastavitev moznega odvecnega pretoka skozi PULZATORJA, zato da lahko 
zmanjsamo hitrost zraka na tleh.   
• ICE COLD AIR  konceptualna tehnicna resitev katera omogoca zmanjsanje pretoka klimata z uporabo 
specijalne krmilnike za precizno krmiljene temperature ter vlaznosti v poletnem casu.  </t>
  </si>
  <si>
    <t>• Primarni PULZATOR, kateri ima funkcijo krmiljenja kompletnega zraka v lokalu, z maksimalno razliko temperature v visini of 1°C (±1°C) ter v kompletnem volumnu zraka. Omogoca nam srednjo hitrost na tleh, z moznostjo krmiljenja med  0,1 e 0,5 m/sec.</t>
  </si>
  <si>
    <t>• Sekundarni PULZATOR, z specijalno perforacijo z visoko indukcijo,  z nisko hitrostjo, ter varibailnim pretokom  0÷100%, kateri uvaja odvecni pretok brez motenja primarnega  PULZATORJA.</t>
  </si>
  <si>
    <t>Motorne zaluzije bodo krmiljene z diferencijalni presostatom, ki je vgrajen v notranjosti plenuma ® in ga vodi zunanji krmilnik, ki bo omogočila, da se krmili želeni tlak in pretok zraka na primarnem PULZATORJU.</t>
  </si>
  <si>
    <t>Cas totalitanega obrata zaraka v objketu lahko zmanjsamo z parcijalnim zapiranjem zaluzije na skundarnem  PULZATORJU kateri bo povecal hitrost zraka v primarnem PULZATORJU. 
Dobjeni efekt je da naredimo prepih do tleh ter zmanjsamo cas haljenja ali gretja objekta.</t>
  </si>
  <si>
    <t>OPIS KOMPONENTOV</t>
  </si>
  <si>
    <t>PULZATOR bo narejen iz pocinkane plocevine, odprte izvedbe zato da lahko zmanjsamo stroske transporta in posledicno tudi emisijo CO2. Kanali bodo na objetku  riveted, z maksimalno dolzino od 1m, sestavljeni od:</t>
  </si>
  <si>
    <t xml:space="preserve">o Utor za ojacanje in poravnavo samega kanala, z specijalnimi perforacijo za unos in jeklenih zakovic. </t>
  </si>
  <si>
    <t>o Tekoco ekspanzijsko tesnilo za priterditev odprega kanala.</t>
  </si>
  <si>
    <t>o Specijalno omega ovratnice TWIN-LOCK tipa, za pravokotno spajanja vsakega kanala, realiziran iz pocinkanega jekla z ustrezne debeline, brez varjenja, s posebnim protikorozijsko zaščito realiziranega z magnezijeve galvanizacije, s precizno dvojnim zaključkom, ki so pritrjeni z speciljnimi vijaki.</t>
  </si>
  <si>
    <t>o Niskogostotna polietilienska tesnila za tesnenje med vsakim kanalom.</t>
  </si>
  <si>
    <t>o Registrirani VARITRAP sistem za rocno nastavitev odvecnega pretoka, zelo uporabljiv za zmanjsanje hitrost zraka na tleh</t>
  </si>
  <si>
    <t xml:space="preserve">o Lepilno zascitna folija na vsakem kanalu, katera mora biti odstranjena ob zakljucku objekta, da zavarujemo vizuelnost kanala.  </t>
  </si>
  <si>
    <t>Opis:</t>
  </si>
  <si>
    <t>Tehnični podatki in dimenzije so v prilogi načrta oz. na tlorisu prezračevanja.</t>
  </si>
  <si>
    <t>prezračevalna veja 1: prezračevalni kanal ∅650 dolžina 26 m</t>
  </si>
  <si>
    <t>Kanali narejeni iz pocinkane pločevine barvani v RAL po izboru arhitekta</t>
  </si>
  <si>
    <t>Ustreza proizvod proizvajalca BOSSPLAST MIX IND SINTRA oz. proizvod drugih proizvajalcev enakih ali boljših karakteristik.</t>
  </si>
  <si>
    <t>MIX-IND SLOFE 166</t>
  </si>
  <si>
    <t>Ustreza proizvod LINDAB IMP Klima oz. proizvod drugega proizvajalca enakih ali boljših karakteristik.</t>
  </si>
  <si>
    <t>Zaščitna ODVODNA rešetka prezračevanja, z vsem pritrdilnim in tesnilnim materialom.</t>
  </si>
  <si>
    <t>propustnost minimalno 80%</t>
  </si>
  <si>
    <t>dim.: 700 x 700 mm</t>
  </si>
  <si>
    <t>Na posebno kritičnih točkah so v zavojih z velikimi hitrostmi (&gt;7/m/s) nameščena v loke in kolena dvodebelinska vodila. Na vseh glavnih odcepih so vgrajene nastavljive usmerne oziroma regulacijske lopute. Zračni kanali so pri večjih nazivnih velikostih diagonalno izbočeni ali ojačani z blagim izmeničnim vbočenjem in izbočenjem. Debelina pločevine glede na širino stranic znaša:</t>
  </si>
  <si>
    <t>100-250 mm                        0,6 mm</t>
  </si>
  <si>
    <t>265-530 mm                        0,6 mm</t>
  </si>
  <si>
    <t>560-1000 mm                      0,8 mm</t>
  </si>
  <si>
    <t>1060-2000 mm                    1,0 mm</t>
  </si>
  <si>
    <t>Zahtevana je posebno povišana zračna tesnost II. razreda (na primer pri tlačni razliki ±400 pa znaša dovoljeno puščanje zraka 1,32*10-3 m3/sm2) po DIN 24194, 2. del (11.85) oziroma enako po normativu SIST prEN 1507 za tesnostni razred A.) Pri sami izvedbi se upoštevajo higienske zahteve za srednjo stopnjo čistosti prezračevalno-klimatskega sistema po smernicah VDI 6022, 1. del in/oziroma SIST ENV 12097, ki zahteva v točki C3.3 predvsem skladiščenje vseh elementov sistema med gradnjo na pred prahom zaščitenem, suhem in čistem mestu, brisanje do čistega vseh notranjih površin kanalov pred montažo, ščitenje navpičnih kanalskih vodov pred padajočo nesnago in delci, ter zapiranje odprtih koncev in delov kanalov po posamezni prekinitvi montažnih del. Skupna površina zračnih kanalov, skupaj z obešalnim in pritrdilnim materialom z lastnostmi po SIST prEN 12236.</t>
  </si>
  <si>
    <t>∅650 mm</t>
  </si>
  <si>
    <t>Dobava in vgradnja obešal za pritrditev kanalov na gradbeno ali drugo vrsto konstrukcije izvedenih iz predfabriciranih obešal iz pocinkane pločevine, vključno z objemkami z gumijastimi podlogami, navojne palice s temeljno ploščo ali profilom, kovinskimi vložki, pritrdilnim in drobnim materialom.</t>
  </si>
  <si>
    <t>PREZRAČEVANJE VEČNAMENSKEGA PROSTORA</t>
  </si>
  <si>
    <t>Notranja izvedba</t>
  </si>
  <si>
    <t xml:space="preserve"> Dimezije ŠxVxD: 710,0 x 965,0 x 3.355,0 mm</t>
  </si>
  <si>
    <t xml:space="preserve"> Pretok zraka: 3.000 m3/h</t>
  </si>
  <si>
    <t xml:space="preserve"> Dimezije ŠxVxD: 710,0 x 965,0 x 3.202,5 mm</t>
  </si>
  <si>
    <t>Energetski razred: A+</t>
  </si>
  <si>
    <t>SFP vrednost: 1.234 W/(m³/s)</t>
  </si>
  <si>
    <t>Razred hitrosti zraka: V1</t>
  </si>
  <si>
    <t>SFP vrednost: 1.083 W/(m³/s)</t>
  </si>
  <si>
    <t>Padec tlaka v enoti: 113 Pa</t>
  </si>
  <si>
    <t>Dolžina filtra: 292,0 mm</t>
  </si>
  <si>
    <t>Začetni padec tlaka: 62 Pa</t>
  </si>
  <si>
    <t>Priporoč. končni padec tlaka: 162 Pa</t>
  </si>
  <si>
    <t>Padec tlaka za izračun: 112 Pa</t>
  </si>
  <si>
    <t>Velikost: 550,0 mm x 855,0mm</t>
  </si>
  <si>
    <t>Pogon: Prirejen za motorni pogon - Zunanjost, in air dir. right</t>
  </si>
  <si>
    <t>Dolžina: 1.525,0 mm</t>
  </si>
  <si>
    <t>Padec tlaka v enoti: 253 Pa</t>
  </si>
  <si>
    <t>Širina by-pass žaluzije: 95,0 mm</t>
  </si>
  <si>
    <t>Temp. zraka – vstop / izstop: 34,00 / 27,40 °C</t>
  </si>
  <si>
    <t>Vlažnost zraka – vstop / izstop: 40,0 / 58,0 r.h. %</t>
  </si>
  <si>
    <t>Padec tlaka: 275 Pa</t>
  </si>
  <si>
    <t>Temp. zraka – vstop / izstop: 26,00 / 32,60 °C</t>
  </si>
  <si>
    <t>Vlažnost zraka – vstop / izstop: 55,0 / 38,0 r.h. %</t>
  </si>
  <si>
    <t>Padec tlaka: 264 Pa</t>
  </si>
  <si>
    <t>Moč vračanja toplote: 6,82 kW</t>
  </si>
  <si>
    <t xml:space="preserve">Vlažnost zraka – vstop /izstop: 90,0 / 11,0 r.h. %   </t>
  </si>
  <si>
    <t>Padec tlaka: 212 Pa</t>
  </si>
  <si>
    <t>Temp. zraka – vstop / izstop: 20,00 / -1,00 °C</t>
  </si>
  <si>
    <t xml:space="preserve">Vlažnost zraka – vstop / izstop: 45,0 / 95,0 r.h. %    </t>
  </si>
  <si>
    <t>Padec tlaka: 285 Pa</t>
  </si>
  <si>
    <t>Pretok kondenzata: 11,46 kg/h</t>
  </si>
  <si>
    <t>Moč vračanja toplote: 29,42 kW</t>
  </si>
  <si>
    <t>Pretok zraka: 3.000 m3/h</t>
  </si>
  <si>
    <t>Dinamični padec tlaka: 31 Pa</t>
  </si>
  <si>
    <t>Skupni padec tlaka: 895 Pa</t>
  </si>
  <si>
    <t>Totalni izkoristek: 76,5 %</t>
  </si>
  <si>
    <t>Število vrtljajev: 2.777 1/min</t>
  </si>
  <si>
    <t>Okt.[dB]      69,1   69,7   81,4    72,6      76,0      74,4       71,6     63,0</t>
  </si>
  <si>
    <t>Nominalna moč: 1,500/ /  kW</t>
  </si>
  <si>
    <t>Nominalni tok: 2,30 /  /  A</t>
  </si>
  <si>
    <t>Učinkovitost: 86,03 %</t>
  </si>
  <si>
    <t>Absorbirana el. moč: 1,13 kW</t>
  </si>
  <si>
    <t>Padec tlaka v enoti: 30 Pa</t>
  </si>
  <si>
    <t>Hitrost zraka: 2,25 m/s</t>
  </si>
  <si>
    <t>Temp. zraka – vstop / izstop: 16,20 / 26,00 °C</t>
  </si>
  <si>
    <t>Moč: 9,89 kW</t>
  </si>
  <si>
    <t>Padec tlaka: 30 Pa</t>
  </si>
  <si>
    <t>Pretok medija: 0,2400 l/s</t>
  </si>
  <si>
    <t>Padec tlaka medija: 31,16 kPa</t>
  </si>
  <si>
    <t>Vsebina: 4,500 l</t>
  </si>
  <si>
    <t>Padec tlaka v enoti: 65 Pa</t>
  </si>
  <si>
    <t>Padec tlaka: 56 Pa</t>
  </si>
  <si>
    <t>Vsebina: 3,800 l</t>
  </si>
  <si>
    <t>Padec tlaka v enoti: 101 Pa</t>
  </si>
  <si>
    <t>Razred filtracije (EN779): M6</t>
  </si>
  <si>
    <t>Začetni padec tlaka: 50 Pa</t>
  </si>
  <si>
    <t>Priporoč. končni padec tlaka: 150 Pa</t>
  </si>
  <si>
    <t>Padec tlaka za izračun: 100 Pa</t>
  </si>
  <si>
    <t>Dolžina: 762,5 mm</t>
  </si>
  <si>
    <t>Padec tlaka v enoti: 6 Pa</t>
  </si>
  <si>
    <t>Skupni padec tlaka: 775 Pa</t>
  </si>
  <si>
    <t>Totalni izkoristek: 78,57 %</t>
  </si>
  <si>
    <t>Število vrtljajev: 2.618 1/min</t>
  </si>
  <si>
    <t>Okt.[dB]      69,6   68,5   78,5    70,4      74,6      72,9       70,4     61,1</t>
  </si>
  <si>
    <t>Učinkovitost: 85,9 %</t>
  </si>
  <si>
    <t>Absorbirana el. moč: 0,96 kW</t>
  </si>
  <si>
    <t>Velikost: 550,0 mm x 347,5mm</t>
  </si>
  <si>
    <t>Padec tlaka v enoti: 283 Pa</t>
  </si>
  <si>
    <t>Padec tlaka v enoti: 1 Pa</t>
  </si>
  <si>
    <t>Pogon: Prirejen za motorni pogon - Zunanjost, in air dir. left</t>
  </si>
  <si>
    <t xml:space="preserve">Skupaj z kompletno avtomatiko, EKO omaro, perifernimi elementi klimata, dobavo in programiranjem krmilnika, zagonom in šolanjem uporabnika. V ceni zajeti tudi periferni elementi in avtomatika Sintra Spiro-jet sistema. </t>
  </si>
  <si>
    <t>EUROCLIMA ZHK INOVA DG ZL 6/9 - AL 6/9</t>
  </si>
  <si>
    <t>Elementi za distribucijo zraka v - sistem SINTRA SPIROJET</t>
  </si>
  <si>
    <t>Dobava in montaža: prezračevalni kanali, za dovod zraka v prodajni, izdelani iz pocinkane pločevine barvane v RAL po izboru arhitekta, komplet z zbirno komoro, obešalnim materialom.</t>
  </si>
  <si>
    <t>Sestava:</t>
  </si>
  <si>
    <t xml:space="preserve">Kanal delujejo samostojno, ima obojestranske izvrtine prilagojene glede na prostor
Dimenzije: Φ500 mm 
dolžina 14m </t>
  </si>
  <si>
    <t>Proizvod: Sintra Italia (Bossplast d.o.o.)</t>
  </si>
  <si>
    <t>Tip: SPIROJET</t>
  </si>
  <si>
    <t xml:space="preserve">Dimenzije: Φ500 mm </t>
  </si>
  <si>
    <t>Ustreza proizvod proizvajalca BOSSPLAST SINTRA SPIROJET oz. proizvod drugih proizvajalcev enakih ali boljših karakteristik.</t>
  </si>
  <si>
    <t>Ustreza proizvod TROX oz. proizvod drugega proizvajalca enakih ali boljših karakteristik.</t>
  </si>
  <si>
    <t>dim: 400 x 850 mm</t>
  </si>
  <si>
    <t>Toplotna izolacija zračnih kanalov debeline 19 mm, z naslednjimi karakteristikami:</t>
  </si>
  <si>
    <t>Dobava in montaža Armaflex XG elastomerne fleksibilne izolacije na osnovi sintetičnega kavčuka za izolacijo cevovodov, zračnih kanalov, rezervoarjev, ventilov, fitingov, prirobnic v hladilni in klimatski tehniki in procesni industriji za preprečevanje kondenzacije in energijske prihranke. EU požarna klasifikacija B-s3,d0; toplotna prevodnost λ pri 0°C je 0,036 W/m.K ( plošče debeline 6mm do 25mm in cevi debeline 6mm do 25mm; za ostale debeline cevi in plošč je  λ pri 0°C  0,038 W/m.K; koef. upora difuziji vodne pare je 10.000; za temp. območje od -50°C  do  +110°C; trakovi in plošče lepljeni na površino do maks. +85°C. Toplotne mostove potrebno zaščititi s cevnimi nosilci Armafix AF  oziroma Armafix X. Spoje (vzdožne, prečne, površino) potrebno lepiti z original Armaflex lepilom,  za čiščenje orodja, rok in razmaščevanje pa Armaflex Čistilo. CE certifikat v skladu z EN 14304. Na zunanjih instalacijah je izolacijo potrebno zaščititi z:  Armafinish 99 - zaščitni premaz v beli in sivi barvi  ali z oblogo Arma-Chek.</t>
  </si>
  <si>
    <t>Komplet z dobavo in montažo.</t>
  </si>
  <si>
    <t>Ustreza proizvod Armacell Armaflex XG oz. proizvod enakih ali boljših karakteristik.</t>
  </si>
  <si>
    <t>Strešni EC ventilator, vertikalna izvedba. Ohišje z vremensko odpornega aluminija AlMg3, odprtina za zrak zaščitena z zaščitno rešetko. Ustrezna zaščita motorja IP54. ZA konstantno obratovanje pri temperaturi medija 60C. Vključno podstavkom ter tesnilnim in montažnim materialom.</t>
  </si>
  <si>
    <t>Ustreza proizvod  RUCK oz. proizvod drugega proizvajalca enakih ali boljših karakteristik.</t>
  </si>
  <si>
    <t>Pretok:  600 m3/h</t>
  </si>
  <si>
    <t>Eksterni padec tlaka:  250 Pa</t>
  </si>
  <si>
    <t>Dimenzije: 745x745x333 mm</t>
  </si>
  <si>
    <t>EC motor</t>
  </si>
  <si>
    <t>stopenjsko stikalo  s časovnikom in kabelsko povezavo med stikalom in ventilatorjem</t>
  </si>
  <si>
    <t>* ventilatorji so na gumijastih podstavkih, priključeni z jadrovinastimi deli oziroma zvočno izolirani;</t>
  </si>
  <si>
    <t>Pretok:  760 m3/h</t>
  </si>
  <si>
    <t>Pretok:  1080 m3/h</t>
  </si>
  <si>
    <t>Eksterni padec tlaka:  300 Pa</t>
  </si>
  <si>
    <t>Pretok:  1280 m3/h</t>
  </si>
  <si>
    <t>Pretok:  1400 m3/h</t>
  </si>
  <si>
    <t>Ustreza proizvod IMP Klima Idria oz. proizvod drugega proizvajalca enakih ali boljših karakteristik.</t>
  </si>
  <si>
    <t>dim: ∅150 mm</t>
  </si>
  <si>
    <t>dim: ∅180 mm</t>
  </si>
  <si>
    <t>dim: ∅200 mm</t>
  </si>
  <si>
    <t>z regulacijo 160x150 mm</t>
  </si>
  <si>
    <t>z regulacijo 180x180 mm</t>
  </si>
  <si>
    <t>∅200mm</t>
  </si>
  <si>
    <t>Izolacija vertikale prezračevanja na streho, pred prehodom v okolico.</t>
  </si>
  <si>
    <t>Z vsemi krovskimi in kleparskimi deli.</t>
  </si>
  <si>
    <t xml:space="preserve">5 kanalov na streho….ocena </t>
  </si>
  <si>
    <t>Požarna loputa mora biti vgrajena tako, da bo imela požarno odpornost EI 90 S.</t>
  </si>
  <si>
    <t>Požarna loputa mora biti vgrajena po smernici TSG - ÖNORM H 6031, to je z kompenzatorji na obeh straneh stene.</t>
  </si>
  <si>
    <t>Ustreza proizvod TRGO-MOKK oz. proizvod drugega proizvajalca enakih ali boljših karakteristik.</t>
  </si>
  <si>
    <t>dimenzije (mm):</t>
  </si>
  <si>
    <t>Vse požarne lopute morajo biti po končani montaži standardno označene na videm mestu pod stropom!</t>
  </si>
  <si>
    <t>Požarna zaščita s požarno zaščitno ploščo, premazom in požarno zaščitnim kitom</t>
  </si>
  <si>
    <t>Požarno tesnjenje odprtine preboja okoli požarne lopute izvedemo s požarno zaščitnimi ploščami MVPP-P (premazana kamena volna) ali požarno zaščitnim kitom PK EKPAN na obeh straneh preboja. Prav tako je potrebno premazati kameno volno in zid v debelini najmanj 1 mm suhega sloja, najmanj 10 cm več kot je velikost odprtine. Požarna odpornost max. EI 120. Pri montaži je potrebno upoštevati PiroFix sisteme proizvajalca TINDE.</t>
  </si>
  <si>
    <t>Vsi izdelki morajo imeti Slovensko tehnično soglasje. Po požarni zaščiti se preboje označi z odgovarjajočimi nalepkami.</t>
  </si>
  <si>
    <t xml:space="preserve">Preboj za kvadratno požarno loputo je a+160 mm in b+160 mm. </t>
  </si>
  <si>
    <t xml:space="preserve">Preboj za okroglo požarno loputo je ∅d+160 mm. </t>
  </si>
  <si>
    <t>Ustreza proizvod npr. Pirofix proizvajalca TINDE d.o.o., oz. proizvod drugega proizvajalca enakih ali boljših karakteristik.</t>
  </si>
  <si>
    <t>Horizontalni preboji skozi masivne stene:</t>
  </si>
  <si>
    <t>(vse dimenzije so v mm)</t>
  </si>
  <si>
    <t>Revizijske odprtine morajo biti v skladu z pravilnikom o tehničnih normativih za ventilacijske ali klimatizacijske sisteme (Uradni list SFRJ, št. 38/89, Uradni list RS, št. 42/02, 96/04 in (83/05)).</t>
  </si>
  <si>
    <t>dim. 300 x 200 mm</t>
  </si>
  <si>
    <t>Izolacija vseh kanalov, ki niso izolirani, pri prehodu skozi gradbeno konstrukcijo zaradi prenosa hrupa in vibracij, vključno s pritrdilnim materialom.</t>
  </si>
  <si>
    <t>preveriti na objektu samam!!</t>
  </si>
  <si>
    <t>Volumska nastavitev rešetk in difuzorjev prezračevalnega sistema in meritve prezračevanja.</t>
  </si>
  <si>
    <t>Preizkus tesnosti kanalske mreže pred izdelavo odprtin za distributivne elemente, z uporabo dimnih patron in ustvarjanjem nadtlaka v kanalskih mrežah.</t>
  </si>
  <si>
    <t>Izdelava načrta montaže z medsebojno uskladitvijo vseh izvajalcev del, organizacije gradbišča, časovnega načrta del,potrjenega s strani vseh udeležencev gradnje</t>
  </si>
  <si>
    <t>Izdelava montažnih skic in postavitvenih detajlov za izvedbo instalacij med gradnjo na podlagi izbrane in potrjene opreme.</t>
  </si>
  <si>
    <t>Preizkusi in meritev sistema prezračevanja in klimatizacije po zahtevah in obsegu SIST EN 12599:2001, s predajo zapisnika, izdelanega s strani neodvisnega podjetja, v vseh letnih obdobjih!</t>
  </si>
  <si>
    <t>Izvedba preizkusnega obratovanja v obsegu:</t>
  </si>
  <si>
    <t>- delovanje ventilatorjev,</t>
  </si>
  <si>
    <t>- delovanje avtomatske regulacije,</t>
  </si>
  <si>
    <t>- pregled delovanja ventilatorjev in elementov regulacije.</t>
  </si>
  <si>
    <t>- Poizkusno obratovanje traja neprekinjeno 72 ur.</t>
  </si>
  <si>
    <t>Tehnično sodelovanje z ustrezno usposobljenim izvajalskim osebjem ter pooblaščenimi serviserji pomembnejše
strojno instalacijske opreme in naprav pri izvedbi dveh sklopov:
- garancijskih meritev ter
- speljavi postopka usposobitve (commissioning).</t>
  </si>
  <si>
    <t>Šolanje vzdrževalcev za vzdrževanje in upravljanje z ventilatorji in klimatom s strani dobavitelja opreme.</t>
  </si>
  <si>
    <t>Nastavitev distribucijskih elementov in količin zraka skozi prezračevalno klimatsko napravo ter ventilatorje ter izdelava vseh preskusov in merilnih metod za predajo vgrajenih prezračevalno-klimatskih sistemov po zahtevah SIST EN 12599 (12.01) z izdelavo zapisnikov.</t>
  </si>
  <si>
    <t>Preizkus delovanja prezračevanja v prostoru. Preizkus z dimnimi patronami v prostoru se uporablja za preizkus toka zraka na dejanski lokaciji oz. delovnem mestu v prostoru.</t>
  </si>
  <si>
    <t>Sodelovanje z izvajalci elektro instalacij in programerjem avtomatike prezračevalnega sistema v času izvajanja, funkcionalni zagon, poskusno obratovanje.</t>
  </si>
  <si>
    <t>Izdelava označb vgrajenih elementov ter navodil za varno obratovanje in vzdrževanje vseh vgrajenih naprav.</t>
  </si>
  <si>
    <r>
      <t xml:space="preserve">Vsebina:   </t>
    </r>
    <r>
      <rPr>
        <b/>
        <sz val="14"/>
        <color indexed="8"/>
        <rFont val="Arial"/>
        <family val="2"/>
        <charset val="238"/>
      </rPr>
      <t>REKAPITULACIJA SI</t>
    </r>
  </si>
  <si>
    <t xml:space="preserve">3.1 Ogrevanje </t>
  </si>
  <si>
    <t xml:space="preserve">3.2 Hlajenje </t>
  </si>
  <si>
    <t xml:space="preserve">3.3 Prezračevanje </t>
  </si>
  <si>
    <t>3.4 Vodovodna instalacija</t>
  </si>
  <si>
    <t>3,0 cm toplotna izolacija XPS kot npr.: FIbran XPS 300 L</t>
  </si>
  <si>
    <t>lokalno popravilo 7 krpanje -OCENA!</t>
  </si>
  <si>
    <t>izvedba emulzijskega premaza za boljši oprijem</t>
  </si>
  <si>
    <t>2x barvanje z kvalitetno barvo po izboru in potrditvi projektanta</t>
  </si>
  <si>
    <t>1,0cm npr. Marazzi, Terratech Cannella, M8SR, R11C, dim. 30x60cm, deb. 10mm
COKL, npr. Marazzi, Terratech Cannella, white, M8YH, dim. 7x60cm, deb. 10mm(po izboru arhitekta)</t>
  </si>
  <si>
    <t>Op.: v ceni zajeti tudi vse tipske zaokrožnice in nizkostenske obrobe kot nadaljevanje tlaka po projektih!</t>
  </si>
  <si>
    <r>
      <t xml:space="preserve">konzolna wc školjka z belo pokrivno desko in belim pokrovom, anitibakterijska s počasnim zapiranjem, </t>
    </r>
    <r>
      <rPr>
        <b/>
        <sz val="10"/>
        <rFont val="Arial"/>
        <family val="2"/>
        <charset val="238"/>
      </rPr>
      <t>kot npr. CATALANO SFERA NEWFLUSH 55x35</t>
    </r>
    <r>
      <rPr>
        <sz val="10"/>
        <rFont val="Arial"/>
        <family val="2"/>
        <charset val="238"/>
      </rPr>
      <t>, bele barve, dim 350x550 mm</t>
    </r>
  </si>
  <si>
    <r>
      <t xml:space="preserve">kompletno z dobavo in montažo, z vsem </t>
    </r>
    <r>
      <rPr>
        <b/>
        <sz val="10"/>
        <rFont val="Arial"/>
        <family val="2"/>
        <charset val="238"/>
      </rPr>
      <t xml:space="preserve">pripadajočim </t>
    </r>
    <r>
      <rPr>
        <sz val="10"/>
        <rFont val="Arial"/>
        <family val="2"/>
        <charset val="238"/>
      </rPr>
      <t>pritrdilnim in tesnilnim materialom.</t>
    </r>
  </si>
  <si>
    <r>
      <t xml:space="preserve">konzolna wc školjka z belo pokrivno desko in belim pokrovom, anitibakterijska s počasnim zapiranjem, </t>
    </r>
    <r>
      <rPr>
        <b/>
        <sz val="10"/>
        <rFont val="Arial"/>
        <family val="2"/>
        <charset val="238"/>
      </rPr>
      <t>kot npr. CATALANO COMFORT NEWFLUSH 70x36</t>
    </r>
    <r>
      <rPr>
        <sz val="10"/>
        <rFont val="Arial"/>
        <family val="2"/>
        <charset val="238"/>
      </rPr>
      <t>, bele barve, dim 360x700 mm</t>
    </r>
  </si>
  <si>
    <r>
      <rPr>
        <sz val="10"/>
        <rFont val="Arial"/>
        <family val="2"/>
        <charset val="238"/>
      </rPr>
      <t>Dobava in montaža: Splakovalna tipka z možnostjo dvokoličinskega splakovanja, bela, kot npr</t>
    </r>
    <r>
      <rPr>
        <b/>
        <sz val="10"/>
        <rFont val="Arial"/>
        <family val="2"/>
        <charset val="238"/>
      </rPr>
      <t xml:space="preserve">. Geberit SIGMA 20, </t>
    </r>
    <r>
      <rPr>
        <sz val="10"/>
        <rFont val="Arial"/>
        <family val="2"/>
        <charset val="238"/>
      </rPr>
      <t>kompletno z vsem pritrdilnim in drobnim materialom.</t>
    </r>
  </si>
  <si>
    <r>
      <t>konzolni pisoar, kot npr.:</t>
    </r>
    <r>
      <rPr>
        <b/>
        <sz val="10"/>
        <rFont val="Arial"/>
        <family val="2"/>
        <charset val="238"/>
      </rPr>
      <t xml:space="preserve"> CATALANO; tip COMFORT 61x31</t>
    </r>
    <r>
      <rPr>
        <sz val="10"/>
        <rFont val="Arial"/>
        <family val="2"/>
        <charset val="238"/>
      </rPr>
      <t>, brez pokrova,  kompletno s, pritrdilnim, in tesnilnim materialom.</t>
    </r>
  </si>
  <si>
    <r>
      <t xml:space="preserve">umivalnik iz bele keramike I. klase, kot npr.: </t>
    </r>
    <r>
      <rPr>
        <b/>
        <sz val="10"/>
        <rFont val="Arial"/>
        <family val="2"/>
        <charset val="238"/>
      </rPr>
      <t>CATALANO; tip ITALY 60, 60x45</t>
    </r>
  </si>
  <si>
    <r>
      <t xml:space="preserve">kompletno z dobavo in montažo, z vsem vezalnim materialom, </t>
    </r>
    <r>
      <rPr>
        <b/>
        <sz val="10"/>
        <rFont val="Arial"/>
        <family val="2"/>
        <charset val="238"/>
      </rPr>
      <t>pripadajočimi konzolami,</t>
    </r>
    <r>
      <rPr>
        <sz val="10"/>
        <rFont val="Arial"/>
        <family val="2"/>
        <charset val="238"/>
      </rPr>
      <t xml:space="preserve"> podložkami, pritrdilnim in tesnilnim materialom.</t>
    </r>
  </si>
  <si>
    <r>
      <t xml:space="preserve">umivalnik iz bele keramike I. klase, kot npr.: </t>
    </r>
    <r>
      <rPr>
        <b/>
        <sz val="10"/>
        <rFont val="Arial"/>
        <family val="2"/>
        <charset val="238"/>
      </rPr>
      <t>CATALANO; tip ITALY 50, 50x40</t>
    </r>
  </si>
  <si>
    <r>
      <t xml:space="preserve">Dobava in montaža: </t>
    </r>
    <r>
      <rPr>
        <b/>
        <sz val="10"/>
        <rFont val="Arial"/>
        <family val="2"/>
        <charset val="238"/>
      </rPr>
      <t>oprijemalna stenska ročka,</t>
    </r>
    <r>
      <rPr>
        <sz val="10"/>
        <rFont val="Arial"/>
        <family val="2"/>
        <charset val="238"/>
      </rPr>
      <t xml:space="preserve"> kot npr. </t>
    </r>
    <r>
      <rPr>
        <b/>
        <sz val="10"/>
        <rFont val="Arial"/>
        <family val="2"/>
        <charset val="238"/>
      </rPr>
      <t>Kolo; tip LEHNEN CONCEPT 45CM</t>
    </r>
    <r>
      <rPr>
        <sz val="10"/>
        <rFont val="Arial"/>
        <family val="2"/>
        <charset val="238"/>
      </rPr>
      <t>, art. no. L60004000, kompletno z vsem pritrdilnim in drobnim materialom.</t>
    </r>
  </si>
  <si>
    <r>
      <rPr>
        <sz val="10"/>
        <rFont val="Arial"/>
        <family val="2"/>
        <charset val="238"/>
      </rPr>
      <t>Stoječa enoročna mešalna baterija za umivalnike,  kot npr.:</t>
    </r>
    <r>
      <rPr>
        <b/>
        <sz val="10"/>
        <rFont val="Arial"/>
        <family val="2"/>
        <charset val="238"/>
      </rPr>
      <t xml:space="preserve"> Grohe; tip Lineare, Single-lever basin mixer 1/2", art. no. 23106001 </t>
    </r>
    <r>
      <rPr>
        <sz val="10"/>
        <rFont val="Arial"/>
        <family val="2"/>
        <charset val="238"/>
      </rPr>
      <t>za toplo in hladno vodo, vključno s kotnimi ventili in zidnimi rozetami, vključno s pritrdilnim in tesnilnim materialom.</t>
    </r>
  </si>
  <si>
    <r>
      <t xml:space="preserve">korito iz inoxa, kot npr.: </t>
    </r>
    <r>
      <rPr>
        <b/>
        <sz val="10"/>
        <rFont val="Arial"/>
        <family val="2"/>
        <charset val="238"/>
      </rPr>
      <t>gostinska oprema KGO Štangar; po naročilu ali tipsko, 75x50</t>
    </r>
  </si>
  <si>
    <r>
      <rPr>
        <sz val="10"/>
        <rFont val="Arial"/>
        <family val="2"/>
        <charset val="238"/>
      </rPr>
      <t>Stoječa enoročna mešalna baterija za umivalnike,  kot npr.:</t>
    </r>
    <r>
      <rPr>
        <b/>
        <sz val="10"/>
        <rFont val="Arial"/>
        <family val="2"/>
        <charset val="238"/>
      </rPr>
      <t xml:space="preserve"> Grohe; tip Eurodisc Cosmopolitan, Single-lever sink mixer 1/2", art. no. 33772002 </t>
    </r>
    <r>
      <rPr>
        <sz val="10"/>
        <rFont val="Arial"/>
        <family val="2"/>
        <charset val="238"/>
      </rPr>
      <t>za toplo in hladno vodo, vključno s kotnimi ventili in zidnimi rozetami, vključno s pritrdilnim in tesnilnim materialom.</t>
    </r>
  </si>
  <si>
    <r>
      <rPr>
        <sz val="10"/>
        <rFont val="Arial"/>
        <family val="2"/>
        <charset val="238"/>
      </rPr>
      <t>Stoječa enoročna mešalna baterija za umivalnike,  kot npr.:</t>
    </r>
    <r>
      <rPr>
        <b/>
        <sz val="10"/>
        <rFont val="Arial"/>
        <family val="2"/>
        <charset val="238"/>
      </rPr>
      <t xml:space="preserve"> Grohe; tip Eurosmart Cosmopolitan, Single-lever sink mixer 1/2", art. no. 31188002 </t>
    </r>
    <r>
      <rPr>
        <sz val="10"/>
        <rFont val="Arial"/>
        <family val="2"/>
        <charset val="238"/>
      </rPr>
      <t>za toplo in hladno vodo, vključno s kotnimi ventili in zidnimi rozetami, vključno s pritrdilnim in tesnilnim materialom.</t>
    </r>
  </si>
  <si>
    <r>
      <t>Dobava in montaža:</t>
    </r>
    <r>
      <rPr>
        <b/>
        <sz val="10"/>
        <rFont val="Arial"/>
        <family val="2"/>
        <charset val="238"/>
      </rPr>
      <t xml:space="preserve"> Komplet garnitura za enojno ali dvojno pomivalno korito sestavljena iz: </t>
    </r>
    <r>
      <rPr>
        <sz val="10"/>
        <rFont val="Arial"/>
        <family val="2"/>
        <charset val="238"/>
      </rPr>
      <t>Izlivna garnitura izdelana iz PVC z lovilcem nečistoč, izdelave PVC priključka F50 pred montažo korita zaščitenega s čepom, stoječa enoročna mešalna baterija za toplo in hladno vodo s premičnim iztokom in perlatorjem, vključno s kotnimi ventili in zidnimi rozetami; kompletno z vsem pritrdilnim in tesnilnim materialom.</t>
    </r>
  </si>
  <si>
    <r>
      <rPr>
        <b/>
        <sz val="10"/>
        <rFont val="Arial"/>
        <family val="2"/>
        <charset val="238"/>
      </rPr>
      <t xml:space="preserve">Odtočni PVC ventil </t>
    </r>
    <r>
      <rPr>
        <sz val="10"/>
        <rFont val="Arial"/>
        <family val="2"/>
        <charset val="238"/>
      </rPr>
      <t>za vgradnjo v zid za priključitev pralnega ali pomivalnega stroja ali konvektomata, komplet z montažo.</t>
    </r>
  </si>
  <si>
    <r>
      <rPr>
        <b/>
        <sz val="10"/>
        <rFont val="Arial"/>
        <family val="2"/>
        <charset val="238"/>
      </rPr>
      <t>Iztočni zidni ventil</t>
    </r>
    <r>
      <rPr>
        <sz val="10"/>
        <rFont val="Arial"/>
        <family val="2"/>
        <charset val="238"/>
      </rPr>
      <t xml:space="preserve"> s priključkom za na pralni ali pomivalni stroj vključno s podometnim ventilom DN 15, zidno rozeto in pokrovom, komplet s tesnilnim materialom in montažo.</t>
    </r>
  </si>
  <si>
    <r>
      <t>zidne mešalne enoročne baterije  s keramičnim zapiranjem z zidnimi rozetami, z navadnim in tuš iztokom ter pomično konzolo, vgrajene na višini po arhitektu; -</t>
    </r>
    <r>
      <rPr>
        <b/>
        <sz val="10"/>
        <color rgb="FFFF0000"/>
        <rFont val="Arial"/>
        <family val="2"/>
        <charset val="238"/>
      </rPr>
      <t xml:space="preserve"> za izbor opreme in armature glej popis spodaj</t>
    </r>
  </si>
  <si>
    <r>
      <t>Dobava in montaža</t>
    </r>
    <r>
      <rPr>
        <b/>
        <sz val="10"/>
        <rFont val="Arial"/>
        <family val="2"/>
        <charset val="238"/>
      </rPr>
      <t xml:space="preserve"> armatura za tuš, </t>
    </r>
    <r>
      <rPr>
        <sz val="10"/>
        <rFont val="Arial"/>
        <family val="2"/>
        <charset val="238"/>
      </rPr>
      <t xml:space="preserve">kot npr.: </t>
    </r>
    <r>
      <rPr>
        <b/>
        <sz val="10"/>
        <rFont val="Arial"/>
        <family val="2"/>
        <charset val="238"/>
      </rPr>
      <t>Grohe; tip Lineare, Single-lever shower mixer 1/2"</t>
    </r>
  </si>
  <si>
    <r>
      <t>Dobava in montaža</t>
    </r>
    <r>
      <rPr>
        <b/>
        <sz val="10"/>
        <rFont val="Arial"/>
        <family val="2"/>
        <charset val="238"/>
      </rPr>
      <t xml:space="preserve"> tuš ročka ter držalo za tuš,</t>
    </r>
    <r>
      <rPr>
        <sz val="10"/>
        <rFont val="Arial"/>
        <family val="2"/>
        <charset val="238"/>
      </rPr>
      <t xml:space="preserve"> kot npr.:</t>
    </r>
    <r>
      <rPr>
        <b/>
        <sz val="10"/>
        <rFont val="Arial"/>
        <family val="2"/>
        <charset val="238"/>
      </rPr>
      <t xml:space="preserve"> GROHE; tip EUPHORIA 110 DUO</t>
    </r>
  </si>
  <si>
    <r>
      <t>Dobava in montaža</t>
    </r>
    <r>
      <rPr>
        <b/>
        <sz val="10"/>
        <rFont val="Arial"/>
        <family val="2"/>
        <charset val="238"/>
      </rPr>
      <t xml:space="preserve"> tuš kanaleta</t>
    </r>
    <r>
      <rPr>
        <sz val="10"/>
        <rFont val="Arial"/>
        <family val="2"/>
        <charset val="238"/>
      </rPr>
      <t xml:space="preserve">, </t>
    </r>
    <r>
      <rPr>
        <b/>
        <sz val="10"/>
        <rFont val="Arial"/>
        <family val="2"/>
        <charset val="238"/>
      </rPr>
      <t>kromirana</t>
    </r>
  </si>
  <si>
    <r>
      <t xml:space="preserve">Dobava in montaža kompletnega INOX pitnika,  kot npr.: </t>
    </r>
    <r>
      <rPr>
        <b/>
        <sz val="10"/>
        <rFont val="Arial"/>
        <family val="2"/>
        <charset val="238"/>
      </rPr>
      <t>WASHWARE ESSENTIALS; tip DFWH-WRAS</t>
    </r>
    <r>
      <rPr>
        <sz val="10"/>
        <rFont val="Arial"/>
        <family val="2"/>
        <charset val="238"/>
      </rPr>
      <t xml:space="preserve">  vključno z iztočno in odtočno garnituro, z vsem pripadajočim pritrdilnim in tesnilnim materialom.</t>
    </r>
  </si>
  <si>
    <r>
      <t xml:space="preserve">konzolno trokadero školjko kot npr.: </t>
    </r>
    <r>
      <rPr>
        <b/>
        <sz val="10"/>
        <rFont val="Arial"/>
        <family val="2"/>
        <charset val="238"/>
      </rPr>
      <t>GEBERIT; tip PUBLICA s poklopno rešetko</t>
    </r>
    <r>
      <rPr>
        <sz val="10"/>
        <rFont val="Arial"/>
        <family val="2"/>
        <charset val="238"/>
      </rPr>
      <t xml:space="preserve"> s stenskim iztokom iz sanitarne keramike I.klase;</t>
    </r>
  </si>
  <si>
    <r>
      <rPr>
        <sz val="10"/>
        <rFont val="Arial"/>
        <family val="2"/>
        <charset val="238"/>
      </rPr>
      <t>Dobava inmontaža: Splakovalna tipka z možnostjo dvokoličinskega splakovanja, bela, kot npr</t>
    </r>
    <r>
      <rPr>
        <b/>
        <sz val="10"/>
        <rFont val="Arial"/>
        <family val="2"/>
        <charset val="238"/>
      </rPr>
      <t xml:space="preserve">. Geberit SIGMA 20, </t>
    </r>
    <r>
      <rPr>
        <sz val="10"/>
        <rFont val="Arial"/>
        <family val="2"/>
        <charset val="238"/>
      </rPr>
      <t>kompletno z vsem pritrdilnim in drobnim materialom.</t>
    </r>
  </si>
  <si>
    <r>
      <rPr>
        <b/>
        <sz val="10"/>
        <rFont val="Arial"/>
        <family val="2"/>
        <charset val="238"/>
      </rPr>
      <t xml:space="preserve">Toplotna izolacija razvoda hladne vode </t>
    </r>
    <r>
      <rPr>
        <sz val="10"/>
        <rFont val="Arial"/>
        <family val="2"/>
        <charset val="238"/>
      </rPr>
      <t xml:space="preserve">s cevno izolacijo debeline </t>
    </r>
    <r>
      <rPr>
        <b/>
        <sz val="10"/>
        <rFont val="Arial"/>
        <family val="2"/>
        <charset val="238"/>
      </rPr>
      <t>9 mm</t>
    </r>
    <r>
      <rPr>
        <sz val="10"/>
        <rFont val="Arial"/>
        <family val="2"/>
        <charset val="238"/>
      </rPr>
      <t>, z naslednjimi karakteristikami:</t>
    </r>
  </si>
  <si>
    <r>
      <rPr>
        <b/>
        <sz val="10"/>
        <rFont val="Arial"/>
        <family val="2"/>
        <charset val="238"/>
      </rPr>
      <t xml:space="preserve">Toplotna izolacija razvoda tople vode in cirkulacije </t>
    </r>
    <r>
      <rPr>
        <sz val="10"/>
        <rFont val="Arial"/>
        <family val="2"/>
        <charset val="238"/>
      </rPr>
      <t xml:space="preserve">s cevno izolacijo debeline </t>
    </r>
    <r>
      <rPr>
        <b/>
        <sz val="10"/>
        <rFont val="Arial"/>
        <family val="2"/>
        <charset val="238"/>
      </rPr>
      <t>13 mm</t>
    </r>
    <r>
      <rPr>
        <sz val="10"/>
        <rFont val="Arial"/>
        <family val="2"/>
        <charset val="238"/>
      </rPr>
      <t>, z naslednjimi karakteristikami:</t>
    </r>
  </si>
  <si>
    <r>
      <t xml:space="preserve">Dobava in montaža </t>
    </r>
    <r>
      <rPr>
        <b/>
        <sz val="10"/>
        <rFont val="Arial"/>
        <family val="2"/>
        <charset val="238"/>
      </rPr>
      <t>PVC kanalizacijske cevi</t>
    </r>
    <r>
      <rPr>
        <sz val="10"/>
        <rFont val="Arial"/>
        <family val="2"/>
        <charset val="238"/>
      </rPr>
      <t xml:space="preserve"> s fazonskimi kosi, kolena, odcepi, čistilni kosi ter vsem pritrdilnim in tesnilnim materialom.</t>
    </r>
  </si>
  <si>
    <r>
      <rPr>
        <b/>
        <sz val="10"/>
        <color rgb="FFFF0000"/>
        <rFont val="Arial"/>
        <family val="2"/>
        <charset val="238"/>
      </rPr>
      <t>Izolacija kondenznih cevi</t>
    </r>
    <r>
      <rPr>
        <sz val="10"/>
        <color rgb="FFFF0000"/>
        <rFont val="Arial"/>
        <family val="2"/>
        <charset val="238"/>
      </rPr>
      <t xml:space="preserve"> s fleksibilnimi cevaki debeline 9 mm z naslednjimi karakteristikami:</t>
    </r>
  </si>
  <si>
    <r>
      <rPr>
        <b/>
        <sz val="10"/>
        <rFont val="Arial"/>
        <family val="2"/>
        <charset val="238"/>
      </rPr>
      <t>Strešna oddušna kapa</t>
    </r>
    <r>
      <rPr>
        <sz val="10"/>
        <rFont val="Arial"/>
        <family val="2"/>
        <charset val="238"/>
      </rPr>
      <t xml:space="preserve"> za kanalizacijske cevi, z vsem pritrdilnim in tesnilnim materialom, najmanj 50 cm nad streho.</t>
    </r>
  </si>
  <si>
    <r>
      <t xml:space="preserve">Dobava in montaža: </t>
    </r>
    <r>
      <rPr>
        <b/>
        <sz val="10"/>
        <rFont val="Arial"/>
        <family val="2"/>
        <charset val="238"/>
      </rPr>
      <t>Zaporni ventil PN10 za vodo,</t>
    </r>
    <r>
      <rPr>
        <sz val="10"/>
        <rFont val="Arial"/>
        <family val="2"/>
        <charset val="238"/>
      </rPr>
      <t xml:space="preserve"> za vodo temperaturnega območja do 90°C, skupaj z vsem pritrdilnim in tesnilnim materialom.</t>
    </r>
  </si>
  <si>
    <r>
      <t xml:space="preserve">Dobava in montaža </t>
    </r>
    <r>
      <rPr>
        <b/>
        <sz val="10"/>
        <rFont val="Arial"/>
        <family val="2"/>
        <charset val="238"/>
      </rPr>
      <t>Cevni ločevalnik ali diskonektor</t>
    </r>
    <r>
      <rPr>
        <sz val="10"/>
        <rFont val="Arial"/>
        <family val="2"/>
        <charset val="238"/>
      </rPr>
      <t xml:space="preserve"> - SESTAVLJEN SKLOP je mehanska naprava, ki služi kot hidravlična zaščita in preprečuje povratek onesnažene vode v javno vodovodno omrežje. Do povratka vode lahko pride zaradi spremembe tlaka v vodovodnem omrežju. Cevni ločevalnik se namesti med javnim vodovodnim omrežjem in sistemom porabnikov ter na ta način predstavlja zaščitno cono, ki preprečuje, da bi vode, prisotne v obeh sistemih, prišle v stik. v skladu z evropskimi standardi EN 1717 in EN 12729</t>
    </r>
  </si>
  <si>
    <r>
      <t xml:space="preserve">Dobava in montaža </t>
    </r>
    <r>
      <rPr>
        <b/>
        <sz val="10"/>
        <rFont val="Arial"/>
        <family val="2"/>
        <charset val="238"/>
      </rPr>
      <t>EURO hidranta</t>
    </r>
    <r>
      <rPr>
        <sz val="10"/>
        <rFont val="Arial"/>
        <family val="2"/>
        <charset val="238"/>
      </rPr>
      <t xml:space="preserve"> priključek 2" v omarici; kolut, cev 30m gumirana, ročnik in ventil, vključno z vsem pritrdilnim materialom in priklopom na hidrantno omrežje dim. omarice. Po montaži izvesti meritve hidrantnega omrežja. </t>
    </r>
  </si>
  <si>
    <r>
      <t xml:space="preserve">Dobava in montaža </t>
    </r>
    <r>
      <rPr>
        <b/>
        <sz val="10"/>
        <rFont val="Arial"/>
        <family val="2"/>
        <charset val="238"/>
      </rPr>
      <t>gasilnih aparatov</t>
    </r>
    <r>
      <rPr>
        <sz val="10"/>
        <rFont val="Arial"/>
        <family val="2"/>
        <charset val="238"/>
      </rPr>
      <t xml:space="preserve">, glede na zahteve požarne študije, kompletno s pritrdilnim materialom (točni tipi in število bodo razvidni iz študije požarne varnosti). NATANČNE PODATKE JE POTREBNO PREVERITI PRI PROJEKTANTU POŽARNE VARNOSTI!!!  </t>
    </r>
  </si>
  <si>
    <r>
      <rPr>
        <sz val="10"/>
        <rFont val="Arial"/>
        <family val="2"/>
        <charset val="238"/>
      </rPr>
      <t xml:space="preserve">Dobava in montaža </t>
    </r>
    <r>
      <rPr>
        <b/>
        <sz val="10"/>
        <rFont val="Arial"/>
        <family val="2"/>
        <charset val="238"/>
      </rPr>
      <t>ODVODNO DOVODNE PREZRAČEVALNE NAPRAVE</t>
    </r>
  </si>
  <si>
    <r>
      <rPr>
        <b/>
        <sz val="10"/>
        <rFont val="Arial"/>
        <family val="2"/>
        <charset val="238"/>
      </rPr>
      <t xml:space="preserve">Za ditribucijo zraka je bila izbrana patentirana resitev* MIX-IND® z uporabo PULZISKIH KANALOV , eksluzivno zasnovano izkljucno  SINTRA. </t>
    </r>
    <r>
      <rPr>
        <sz val="10"/>
        <rFont val="Arial"/>
        <family val="2"/>
        <charset val="238"/>
      </rPr>
      <t xml:space="preserve">
Vsaki PULZACIJSKI KANAL bo zasnovan z serijo specijalno perforiranih kanalov, poimenovani PULZATORJI, prikljuceni na klimate/roof top potom pravokotnih kanalov.</t>
    </r>
  </si>
  <si>
    <r>
      <t xml:space="preserve">Dobava in montaža </t>
    </r>
    <r>
      <rPr>
        <b/>
        <sz val="10"/>
        <rFont val="Arial"/>
        <family val="2"/>
        <charset val="238"/>
      </rPr>
      <t>dušilnik zvoka kanalske izvedbe</t>
    </r>
    <r>
      <rPr>
        <sz val="10"/>
        <rFont val="Arial"/>
        <family val="2"/>
        <charset val="238"/>
      </rPr>
      <t xml:space="preserve"> za zunanjo montažo, sestavljen iz ohišja iz pocinkane pločevine, z vsem pritrdilnim in tesnilnim materialom.</t>
    </r>
  </si>
  <si>
    <r>
      <t>tip</t>
    </r>
    <r>
      <rPr>
        <b/>
        <sz val="10"/>
        <rFont val="Arial"/>
        <family val="2"/>
        <charset val="238"/>
      </rPr>
      <t xml:space="preserve"> DZ-2/100/5 dim.: 1000x700x1500 mm</t>
    </r>
  </si>
  <si>
    <r>
      <t>Zračni kanali pravokotnega preseka</t>
    </r>
    <r>
      <rPr>
        <sz val="10"/>
        <rFont val="Arial"/>
        <family val="2"/>
        <charset val="238"/>
      </rPr>
      <t>, izdelani iz pocinkane pločevine nazivne velikosti in debeline po SIST EN 1505 oziroma po DIN 24190 in 24191 (11.85), stopnje 10 (±1000 Pa), oblike F (vzdolžno zarobljeni), med seboj so spojeni prirobnično. V kolikor se pokaže za potrebno, so na posebnih mestih vsled ohranitve čim višjih etažnih višin spoji izvedeni s "S" pasom. Pri vseh spremembah smeri za več kot 30 ° so v loke ali kolena vstavljanja vodila, ki se namestijo na 1/4 do 1/3 širine loka oziroma kolena.</t>
    </r>
  </si>
  <si>
    <r>
      <rPr>
        <b/>
        <sz val="10"/>
        <rFont val="Arial"/>
        <family val="2"/>
        <charset val="238"/>
      </rPr>
      <t>Zračni kanali okroglega preseka</t>
    </r>
    <r>
      <rPr>
        <sz val="10"/>
        <rFont val="Arial"/>
        <family val="2"/>
        <charset val="238"/>
      </rPr>
      <t>, izdelani z pocinkane pločevine po DIN 1946, kompletno s fazonskimi kosi, kolenskimi usmerniki, regulacijskimi loputami, dodatkom za odrez, tesnilnim in obešalnim materialom.</t>
    </r>
  </si>
  <si>
    <r>
      <t>Toplotna izolacija kanalov zunaj objekta za dovod in odvod zraka, ki so na prostem,</t>
    </r>
    <r>
      <rPr>
        <sz val="10"/>
        <rFont val="Arial"/>
        <family val="2"/>
        <charset val="238"/>
      </rPr>
      <t xml:space="preserve"> komplet s tesnilnim in pritrdilnim materialom.</t>
    </r>
  </si>
  <si>
    <r>
      <t xml:space="preserve">DOVODNI in ODVODNI KANALI: 
</t>
    </r>
    <r>
      <rPr>
        <sz val="10"/>
        <rFont val="Arial"/>
        <family val="2"/>
        <charset val="238"/>
      </rPr>
      <t>-</t>
    </r>
    <r>
      <rPr>
        <b/>
        <sz val="10"/>
        <rFont val="Arial"/>
        <family val="2"/>
        <charset val="238"/>
      </rPr>
      <t xml:space="preserve"> </t>
    </r>
    <r>
      <rPr>
        <sz val="10"/>
        <rFont val="Arial"/>
        <family val="2"/>
        <charset val="238"/>
      </rPr>
      <t xml:space="preserve">Toplotna in protikondenzna izolacija kanalov za dovod zraka, </t>
    </r>
    <r>
      <rPr>
        <b/>
        <sz val="10"/>
        <rFont val="Arial"/>
        <family val="2"/>
        <charset val="238"/>
      </rPr>
      <t>Armaflex AC</t>
    </r>
    <r>
      <rPr>
        <sz val="10"/>
        <rFont val="Arial"/>
        <family val="2"/>
        <charset val="238"/>
      </rPr>
      <t xml:space="preserve"> </t>
    </r>
    <r>
      <rPr>
        <b/>
        <sz val="10"/>
        <rFont val="Arial"/>
        <family val="2"/>
        <charset val="238"/>
      </rPr>
      <t>debeline 19 mm</t>
    </r>
    <r>
      <rPr>
        <sz val="10"/>
        <rFont val="Arial"/>
        <family val="2"/>
        <charset val="238"/>
      </rPr>
      <t xml:space="preserve">, s certifikatom o skladnosti, težko gorljiva in samougasljiva, s toplotno prevodnostjo l &lt; 0,035 W/mK pri 0 st.C, za temp. območje -50 do +85 st.C, samolepljive, neskončne plošče. 
- Obloga iz tervola v ploščah oznaka </t>
    </r>
    <r>
      <rPr>
        <b/>
        <sz val="10"/>
        <rFont val="Arial"/>
        <family val="2"/>
        <charset val="238"/>
      </rPr>
      <t>DP-10 debeline 6 cm,</t>
    </r>
    <r>
      <rPr>
        <sz val="10"/>
        <rFont val="Arial"/>
        <family val="2"/>
        <charset val="238"/>
      </rPr>
      <t xml:space="preserve"> gostota 100 kg/m3, odporen na mehanske obremenitve.
- zaščita z AL pločevino 1 mm.
- spoji morajo biti kitani</t>
    </r>
  </si>
  <si>
    <r>
      <t xml:space="preserve">Dobava in montaža </t>
    </r>
    <r>
      <rPr>
        <b/>
        <sz val="10"/>
        <rFont val="Arial"/>
        <family val="2"/>
        <charset val="238"/>
      </rPr>
      <t>okrogli</t>
    </r>
    <r>
      <rPr>
        <sz val="10"/>
        <rFont val="Arial"/>
        <family val="2"/>
        <charset val="238"/>
      </rPr>
      <t xml:space="preserve"> </t>
    </r>
    <r>
      <rPr>
        <b/>
        <sz val="10"/>
        <rFont val="Arial"/>
        <family val="2"/>
        <charset val="238"/>
      </rPr>
      <t>dušilnik zvoka kanalske izvedbe</t>
    </r>
    <r>
      <rPr>
        <sz val="10"/>
        <rFont val="Arial"/>
        <family val="2"/>
        <charset val="238"/>
      </rPr>
      <t xml:space="preserve"> za notranjo montažo, sestavljen iz ohišja iz pocinkane pločevine, z vsem pritrdilnim in tesnilnim materialom.</t>
    </r>
  </si>
  <si>
    <r>
      <t>tip</t>
    </r>
    <r>
      <rPr>
        <b/>
        <sz val="10"/>
        <rFont val="Arial"/>
        <family val="2"/>
        <charset val="238"/>
      </rPr>
      <t xml:space="preserve"> CB100/500x1500/VD2 dim.: ∅500x1500 mm</t>
    </r>
  </si>
  <si>
    <r>
      <rPr>
        <b/>
        <sz val="10"/>
        <rFont val="Arial"/>
        <family val="2"/>
        <charset val="238"/>
      </rPr>
      <t xml:space="preserve">Zaščitna fasadna rešetka </t>
    </r>
    <r>
      <rPr>
        <sz val="10"/>
        <rFont val="Arial"/>
        <family val="2"/>
        <charset val="238"/>
      </rPr>
      <t>prezračevanja za zaščito pred zunajimi vplivi oz. za zaščito pred nekontroliranim posegom v naprave, z vsem ritrdilnim i tesnilnim materialom.</t>
    </r>
  </si>
  <si>
    <r>
      <rPr>
        <sz val="10"/>
        <rFont val="Arial"/>
        <family val="2"/>
        <charset val="238"/>
      </rPr>
      <t>tip</t>
    </r>
    <r>
      <rPr>
        <b/>
        <sz val="10"/>
        <rFont val="Arial"/>
        <family val="2"/>
        <charset val="238"/>
      </rPr>
      <t xml:space="preserve"> XG-19-99/E</t>
    </r>
  </si>
  <si>
    <r>
      <rPr>
        <sz val="10"/>
        <rFont val="Arial"/>
        <family val="2"/>
        <charset val="238"/>
      </rPr>
      <t xml:space="preserve">Dobava in montaža </t>
    </r>
    <r>
      <rPr>
        <b/>
        <sz val="10"/>
        <rFont val="Arial"/>
        <family val="2"/>
        <charset val="238"/>
      </rPr>
      <t>strešni odvodni ventilator</t>
    </r>
  </si>
  <si>
    <r>
      <t xml:space="preserve">tip </t>
    </r>
    <r>
      <rPr>
        <b/>
        <sz val="10"/>
        <rFont val="Arial"/>
        <family val="2"/>
        <charset val="238"/>
      </rPr>
      <t>DVA 355 EC 30</t>
    </r>
  </si>
  <si>
    <r>
      <t xml:space="preserve">tip </t>
    </r>
    <r>
      <rPr>
        <b/>
        <sz val="10"/>
        <rFont val="Arial"/>
        <family val="2"/>
        <charset val="238"/>
      </rPr>
      <t>DVA 400 EC 30</t>
    </r>
  </si>
  <si>
    <r>
      <t xml:space="preserve">Dobava in montaža </t>
    </r>
    <r>
      <rPr>
        <b/>
        <sz val="10"/>
        <rFont val="Arial"/>
        <family val="2"/>
        <charset val="238"/>
      </rPr>
      <t>ročne dušilne lopute</t>
    </r>
    <r>
      <rPr>
        <sz val="10"/>
        <rFont val="Arial"/>
        <family val="2"/>
        <charset val="238"/>
      </rPr>
      <t>, izdelana iz pocinkane pločevine, vgrajena v kanal za dovod in odvod zraka, namenjena za regulacijo količine zraka, skupaj s tesnilnim in montažnim materialom.</t>
    </r>
  </si>
  <si>
    <r>
      <t>tip</t>
    </r>
    <r>
      <rPr>
        <b/>
        <sz val="10"/>
        <rFont val="Arial"/>
        <family val="2"/>
        <charset val="238"/>
      </rPr>
      <t xml:space="preserve"> DL/R 150x100</t>
    </r>
  </si>
  <si>
    <r>
      <t>tip</t>
    </r>
    <r>
      <rPr>
        <b/>
        <sz val="10"/>
        <rFont val="Arial"/>
        <family val="2"/>
        <charset val="238"/>
      </rPr>
      <t xml:space="preserve"> DL/R 150x150</t>
    </r>
  </si>
  <si>
    <r>
      <t>tip</t>
    </r>
    <r>
      <rPr>
        <b/>
        <sz val="10"/>
        <rFont val="Arial"/>
        <family val="2"/>
        <charset val="238"/>
      </rPr>
      <t xml:space="preserve"> DL/R 180x150</t>
    </r>
  </si>
  <si>
    <r>
      <t>tip</t>
    </r>
    <r>
      <rPr>
        <b/>
        <sz val="10"/>
        <rFont val="Arial"/>
        <family val="2"/>
        <charset val="238"/>
      </rPr>
      <t xml:space="preserve"> DL/R 200x150</t>
    </r>
  </si>
  <si>
    <r>
      <rPr>
        <sz val="10"/>
        <rFont val="Arial"/>
        <family val="2"/>
        <charset val="238"/>
      </rPr>
      <t xml:space="preserve">tip </t>
    </r>
    <r>
      <rPr>
        <b/>
        <sz val="10"/>
        <rFont val="Arial"/>
        <family val="2"/>
        <charset val="238"/>
      </rPr>
      <t xml:space="preserve">PV-1/100 </t>
    </r>
    <r>
      <rPr>
        <sz val="10"/>
        <rFont val="Arial"/>
        <family val="2"/>
        <charset val="238"/>
      </rPr>
      <t>velikost ∅100</t>
    </r>
  </si>
  <si>
    <r>
      <t xml:space="preserve">tip </t>
    </r>
    <r>
      <rPr>
        <b/>
        <sz val="10"/>
        <rFont val="Arial"/>
        <family val="2"/>
        <charset val="238"/>
      </rPr>
      <t>AR-13/2-F</t>
    </r>
    <r>
      <rPr>
        <sz val="10"/>
        <rFont val="Arial"/>
        <family val="2"/>
        <charset val="238"/>
      </rPr>
      <t xml:space="preserve"> dim. </t>
    </r>
    <r>
      <rPr>
        <b/>
        <sz val="10"/>
        <rFont val="Arial"/>
        <family val="2"/>
        <charset val="238"/>
      </rPr>
      <t>300x100</t>
    </r>
  </si>
  <si>
    <r>
      <t xml:space="preserve">tip </t>
    </r>
    <r>
      <rPr>
        <b/>
        <sz val="10"/>
        <rFont val="Arial"/>
        <family val="2"/>
        <charset val="238"/>
      </rPr>
      <t>AR-13/2-F</t>
    </r>
    <r>
      <rPr>
        <sz val="10"/>
        <rFont val="Arial"/>
        <family val="2"/>
        <charset val="238"/>
      </rPr>
      <t xml:space="preserve"> dim. </t>
    </r>
    <r>
      <rPr>
        <b/>
        <sz val="10"/>
        <rFont val="Arial"/>
        <family val="2"/>
        <charset val="238"/>
      </rPr>
      <t>325x175</t>
    </r>
  </si>
  <si>
    <r>
      <t xml:space="preserve">tip </t>
    </r>
    <r>
      <rPr>
        <b/>
        <sz val="10"/>
        <rFont val="Arial"/>
        <family val="2"/>
        <charset val="238"/>
      </rPr>
      <t>AR-13/2-F</t>
    </r>
    <r>
      <rPr>
        <sz val="10"/>
        <rFont val="Arial"/>
        <family val="2"/>
        <charset val="238"/>
      </rPr>
      <t xml:space="preserve"> dim. </t>
    </r>
    <r>
      <rPr>
        <b/>
        <sz val="10"/>
        <rFont val="Arial"/>
        <family val="2"/>
        <charset val="238"/>
      </rPr>
      <t>425x225</t>
    </r>
  </si>
  <si>
    <r>
      <t xml:space="preserve">tip </t>
    </r>
    <r>
      <rPr>
        <b/>
        <sz val="10"/>
        <rFont val="Arial"/>
        <family val="2"/>
        <charset val="238"/>
      </rPr>
      <t>AR-13/2-F</t>
    </r>
    <r>
      <rPr>
        <sz val="10"/>
        <rFont val="Arial"/>
        <family val="2"/>
        <charset val="238"/>
      </rPr>
      <t xml:space="preserve"> dim. </t>
    </r>
    <r>
      <rPr>
        <b/>
        <sz val="10"/>
        <rFont val="Arial"/>
        <family val="2"/>
        <charset val="238"/>
      </rPr>
      <t>525x125</t>
    </r>
  </si>
  <si>
    <r>
      <rPr>
        <b/>
        <sz val="10"/>
        <rFont val="Arial"/>
        <family val="2"/>
        <charset val="238"/>
      </rPr>
      <t xml:space="preserve">Zaščitna fasadna rešetka </t>
    </r>
    <r>
      <rPr>
        <sz val="10"/>
        <rFont val="Arial"/>
        <family val="2"/>
        <charset val="238"/>
      </rPr>
      <t>prezračevanja za zaščito pred zunajimi vplivi oz. za zaščito pred nekontroliranim posegom v naprave, z vsem pritrdilnim in tesnilnim materialom.</t>
    </r>
  </si>
  <si>
    <r>
      <rPr>
        <b/>
        <sz val="10"/>
        <rFont val="Arial"/>
        <family val="2"/>
        <charset val="238"/>
      </rPr>
      <t>Aluminijast vgradnji zračnik z regulacijo</t>
    </r>
    <r>
      <rPr>
        <sz val="10"/>
        <rFont val="Arial"/>
        <family val="2"/>
        <charset val="238"/>
      </rPr>
      <t xml:space="preserve"> in nastavitev količine, z vsem pritrdilnim in tesnilnim materialom. Za montažo na zid.</t>
    </r>
  </si>
  <si>
    <r>
      <rPr>
        <b/>
        <sz val="10"/>
        <rFont val="Arial"/>
        <family val="2"/>
        <charset val="238"/>
      </rPr>
      <t>Fleksibilna cev</t>
    </r>
    <r>
      <rPr>
        <sz val="10"/>
        <rFont val="Arial"/>
        <family val="2"/>
        <charset val="238"/>
      </rPr>
      <t xml:space="preserve"> za dovod / odvod zraka, izdelana iz petslojne laminarne aluminijaste folije in jeklene žične spirale, s tovarniško toplotno izolacijo debeline 25 mm v zunanjem plašču, skupaj s samolepilnim aluminijastim tesnilnim trakom in kovinskimi objemnimi spojkami.</t>
    </r>
  </si>
  <si>
    <r>
      <t xml:space="preserve">∅100 </t>
    </r>
    <r>
      <rPr>
        <sz val="10"/>
        <rFont val="Arial"/>
        <family val="2"/>
        <charset val="238"/>
      </rPr>
      <t xml:space="preserve"> </t>
    </r>
  </si>
  <si>
    <r>
      <rPr>
        <b/>
        <sz val="10"/>
        <rFont val="Arial"/>
        <family val="2"/>
        <charset val="238"/>
      </rPr>
      <t>Izdelava kovinskih skoznikov</t>
    </r>
    <r>
      <rPr>
        <sz val="10"/>
        <rFont val="Arial"/>
        <family val="2"/>
        <charset val="238"/>
      </rPr>
      <t xml:space="preserve"> pri prehodu prezračevalnih kanalov iz prostora na streho. Izdelani morajo biti iz anti korozijsko zaščitene pločevine.</t>
    </r>
  </si>
  <si>
    <r>
      <rPr>
        <b/>
        <sz val="10"/>
        <rFont val="Arial"/>
        <family val="2"/>
        <charset val="238"/>
      </rPr>
      <t>Pravokotna požarna loputa</t>
    </r>
    <r>
      <rPr>
        <sz val="10"/>
        <rFont val="Arial"/>
        <family val="2"/>
        <charset val="238"/>
      </rPr>
      <t xml:space="preserve"> za preprečevanje širjenja požara in dima skozi steno, s požarno odpornostjo 90 minut, z deklariranimi lastnostmi po EN 15650, testirana po EN 1366-2 in klasificirana po EN 13501-3. Sestavljena iz ohišja iz pocinkane pločevine, lamele iz izolacijskega materiala, elektromotornega pogona (230V) s povratno vzmetjo, termično varovalko (+72°C) in mejnimi stikali za prikaz položaja odprto in zaprto, vključno s tesnilnim in pritrdilnim materialom.</t>
    </r>
  </si>
  <si>
    <r>
      <rPr>
        <sz val="10"/>
        <rFont val="Arial"/>
        <family val="2"/>
        <charset val="238"/>
      </rPr>
      <t xml:space="preserve">tip </t>
    </r>
    <r>
      <rPr>
        <b/>
        <sz val="10"/>
        <rFont val="Arial"/>
        <family val="2"/>
        <charset val="238"/>
      </rPr>
      <t>CU-LT/300x100/BFLT 230</t>
    </r>
  </si>
  <si>
    <r>
      <rPr>
        <sz val="10"/>
        <rFont val="Arial"/>
        <family val="2"/>
        <charset val="238"/>
      </rPr>
      <t xml:space="preserve">tip </t>
    </r>
    <r>
      <rPr>
        <b/>
        <sz val="10"/>
        <rFont val="Arial"/>
        <family val="2"/>
        <charset val="238"/>
      </rPr>
      <t>CU-LT/400x200/BFLT 230</t>
    </r>
  </si>
  <si>
    <r>
      <rPr>
        <b/>
        <sz val="10"/>
        <rFont val="Arial"/>
        <family val="2"/>
        <charset val="238"/>
      </rPr>
      <t>Fleksibilni kompenzatorji</t>
    </r>
    <r>
      <rPr>
        <sz val="10"/>
        <rFont val="Arial"/>
        <family val="2"/>
        <charset val="238"/>
      </rPr>
      <t xml:space="preserve"> raztezka, montaža na kanal, za potrebe vgradnje pred in za požarne lopute, po smernici TSG - ÖNORM H 6031m z vsem pritrdilnim in tesnilnim materialom.</t>
    </r>
  </si>
  <si>
    <r>
      <t xml:space="preserve">tip </t>
    </r>
    <r>
      <rPr>
        <b/>
        <sz val="10"/>
        <rFont val="Arial"/>
        <family val="2"/>
        <charset val="238"/>
      </rPr>
      <t>300x100 mm</t>
    </r>
  </si>
  <si>
    <r>
      <t xml:space="preserve">tip </t>
    </r>
    <r>
      <rPr>
        <b/>
        <sz val="10"/>
        <rFont val="Arial"/>
        <family val="2"/>
        <charset val="238"/>
      </rPr>
      <t>400x200 mm</t>
    </r>
  </si>
  <si>
    <r>
      <rPr>
        <b/>
        <sz val="10"/>
        <rFont val="Arial"/>
        <family val="2"/>
        <charset val="238"/>
      </rPr>
      <t>Izdelava odprtin</t>
    </r>
    <r>
      <rPr>
        <sz val="10"/>
        <rFont val="Arial"/>
        <family val="2"/>
        <charset val="238"/>
      </rPr>
      <t xml:space="preserve"> za čiščenje in revizijske odprtine v prezračevalnem kanalu z vsem pritrdilnim in tesnilnim materialom.</t>
    </r>
  </si>
  <si>
    <r>
      <t>Dobava in vgradnja</t>
    </r>
    <r>
      <rPr>
        <b/>
        <sz val="10"/>
        <rFont val="Arial"/>
        <family val="2"/>
        <charset val="238"/>
      </rPr>
      <t xml:space="preserve"> medeninast prirobični ali navojni kroglični zaporni ventil PN6</t>
    </r>
    <r>
      <rPr>
        <sz val="10"/>
        <rFont val="Arial"/>
        <family val="2"/>
        <charset val="238"/>
      </rPr>
      <t>, z vsem pritrdilnim in tesnilnim materialom.</t>
    </r>
  </si>
  <si>
    <r>
      <t xml:space="preserve">Termostatska glava </t>
    </r>
    <r>
      <rPr>
        <b/>
        <sz val="10"/>
        <rFont val="Arial"/>
        <family val="2"/>
        <charset val="238"/>
      </rPr>
      <t>Danfoss oz. proizvod drugega proizvajalca enakih ali boljših karakteristik,</t>
    </r>
    <r>
      <rPr>
        <sz val="10"/>
        <rFont val="Arial"/>
        <family val="2"/>
        <charset val="238"/>
      </rPr>
      <t xml:space="preserve"> z vsem tesnilnim in pritrdilnim materialom.</t>
    </r>
  </si>
  <si>
    <r>
      <rPr>
        <sz val="10"/>
        <rFont val="Arial"/>
        <family val="2"/>
        <charset val="238"/>
      </rPr>
      <t>tip</t>
    </r>
    <r>
      <rPr>
        <b/>
        <sz val="10"/>
        <rFont val="Arial"/>
        <family val="2"/>
        <charset val="238"/>
      </rPr>
      <t xml:space="preserve"> Aero RA, javni RS</t>
    </r>
    <r>
      <rPr>
        <sz val="10"/>
        <rFont val="Arial"/>
        <family val="2"/>
        <charset val="238"/>
      </rPr>
      <t>;</t>
    </r>
    <r>
      <rPr>
        <b/>
        <sz val="10"/>
        <rFont val="Arial"/>
        <family val="2"/>
        <charset val="238"/>
      </rPr>
      <t xml:space="preserve"> </t>
    </r>
    <r>
      <rPr>
        <sz val="10"/>
        <rFont val="Arial"/>
        <family val="2"/>
        <charset val="238"/>
      </rPr>
      <t>številka artikla 015G4542</t>
    </r>
  </si>
  <si>
    <r>
      <t xml:space="preserve">Dobava in montaža </t>
    </r>
    <r>
      <rPr>
        <b/>
        <sz val="10"/>
        <rFont val="Arial"/>
        <family val="2"/>
        <charset val="238"/>
      </rPr>
      <t>matice 3/4" - 16x2 EURO</t>
    </r>
    <r>
      <rPr>
        <sz val="10"/>
        <rFont val="Arial"/>
        <family val="2"/>
        <charset val="238"/>
      </rPr>
      <t>.</t>
    </r>
  </si>
  <si>
    <r>
      <rPr>
        <b/>
        <sz val="10"/>
        <rFont val="Arial"/>
        <family val="2"/>
        <charset val="238"/>
      </rPr>
      <t>Uponor Unipipe MLCP večplastna cev predizolirana s toplotno izolacijo debeline 13 mm.</t>
    </r>
    <r>
      <rPr>
        <sz val="10"/>
        <rFont val="Arial"/>
        <family val="2"/>
        <charset val="238"/>
      </rPr>
      <t xml:space="preserve"> Difuzijsko tesna večplastna cev (sestavljena iz:PE-RT-vezni sloj-vzdolžno prekrivno varjen aluminij-vezni sloj-PE-RT). Normanlno vnetljiva, klasifikacija materiala B2 skladno s standardom DIN4102. Mak. temp. 95°C pri trajni obratovalni temp. 70°C. Okroglo ekstruditrana cevna izolacija je izdelana iz polietilenske pene z zaprto celično strukturo. Stopnja toplotne prevodnosti 040, s čvrsto, brezšivno zunanjo folijo.
Vključno z vsemi fazonskimi kosi oziroma potrebnimi PF kosi (T kos – enakokraki, reducirnimi kosi, kolena 90°, kolena 45°... itd.), z vsem pritrdilnim in tesnilnim materialom, takoj po montaži zaščitene s cementno malto.</t>
    </r>
  </si>
  <si>
    <r>
      <rPr>
        <b/>
        <sz val="10"/>
        <rFont val="Arial"/>
        <family val="2"/>
        <charset val="238"/>
      </rPr>
      <t>Uponor Unipipe MLCP večplastna cev v palicah dolžine 5 m.</t>
    </r>
    <r>
      <rPr>
        <sz val="10"/>
        <rFont val="Arial"/>
        <family val="2"/>
        <charset val="238"/>
      </rPr>
      <t xml:space="preserve"> Difuzijsko tesna večplastna cev (sestavljena iz:PE-RT-vezni sloj-vzdolžno prekrivno varjen aluminij-vezni sloj-PE-RT). Normanlno vnetljiva, klasifikacija materiala B2 skladno s standardom DIN4102. Mak. temp. 95°C pri trajni obratovalni temp. 70°C. Vključno z vsemi fazonskimi kosi oziroma potrebnimi PF kosi (T kos – enakokraki, reducirnimi kosi, kolena 90°, kolena 45°... itd.), z vsem pritrdilnim in tesnilnim materialom, takoj po montaži zaščitene s cementno malto.</t>
    </r>
  </si>
  <si>
    <r>
      <t xml:space="preserve">tip </t>
    </r>
    <r>
      <rPr>
        <b/>
        <sz val="10"/>
        <rFont val="Arial"/>
        <family val="2"/>
        <charset val="238"/>
      </rPr>
      <t>ZUT DN 20</t>
    </r>
  </si>
  <si>
    <r>
      <t xml:space="preserve">Dobava in montaža </t>
    </r>
    <r>
      <rPr>
        <b/>
        <sz val="10"/>
        <color theme="1"/>
        <rFont val="Arial"/>
        <family val="2"/>
        <charset val="238"/>
      </rPr>
      <t>tlačno neodvisnih kombiniranih regulatorjev pretoka z regulacijskim ventilom</t>
    </r>
    <r>
      <rPr>
        <sz val="10"/>
        <color theme="1"/>
        <rFont val="Arial"/>
        <family val="2"/>
        <charset val="238"/>
      </rPr>
      <t xml:space="preserve"> za ogrevanje in hlajenje za dinamično in hidravlično uravnovešenje z ročnim nastavljalnikom in prikazom pretoka;</t>
    </r>
  </si>
  <si>
    <r>
      <t xml:space="preserve">tip </t>
    </r>
    <r>
      <rPr>
        <b/>
        <sz val="10"/>
        <rFont val="Arial"/>
        <family val="2"/>
        <charset val="238"/>
      </rPr>
      <t xml:space="preserve">ABQM DN 10 LF </t>
    </r>
  </si>
  <si>
    <r>
      <rPr>
        <b/>
        <sz val="10"/>
        <rFont val="Arial"/>
        <family val="2"/>
        <charset val="238"/>
      </rPr>
      <t>Obojestranska požarna zapora prehodov inštalacij</t>
    </r>
    <r>
      <rPr>
        <sz val="10"/>
        <rFont val="Arial"/>
        <family val="2"/>
        <charset val="238"/>
      </rPr>
      <t xml:space="preserve"> skozi meje požarnih sektorjev z endotermnim požarnimi premazom (npr.Promastop) in kameno volno (npr. Promapyr) ali požarno peno   (npr. Promafoam C) ter požarnim trakom (npr. Intumex LFSK)</t>
    </r>
  </si>
  <si>
    <t>E.</t>
  </si>
  <si>
    <t>POPIS MATERIALA</t>
  </si>
  <si>
    <t>ELEKTROINŠTALACIJSKA DELA</t>
  </si>
  <si>
    <t xml:space="preserve">Splošna določila:
</t>
  </si>
  <si>
    <t>REKAPITULACIJA</t>
  </si>
  <si>
    <t>SVETILA, DALI KRMILJE, SCENSKA OSVETLITEV IN SENZORJI</t>
  </si>
  <si>
    <t>EL. INŠTALACIJE</t>
  </si>
  <si>
    <t>IV.</t>
  </si>
  <si>
    <t>V.</t>
  </si>
  <si>
    <t>VI.</t>
  </si>
  <si>
    <t>SKUPAJ VREDNOST DEL (brez DDV):</t>
  </si>
  <si>
    <t>Svetila, DALI krmilje, scenska osvetlitev in senzorji</t>
  </si>
  <si>
    <t>Opis</t>
  </si>
  <si>
    <t>E/M</t>
  </si>
  <si>
    <t>(SV1) LED svetilka za viseči tračni sistem, kot Trilux, tip: 7651Fi LW19 40-840 ETDD L150 01 (9002022350), 24W, 4200lm, DALI, LED, 4000K, UGR&lt;19, IP20, bele barve, s pritrdilnim priborom</t>
  </si>
  <si>
    <t>(SV1.1) LED svetilka za nadgradni tračni sistem, kot Trilux, tip: 7651Fi LW19 40-840 ETDD L150 01 (9002022350), 24W, 4200lm, DALI, LED, 4000K, UGR&lt;19, IP20, bele barve, s pritrdilnim priborom</t>
  </si>
  <si>
    <t>(SV1.1A) LED svetilka za nadgradni tračni sistem, kot Trilux, tip: 7651Fi LW19 40-840 ET L150 01 (9002022533), 24W, 4200lm, LED, 4000K, UGR&lt;19, IP20, bele barve, s pritrdilnim priborom</t>
  </si>
  <si>
    <t>(SV2) LED svetilka - wallwasher za viseči tračni sistem, kot Trilux, tip:7651Fi LAN 60-840 ET L150 01 (9002018008), 37W, 6300lm, LED, 4000K, bele barve, s pritrdilnim priborom</t>
  </si>
  <si>
    <t>(SV4) Nadgradna LED svetilka, Trilux, tip: Twenty3 2340, 19W, 2200lm, LED, 4000K, IP20, bele barve, s pritrdilnim priborom</t>
  </si>
  <si>
    <t>(SV4.S) Nadgradna LED svetilka s senzorjem gibanja, Trilux, tip: Twenty3 2340+HF, 19W, 2200lm, LED, 4000K, IP20, bele barve, s pritrdilnim priborom</t>
  </si>
  <si>
    <t>(SV5) Nadgradna LED svetilka, Beghelli, tip: Atomic LED (A11-10001CM), 40W, LED, 4000K, IP40, sive barve, s pritrdilnim priborom</t>
  </si>
  <si>
    <t>(SV18) LED trak v alu profilu za vgradnjo v spodnji del visečih omaric, z opalnim difuzorjem, 11W/m, 24V, z napajalnikom za vgradnjo v visečo omarico, zaključnimi kosi, spojnim, veznim in pritrdilnim materialom, kot LED SM, skupne dolžine:</t>
  </si>
  <si>
    <t>- 4,7m</t>
  </si>
  <si>
    <t>Opomba: Točno dolžino uskladiti z opremo!</t>
  </si>
  <si>
    <t>(SV19.1) Scenski reflektor KL FRESNEL 4 CW, 50W, 5600K, s pritrdilnim priborom, &gt;97CRI Cool White LED fresnel, ki proizvede več kot 2300 lumnov. Funkcije vključujejo široko ročno povečavo od 14° do 33°, ročno in DMX krmiljeno zatemnitev in zaslonko, vrtljive izbirnike zatemnitve in povečave, gladko 16-bitno izbirne načine zatemnitve in krivulje, nastavitev frekvence osveževanja LED za delovanje brez utripanja za TV in FILM, podporo protokola RDM 5-pinski priključki DMX , nadzorna plošča
s 4 gumbi, prikazovalnik menija LCD, povezovanje napajanja več enot, univerzalni napajalnik s samodejnim preklopom (100-240 V), okvir za filtre in vrtljiva zatemnjevala (vključena)</t>
  </si>
  <si>
    <t>(SV19.2) Scenski reflektor KL FRESNEL 8 CW, 350W, 5600K, s pritrdilnim priborom, &gt;97CRI Cool White LED fresnel, ki proizvede več kot 14000 lumnov, ročno in DMX krmiljenje, široko motorizirano povečavo od 11° do 56°, ročno in DMX krmiljeno zatemnitev, zaslonko in povečavo, vrtljivi kolesci za zatemnitev in povečavo, gladko 16-bitno izbirne načine zatemnitve in krivulje, prilagoditev frekvence osveževanja LED za delovanje brez utripanja za TV in FILME, odstranljiva vratca (vključena), podpora protokolu RDM , 3/5-pinski priključki DMX, nadzorna plošča s 4 gumbi, prikazovalnik menija LCD, povezovanje napajanja več enot, univerzalno samodejno preklopno napajanje (100-240 V), okvir za filtre in vrtljiva zatemnjevala (vključena).</t>
  </si>
  <si>
    <t>(SV20) Moving head inteligentni reflektor Clay Paky MINI B, s pritrdilnim priborom, Vrsta vira: RGBW LED/RGBW +WW LED, Moč: 40 W x 7 (Osram), Življenjska doba LED: 20.000 ur L70*, Območje povečave: 4 - 55°, Izhodni svetlobni tok: Lm: (integrirana krogla), Sprednja leča: Ø140mm, Optična sita: Visoka učinkovitost, Možnost linearnega krmiljenja hitrosti ventilatorjev, Fiksne prednastavitve, Tihi način: 34,4 dBA, Samodejni način: 42,9 dBA, Gledališki način: 41,2 dBA, Stalni način: 44,3 dBA, Osebnosti: 4 načini s 17 / 21 / 21 / 29 krmilnimi kanali, Protokoli: DMX , Art Net, sACN, RDM, Vhod/izhod: zaklepni 5-pinski XLR RJ45 IN Napajalni priključek: Napajanje: PowerCon True1 IN/OUT, Spletni strežnik: Vgrajen, CloudIO: V celoti združljiv, Prednastavljene makro barve, Mešanje barv RGB+W (16 bitov), Linearno CTO od 2500K do 8000K (16 bitov), Nagib: 260° - 16bit (največja hitrost 3,5 sekunde), Obračanje: 16-bitno (16-bitno) - 16-bitno (16-bitno): (največja hitrost 5,4 s): 540° - 16 bitov (največja hitrost 5,4 s), Samodejno spreminjanje položaja, Hitrost: hitra/normalna/spodnja izbira po funkcijskem kanalu, Visoka ločljivost: elektronski zatemnilnik - 24 bitov, 5 krivulj, Elektronski stroboskop z visoko hitrostjo</t>
  </si>
  <si>
    <t>OPREMA ZA SCENSKO OSVETLITEV:</t>
  </si>
  <si>
    <t>- FX25S250 Alu truss 25 x 5 x 250mm ,4,6kg,
črne barve</t>
  </si>
  <si>
    <t>- Elementi spajanja QXSM8 - vijaki 8mm</t>
  </si>
  <si>
    <t>- Elementi za obešanje na strop objemke ter jeklenica v izmeri 3m</t>
  </si>
  <si>
    <t>- SPLITER DMX10-3 je 10-portni DMX razdelilnik za montažo v omaro z dvema vhodoma in prosto pripisljivimi 3pin XLR DMX izhodi</t>
  </si>
  <si>
    <t>- Kljuke za obešanje na predvideno nosilno konstrukcijo</t>
  </si>
  <si>
    <t>- Varovalna jeklenica 60cm 100kg nosilnosti</t>
  </si>
  <si>
    <t>- Programska oprema s 1024 DMX kanali ter možnostjo razširitve na 4048, 10 programskih tipk, 4 x XLR izhodnim konektorjem, operacijski sistem ESA, SLIGHT, možnost triganja AUDIO-VIDEO, integrirani spominski čip</t>
  </si>
  <si>
    <t>Opomba: Uporabi se obstoječi računalnik z minimalno 15" zaslonom</t>
  </si>
  <si>
    <t>- Spojni elementi z vtičnicami DMX 512 ter napajalno vtičnico za reflektorje, pritrjen na Alu element</t>
  </si>
  <si>
    <t>- Rack omarica z ožičenjem za Spliter ter mešalno mizo v kompletu</t>
  </si>
  <si>
    <t>Opomba: Uporabi se obstoječa rack omarica</t>
  </si>
  <si>
    <t>- Priklop, nastavitve, spuščanje v pogon, tehnična navodila, navodila za uporabo, primopredaja in poučitev pristojnega osebja o delovanju sistema</t>
  </si>
  <si>
    <t>KOMPLET:</t>
  </si>
  <si>
    <t>(SV21) Nadgradna LED svetilka, kot Trilux, tip: Twenty3 2315 G4, 33W, 3800lm, LED, 4000K, IP65, IK08, s pritrdilnim priborom</t>
  </si>
  <si>
    <t>(SV22.S) Nadgradna LED svetilka s senzorjem gibanja, kot Trilux, tip: Twenty3 2345+HF, 19W, 2000lm, LED, 4000K, IP65, bele barve, s pritrdilnim priborom</t>
  </si>
  <si>
    <t>(SV23) Vgradna LED svetilka, kot Trilux, tip: Amatris G4 C04 WR 14-20/3ML-840 ETDD 01 (8382051), 16W, 2000lm, LED, 4000K, IP20, bele barve, z izrezom v mavčni plošči in pritrdilnim priborom</t>
  </si>
  <si>
    <t>Opomba: Uskladiti svetilko s spuščenim stropom iz letvic!</t>
  </si>
  <si>
    <t>z obešalnim priborom po izboru arhitekta:</t>
  </si>
  <si>
    <t>obešalo 0,31 m</t>
  </si>
  <si>
    <t>obešalo 0,35 m</t>
  </si>
  <si>
    <t>obešalo 0,41 m</t>
  </si>
  <si>
    <t>obešalo 0,51 m</t>
  </si>
  <si>
    <t>obešalo 0,58 m</t>
  </si>
  <si>
    <t>obešalo 0,61 m</t>
  </si>
  <si>
    <t>obešalo 0,76 m</t>
  </si>
  <si>
    <t>obešalo 0,81 m</t>
  </si>
  <si>
    <t>obešalo 0,84 m</t>
  </si>
  <si>
    <t>obešalo 0,96 m</t>
  </si>
  <si>
    <t>obešalo 1,02 m</t>
  </si>
  <si>
    <t>obešalo 1,03 m</t>
  </si>
  <si>
    <t>obešalo 1,04 m</t>
  </si>
  <si>
    <t>obešalo 1,06 m</t>
  </si>
  <si>
    <t>obešalo 1,11 m</t>
  </si>
  <si>
    <t>obešalo 1,14 m</t>
  </si>
  <si>
    <t>obešalo 1,29 m</t>
  </si>
  <si>
    <t>obešalo 1,47 m</t>
  </si>
  <si>
    <t>obešalo 1,48 m</t>
  </si>
  <si>
    <t>obešalo 1,54 m</t>
  </si>
  <si>
    <t>obešalo 1,55 m</t>
  </si>
  <si>
    <t>obešalo 1,64 m</t>
  </si>
  <si>
    <t>obešalo 1,74 m</t>
  </si>
  <si>
    <t>obešalo 1,86 m</t>
  </si>
  <si>
    <t>(SV26) Vgradna LED svetilka, kot PIL, tip: Insert+ Zero SM (3118108), 4W, 157lm, LED, 4000K, IP65, bele barve, s pritrdilnim priborom</t>
  </si>
  <si>
    <t>(SV27) Nadgradna LED svetilka, kot Halla, tip: Lina60-S (04S-200K-60GEM/840, W), 44,4W, 6410lm, LED, 4000K, IP40, bele barve, z AKU modulom za varnostno razsvetljavo, 1h, s pritrdilnim priborom</t>
  </si>
  <si>
    <t>Viseča tračnica za E-Line Next LED sistem, komplet s konektorjem, slepimi pokrovi, veznimi in končnimi elementi ter obešalnim priborom, bele barve, dolžine:</t>
  </si>
  <si>
    <t>- 2212,5mm</t>
  </si>
  <si>
    <t>- 2950mm</t>
  </si>
  <si>
    <t>- 4425mm</t>
  </si>
  <si>
    <t>Viseča tračnica za E-Line Next LED sistem, komplet s konektorjem, slepimi pokrovi, veznimi in končnimi elementi ter obešalnim priborom, sive barve, dolžine:</t>
  </si>
  <si>
    <t>Nadgradna tračnica za E-Line Next LED sistem, komplet s konektorjem, slepimi pokrovi, veznimi in končnimi elementi ter pritrdilnim priborom, bele barve, dolžine:</t>
  </si>
  <si>
    <t>- 1475mm</t>
  </si>
  <si>
    <t>(Z1) Nadgradna LED varnostna svetilka, kot Beghelli, 
tip: Up LED (4300), 240lm, 0,8W, LED, IP65, 1h, v pripravnem spoju, s pritrdilnim priborom</t>
  </si>
  <si>
    <t>(Z2) Nadgradna LED varnostna svetilka, kot Beghelli, 
tip: Up LED (4301), 340lm, 1,2W, LED, IP65, 1h, v pripravnem spoju, s pritrdilnim priborom</t>
  </si>
  <si>
    <t>(Z3) Nadgradna LED varnostna svetilka, Beghelli, tip: Logica LED (12184), 3W, LED, IP65, 1h, v pripravnem spoju, z zaščitno mrežo (12194), s pritrdilnim priborom</t>
  </si>
  <si>
    <t>Nadgradna stropna oziroma stenska LED varnostna svetilka, kot Beghelli, tip: Up LED Exit (4320), 2,5W, LED, IP40, 1h, v trajnem spoju, z enostranskim piktogramom - puščica navzdol, s pritrdilnim priborom</t>
  </si>
  <si>
    <t>Nadgradna stropna oziroma stenska LED varnostna svetilka, kot Beghelli, tip: Up LED Exit (4320), 2,5W, LED, IP40, 1h, v trajnem spoju, z enostranskim piktogramom - puščica levo/desno, s pritrdilnim priborom</t>
  </si>
  <si>
    <t>Nadgradna stropna LED varnostna svetilka, kot Beghelli, tip: Up LED Exit (4320), 2,5W, LED, IP40, 1h, v trajnem spoju, z dvostranskim piktogramom - puščica levo/desno, s pritrdilnim priborom</t>
  </si>
  <si>
    <t>Viseča LED varnostna svetilka, kot Beghelli, tip: Up LED Exit (4320), 2,5W, LED,IP40, 1h, v trajnem spoju, z dvostranskim piktogramom - puščica navzdol, z obešalnim priborom</t>
  </si>
  <si>
    <t>Nadgradna stropna LED varnostna svetilka, kot Beghelli, tip: Maxima LED (37057), 2,9W, LED, IP54, 1h, v trajnem spoju, z enostranskim piktogramom - puščica navzdol, s pritrdilnim priborom</t>
  </si>
  <si>
    <t>Nadgradna LED varnostna svetilka, Beghelli, tip: Logica LED (12182), 3W, LED, IP65, 1h, v trajnem spoju, z enostranskim piktogramom - puščica usmerjeno navzdol (12177) in zaščitno mrežo (12194), s pritrdilnim priborom</t>
  </si>
  <si>
    <t xml:space="preserve">Fotolumescentni piktogram s puščico navzdol, 
dim.: 30x15cm </t>
  </si>
  <si>
    <t xml:space="preserve">Fotolumescentni piktogram s puščico levo/desno, 
dim.: 30x15cm </t>
  </si>
  <si>
    <t>Multisenzor za tračni sistem, kot Trilux, tip: LLWS IR Micro L37 01 (7284100), bele barve, za montažo v tračnico, s pritrdilnim priborom</t>
  </si>
  <si>
    <t>Kontroler za regulacijo svetilnosti, kot Trilux, tip: LiveLink WiFi (6565400), s priborom za pritrditev v tračnico oziroma v podometno dozo</t>
  </si>
  <si>
    <t>Vmesnik za tipkalo (za regulacijo svetilnosti), kot Trilux, tip: LiveLink DALI PB4 (6565200)</t>
  </si>
  <si>
    <t>Senzor gibanja, bele barve:</t>
  </si>
  <si>
    <t>- (IR1) stropni, domet 12m (radialno gibanje), bele barve, možnost zasenčitve določenih strani</t>
  </si>
  <si>
    <t>- (IR2) stenski,180°, domet 12m (radialno gibanje), bele barve, v zaščiti IP54, možnost zasenčitve določenih strani</t>
  </si>
  <si>
    <t>- (IR3) stropni, domet 20m (radialno gibanje), bele barve, možnost zasenčitve določenih strani</t>
  </si>
  <si>
    <t>(SV8.V) Obešalni pribor 00-00334, W za obešanje obstoječe svetilke SV8</t>
  </si>
  <si>
    <t>- LED svetila splošne razsvetljave</t>
  </si>
  <si>
    <t>- viseča LED svetila splošne razsvetljave z obešalnim priborom</t>
  </si>
  <si>
    <t>- LED svetila varnostne razsvetljave</t>
  </si>
  <si>
    <t>- senzor prisotnosti</t>
  </si>
  <si>
    <t>- DALI kontroler za regulacijo svetilnosti</t>
  </si>
  <si>
    <t>- DALI vmesnik za tipkalo (PB4)</t>
  </si>
  <si>
    <t>- linija tračnice za reflektorje v dvorani</t>
  </si>
  <si>
    <t>- linija tračnice s konektorjem, slepimi pokrovi, veznimi in končnimi elementi ter obešalnim priborom</t>
  </si>
  <si>
    <t>- linija tračnice s konektorjem, slepimi pokrovi, veznimi in končnimi elementi</t>
  </si>
  <si>
    <t>Montaža obstoječih svetil, tračnic in DALI opreme:</t>
  </si>
  <si>
    <t>- LED svetila splošne razsvetljave za tračni sistem (SV1, SV1.1, SV1.1M, SV2), s priborom za pritrditev</t>
  </si>
  <si>
    <t>- nadgradna LED svetila splošne razsvetljave  (SV5, SV5-D, SV7, SV8, SV10, SV14, nadpultne in zunanja reflektorja), s priborom za pritrditev</t>
  </si>
  <si>
    <t>- viseča LED svetila splošne razsvetljave z obešalnim priborom (SV6-V, SV8.V, SV9, SV13)</t>
  </si>
  <si>
    <t>- LED svetila varnostne razsvetljave s piktogramom</t>
  </si>
  <si>
    <t>- linija tračnice za reflektorje SV10 v dvorani (dolžine cca 15m)</t>
  </si>
  <si>
    <t>- viseče tračnice za E-Line Next LED sistem, komplet s konektorjem, slepimi pokrovi, veznimi in končnimi elementi ter obešalnim priborom, bele barve, dolžine 2212,5mm</t>
  </si>
  <si>
    <t>- viseče tračnice za E-Line Next LED sistem, komplet s konektorjem, slepimi pokrovi, veznimi in končnimi elementi ter obešalnim priborom, bele barve, dolžine 2950mm</t>
  </si>
  <si>
    <t>- nadgradne tračnice za E-Line Next LED sistem, komplet s konektorjem, slepimi pokrovi, veznimi in končnimi elementi ter pritrdilnim priborom, bele barve, dolžine 1475mm</t>
  </si>
  <si>
    <t>- nadgradne tračnice za E-Line Next LED sistem, komplet s konektorjem, slepimi pokrovi, veznimi in končnimi elementi ter pritrdilnim priborom, bele barve, dolžine 2950mm</t>
  </si>
  <si>
    <t>- nadgradne tračnice za E-Line Next LED sistem, komplet s konektorjem, slepimi pokrovi, veznimi in končnimi elementi ter pritrdilnim priborom, bele barve, dolžine 4425mm</t>
  </si>
  <si>
    <t>Programiranje in zagon sistema avtomatske regulacije svetilnosti</t>
  </si>
  <si>
    <t xml:space="preserve">Meritve osvetljenosti po sanaciji objekta, z izdajo poročila o meritvah </t>
  </si>
  <si>
    <t>Pregled varnostne razsvetljave in pridobitev potrdila o brezhibnem delovanju s strani pooblaščene institucije</t>
  </si>
  <si>
    <t>SVETILA, DALI KRMILJE, SCENSKA OSVETLITEV IN SENZORJI SKUPAJ:</t>
  </si>
  <si>
    <t>El. inštalacije</t>
  </si>
  <si>
    <t>KABLI, CEVI, KABELSKE POLICE, KANALI IN TALNE DOZE</t>
  </si>
  <si>
    <t>BREZHALOGENSKI kabel uvlečen zaščitno cev, položeno v medstropovju oziroma pod ometom ter kabel položen na kabelski polici, v PN ceveh oziroma v NIK kanalih:</t>
  </si>
  <si>
    <t>- UTP kat.6A 4x2xAWG24, brez halogena</t>
  </si>
  <si>
    <t>- STP kat.6A AWG24, brez halogena</t>
  </si>
  <si>
    <t>- J-H(St)H 1x2x1 mm</t>
  </si>
  <si>
    <t>- J-H(St)H 2x2x0,8 mm</t>
  </si>
  <si>
    <t>- J-H(St)H 3x2x0,8 mm</t>
  </si>
  <si>
    <t>- J-H(St)H 4x2x0,8 mm</t>
  </si>
  <si>
    <t>- J-H(St)H 5x2x0,8 mm</t>
  </si>
  <si>
    <t>- optični kabel 12x9/125, brez halogena</t>
  </si>
  <si>
    <t>Opomba: OPTIČNI KABEL USKLADITI Z OBSTOJEČO OPREMO IN TK OPERATERJEM!</t>
  </si>
  <si>
    <t>- Digitus kabel HDMI AOC hibridni optični 15m 4K 60Hz AK-330127-150-S, dolžine 15m</t>
  </si>
  <si>
    <t>Opomba: DOLŽINO HDMI KABLOV USKLADITI Z MIKROLOKACIJO PROJEKTORJEV!</t>
  </si>
  <si>
    <t>- priključni avdio kabel 24AWG, stereo mini jack 
3,5mm na stereo mini jack 3,5mm, pozlačeni konektorji,
dolžina 2,5m</t>
  </si>
  <si>
    <t>- priključni HDMI ultrafleksibilen kabel z nizkim radiem ukrivljanja, podpora HDMI "high speed" kabelske specifikacije, podpora signalov do 4K@60 Hz (4096x2160), UHD@60 Hz (3840x2160), 4K@60Hz v
4:4:4 barvnem prostoru - barvna globina 24 bitov - 
8 bitov na barvo, podatkovni prenos do 18,0 Gbps, napetost 30V, impedanca parice 100 ohm/+/-10 ohm, skew medparični: enako ali manj kot 1,78 ns/3m, radij ukrivljanja 20,3 mm, dolžina najmanj 1,8m</t>
  </si>
  <si>
    <t>- priključni HDMI ultrafleksibilen kabel z nizkim radiem ukrivljanja, podpora HDMI "high speed" kabelske specifikacije, podpora signalov do 4K@60 Hz (4096x2160), UHD@60 Hz (3840x2160), 4K@60Hz v
4:4:4 barvnem prostoru - barvna globina 24 bitov - 
8 bitov na barvo, podatkovni prenos do 18,0 Gbps, napetost 30V, impedanca parice 100 ohm/+/-10 ohm, skew medparični: enako ali manj kot 1,78 ns/3m, radij ukrivljanja 20,3 mm, dolžina najmanj 2,7m</t>
  </si>
  <si>
    <t>Ognjevarni kabel, pretežno uvlečen v zaščitno cev položeno pod ometom ter delno pritrjen nad ometom z ognjevarnim EI30 materialom, komplet z zaščitno cevjo oziroma nadometnim pritdilnim priborom ter z 
ognjevarnimi dozami, vse EI30:</t>
  </si>
  <si>
    <t>- J-H(St)H FE180/E30 4x2x0,8 mm - rdeč</t>
  </si>
  <si>
    <t>- J-H(St)H FE180/E30 1x2x1 mm - rdeč</t>
  </si>
  <si>
    <t>Vodnik položen v medstropovju oziroma pod ometom.</t>
  </si>
  <si>
    <t xml:space="preserve">Inštalacijska zaščitna PVC cev, dim.: </t>
  </si>
  <si>
    <t>- ø16 mm</t>
  </si>
  <si>
    <t>- ø26 mm</t>
  </si>
  <si>
    <t>- ø32 mm</t>
  </si>
  <si>
    <t>- ø50 mm</t>
  </si>
  <si>
    <t>- ø63 mm</t>
  </si>
  <si>
    <t>- ø75 mm</t>
  </si>
  <si>
    <t>Zaščitna, gibljiva euroflex cev, dim.:</t>
  </si>
  <si>
    <t>Stigmaflex PVC cev, položena v zemlji, dim:</t>
  </si>
  <si>
    <t>- ø110 mm</t>
  </si>
  <si>
    <t>Kabelska polica z obešalnim in pritrdilnim priborom ter s spojnimi in veznimi elementi, perforirana pocinkana pločevina, dim.:</t>
  </si>
  <si>
    <t>- PK50</t>
  </si>
  <si>
    <t>- PK100</t>
  </si>
  <si>
    <t>- PK200</t>
  </si>
  <si>
    <t>Nadometna inštalacijska PN cev, različnih dimenzij</t>
  </si>
  <si>
    <t>Nadometni inštalacijski kanal NIK, različnih dimenzij</t>
  </si>
  <si>
    <t>Parapetni kanal, kot Tem Čatež, 130/65, s pripadajočim materialom</t>
  </si>
  <si>
    <t>Talna doza za vgradnjo v parket, s podstavkom in pritrdilnim priborom, možnost vgradnje parketa v pokrov doze, velikost minimalno za 7 mest</t>
  </si>
  <si>
    <t>STIKALA, VTIČNICE, PRIKLJUČKI, IZENAČEVANJE POTENCIALOV</t>
  </si>
  <si>
    <t>Stikalo, bele barve, s podometno dozo, nosilnim in okrasnim okvirjem, kot Tem Čatež, tip: Modul line:</t>
  </si>
  <si>
    <t>- Navadno</t>
  </si>
  <si>
    <t>- Izmenično</t>
  </si>
  <si>
    <t>- Serijsko</t>
  </si>
  <si>
    <t>Tipkalo, bele barve, s podometno dozo, nosilnim in okrasnim okvirjem, kot Tem Čatež, tip: Modul line</t>
  </si>
  <si>
    <t>Tropoložajno stikalo, gor-0-dol, bele barve, s podometno dozo, nosilnim in okrasnim okvirjem, kot Tem Čatež, tip: Modul line</t>
  </si>
  <si>
    <t>Opomba: TIP/VRSTO STIKALA OZ. TIPKALA USKLADITI Z DOBAVITELJEM SENČIL!</t>
  </si>
  <si>
    <t>Stikalni tablo za dvorano, s podometno dozo, nosilnim in okrasnim okvirjem, bele barve</t>
  </si>
  <si>
    <t>Stikalni tablo za telovadnico, s podometno kovinsko omarico in kovinskimi vratci (odpornimi na udarce z žogo, bele barve</t>
  </si>
  <si>
    <t>Gobasta tipka za izklop v sili, zaskočna, NC, podometne izvedbe</t>
  </si>
  <si>
    <t>5 stopenjski ročni transformator za upravljanje strešnega ventilatorja z integrirano zaščito motorja, kot Systemair</t>
  </si>
  <si>
    <t>Vtičnica z zaščitnim kontaktom in vgrajeno zaščito pred dotikom delov pod napetostjo, 16A, 230V, s podometno dozo, nosilnim in okrasnim okvirjem, kot Tem Čatež, tip: Modul line, bele barve</t>
  </si>
  <si>
    <t>Vtičnica z zaščitnim kontaktom in vgrajeno zaščito pred dotikom delov pod napetostjo, 16A, 230V, nadometne izvedbe, bele barve, kot Tem Čatež</t>
  </si>
  <si>
    <t>Vtičnica z zaščitnim kontaktom in vgrajeno zaščito pred dotikom delov pod napetostjo, 16A, 230V, s podometno dozo, nosilnim in okrasnim okvirjem, s pokrovom v zaščiti IP44, kot Tem Čatež, tip: Modul line, bele barve</t>
  </si>
  <si>
    <t>Vtičnica 16A, 230V, z zaščitnim kontaktom in vgrajeno zaščito pred dotikom delov pod napetostjo, bele barve, za vgradnjo v zidni kanal, kot Tem Čatež:</t>
  </si>
  <si>
    <t>- sklop dveh vtičnic</t>
  </si>
  <si>
    <t>- sklop treh vtičnic</t>
  </si>
  <si>
    <t>Vtičnica z zaščitnim kontaktom in vgrajeno zaščito 
pred dotikom delov pod napetostjo, 16A, 230V, bele barve, za vgradnjo v talno dozo, kot Tem Čatež</t>
  </si>
  <si>
    <t>Vtičnica z zaščitnim kontaktom in vgrajeno zaščito pred dotikom delov pod napetostjo, 16A, 400V, nadometne izvedbe, bele barve, kot Tem Čatež</t>
  </si>
  <si>
    <t>Vtičnica z zaščitnim kontaktom in vgrajeno zaščito pred dotikom delov pod napetostjo, 16A, 400V,  za vgradnjo v zidni kanal, kot Tem Čatež</t>
  </si>
  <si>
    <t>Stalni priključek 16A, podometne izvedbe, IP44</t>
  </si>
  <si>
    <t>Doza izenačevanja potencialov, podometne izvedbe, 
s Cu zbiralko</t>
  </si>
  <si>
    <t>Doza izenačevanja potencialov, nadometne izvedbe, 
s Cu zbiralko</t>
  </si>
  <si>
    <t>Izdelava spoja s kovinsko maso, z objemkami in pritrdilnim materialom</t>
  </si>
  <si>
    <t>RAZDELILNIKI</t>
  </si>
  <si>
    <t>PSKPMO (merilna omara)</t>
  </si>
  <si>
    <t>- zamenjava talilnih vložkov iz 3x225A na 3x260A</t>
  </si>
  <si>
    <t>R-G (glavna omara celotne šole v stavbi 3)</t>
  </si>
  <si>
    <t>- zamenjava talilnih vložkov iz 3x125A na 3x225A</t>
  </si>
  <si>
    <t>OBSTOJEČI RAZDELILNIK R-G1
Predvidene so prevezave  ter dograditev opreme:</t>
  </si>
  <si>
    <t>- Glavno stikalo z ročico na vratih omare, 400A, 3.p.</t>
  </si>
  <si>
    <t>- Varovalčni ločilnik NV za 185mm natični zbiralčni sistem, kot Schrack, tip: Quadron 185Power, vl. 2, 3.p., do 400A</t>
  </si>
  <si>
    <t>- Zamenjava talilnih vložkov v obstoječih ločilnikih:</t>
  </si>
  <si>
    <t>3x20A</t>
  </si>
  <si>
    <t>3x25A</t>
  </si>
  <si>
    <t>3x32A</t>
  </si>
  <si>
    <t>3x50A</t>
  </si>
  <si>
    <t>3x63A</t>
  </si>
  <si>
    <t>3x100A</t>
  </si>
  <si>
    <t>- Ploščata bakrena zbiralka, dolžine 1000mm, za predelavo ožičenja oz. zbiralčnega sistema</t>
  </si>
  <si>
    <t>- Prestavitev obstoječih elementov v desno omaro</t>
  </si>
  <si>
    <t>- Predelava in delitev omare na R-G1 in R-SE ter ureditev, čiščenje in barvanje omare</t>
  </si>
  <si>
    <t>- Priklop</t>
  </si>
  <si>
    <t>OBSTOJEČI RAZDELILNIK R-1
Predvidene so prevezave ter dograditev ožičenja in opreme:</t>
  </si>
  <si>
    <t>- Zaščitno stikalo na diferenčni tok RCD, Legrand, tip: FID RX3, 40A, 30mA, 4.p., tip A</t>
  </si>
  <si>
    <t>- Inštalacijski odklopnik, kot Legrand, tip: RX3:</t>
  </si>
  <si>
    <t>B/16A, 1.p.</t>
  </si>
  <si>
    <t>C/16A, 3.p.</t>
  </si>
  <si>
    <t>- Digitalna stikalna ura, kot Legrand, tip: Ecorex D11</t>
  </si>
  <si>
    <t>- Preklopno stikalo 1-0-2, 10A, 1.p., kot Legrand, za vgradnjo na letev</t>
  </si>
  <si>
    <t xml:space="preserve">- Motorno zaščitno stikalo, za vgradnjo na DIN letev, MZS 0,4-10A </t>
  </si>
  <si>
    <t>Opomba: USKLADITI Z DOBAVLJENIM VENTILATORJEM!</t>
  </si>
  <si>
    <t>- Popravilo vrat omare in barvanje vrat</t>
  </si>
  <si>
    <t>OBSTOJEČI RAZDELILNIK R-2
Predvidene so prevezave ter dograditev ožičenja in opreme:</t>
  </si>
  <si>
    <t>C/20A, 1.p.</t>
  </si>
  <si>
    <t>RAZDELILNIK R-3
Predviden kot tipska podometna omara, kot Legrand,
tip: 337225+337255, bele barve, v zaščiti IP40, s tipsko ključavnico z generalnim ključem, polnimi vrati in vgrajeno opremo:</t>
  </si>
  <si>
    <t>- Glavno stikalo, kot Legrand,tip: DX3, 100A, 3.p.</t>
  </si>
  <si>
    <t>B/10A, 1.p.</t>
  </si>
  <si>
    <t>- Prenapetostna zaščita razreda II, kot Hermi, 
tip: PZH R2 275/50/3+0</t>
  </si>
  <si>
    <t>OBSTOJEČI RAZDELILNIK R-Z
Predvidena je prestavitev razdelilnika, prevezave ter dograditev ožičenja in opreme:</t>
  </si>
  <si>
    <t>- Prestavitev razdelilnika</t>
  </si>
  <si>
    <t>- Prevezava obstoječih inštalacij na novo lokacijo, s podaljševanje oz. krajšanjem obstoječih kablov</t>
  </si>
  <si>
    <t>OBSTOJEČI RAZDELILNIK R-UC
Predvidene so prevezave ter dograditev ožičenja in opreme:</t>
  </si>
  <si>
    <t>- Zaščitno stikalo na diferenčni tok RCD, Legrand, tip: FID RX3, 25A, 30mA, 4.p., tip A</t>
  </si>
  <si>
    <t>- Zaščitno stikalo na diferenčni tok z nadtokovno zaščito kot Legrand, tip: KZS DX3, C/16A, 30mA, 2.p.</t>
  </si>
  <si>
    <t>- Inštalacijski kontaktor, kot Legrand, 230V, tip:</t>
  </si>
  <si>
    <t>R25-13, 25A, 1NO+3NC</t>
  </si>
  <si>
    <t xml:space="preserve">- Tipkalo za vgradnjo na DIN letev, dvojno ON-OFF, zelena+rdeča, 1NO+1NC </t>
  </si>
  <si>
    <t>RAZDELILNIK R-TEH
Predviden kot tipska podometna omara, kot Legrand,
tip: 337223+337253, bele barve, v zaščiti IP40, s tipsko ključavnico z generalnim ključem, polnimi vrati in vgrajeno opremo:</t>
  </si>
  <si>
    <t>- Glavno stikalo, kot Legrand,tip: DX3, 40A, 3.p.</t>
  </si>
  <si>
    <t>B/6A, 1.p.</t>
  </si>
  <si>
    <t>B/16A, 3.p.</t>
  </si>
  <si>
    <t>- Prenapetostna zaščita razreda II, kot Hermi, 
tip: PZH R2 275/50/3+1</t>
  </si>
  <si>
    <t>RAZDELILNIK R-GOSP
Predviden kot tipska podometna omara, kot Legrand,
tip: 337223+337253, bele barve, v zaščiti IP40, s tipsko ključavnico z generalnim ključem, polnimi vrati in vgrajeno opremo:</t>
  </si>
  <si>
    <t>- Zaščitno stikalo na diferenčni tok z nadtokovno zaščito kot Legrand, tip: KZS DX3, B/16A, 30mA, 2.p.</t>
  </si>
  <si>
    <t>OBSTOJEČI RAZDELILNIK R-DVORANA
Predvidene so prevezave ter dograditev ožičenja in opreme:</t>
  </si>
  <si>
    <t>C/16A, 1.p.</t>
  </si>
  <si>
    <t>PRIKLOP, TESNJENJE, DEMONTAŽA, RAZNO</t>
  </si>
  <si>
    <t>Zaključevanje kablov in vodnikov, komplet z izdelavo kabelskih glav in kabelskimi čevlji:</t>
  </si>
  <si>
    <t>Požarno tesnjenje inštalacij skozi požarne sektorje s požarno odporno maso EI30</t>
  </si>
  <si>
    <t>Priklop:</t>
  </si>
  <si>
    <t>- Klimata</t>
  </si>
  <si>
    <t>- Toplotne črpalke</t>
  </si>
  <si>
    <t>- Zunanje enote klima naprave</t>
  </si>
  <si>
    <t>- Notranje enote klima naprave</t>
  </si>
  <si>
    <t>- Odvodnega ventilatorja</t>
  </si>
  <si>
    <t>- Kuhalne plošče / digestorija / vivarija / akvarija</t>
  </si>
  <si>
    <t>- El. pogona okna / el. pogona senčil / žaluzija klimata</t>
  </si>
  <si>
    <t>- El. pogona platna / el. pogona zavese / el. delilne zavese</t>
  </si>
  <si>
    <t>- Senzorja za pisoar / stikala za ventilator / stenskega upravljalnika klima naprave oziroma klimata</t>
  </si>
  <si>
    <t>- Obstoječega R-4 razdelilnika</t>
  </si>
  <si>
    <t>- Vtičnic v opremi</t>
  </si>
  <si>
    <t>Opomba: BREZ ZVOČNIKOV, WIFI DOSTOPNIH TOČK, BREZ SVETIL IN BREZ STRELOVODA - ZAJETO V LOČENIH SKLOPIH</t>
  </si>
  <si>
    <t>Zaščitna podometna kovinska omarica za vgradnjo vtičnice, odporna na udarce z žogo, bele barve (1x 230V ali 1x400V ali 1xRJ45)</t>
  </si>
  <si>
    <t>Omarica OM-ODER za vgradnjo 230V vtičnic in vtičnic za multimedijo ter scenskih povezav, za vgradnjo v stranico odra</t>
  </si>
  <si>
    <t>Opomba: USKLADITI Z OPREMO!</t>
  </si>
  <si>
    <t xml:space="preserve">Uskladitev in prilagoditev obstoječih inštalacij v kleti, zaradi montaže novih prezračevalnih kanalov </t>
  </si>
  <si>
    <t>Ukinitev KO omare na vasadi objekta, izdelava spojke za obstoječi kabel in sodelovanje z Elektro Ljubljana</t>
  </si>
  <si>
    <t>Označevanje vseh razdelilnikov, vtičnic, stikal, el. priključkov s trajnimi oznakami oz. nalepkami</t>
  </si>
  <si>
    <t>STRELOVODNA NAPRAVA</t>
  </si>
  <si>
    <t xml:space="preserve">Demontaža obstoječega strelovoda </t>
  </si>
  <si>
    <t>Trak iz nerjavečega jekla Rf 30x3,5 mm, kot Hermi, tip: RH1, pretežno položen v zemlji in delno v temeljih</t>
  </si>
  <si>
    <t>Sponka za spoj trakov iz nerjavečega jekla, kot Hermi, tip: KON01</t>
  </si>
  <si>
    <t>Kontaktna sponka za spoj trakov iz nerjavečega jekla in kovinske mase / konstrukcije</t>
  </si>
  <si>
    <t>Cevna objemka za pritrditev Rf traku na odtočne cevi, kot Hermi, tip: KON10A Rf-V</t>
  </si>
  <si>
    <t>Al vodnik ø8 mm, kot Hermi, tip: AH1, položen na 
tipske strelovodne nosilne elemente</t>
  </si>
  <si>
    <t>Izoliran strelovodni vodnik ø8 mm, dolžine 3,5m, kot Hermi, tip: ISVH, s končnikoma, položen na tipske strelovodne nosilne elemente</t>
  </si>
  <si>
    <t>Križna sponka za spoj ali podaljševanje Al vodnikov ø8 mm, kot Hermi</t>
  </si>
  <si>
    <t>Zidni nosilec za pritrditev Al oz. ISVH vodnika ø8 mm na stene z izolacijo, kot Hermi, tip: ZON09 Rf-V</t>
  </si>
  <si>
    <t>Cevna objemka za pritrditev Al vodnika ø8 mm na odtočne cevi, kot Hermi, tip: KON11A Rf-V</t>
  </si>
  <si>
    <t>Strešni/slemenski nosilec za pritrditev Al vodnika 
ø8 mm na pločevinasto streho, kot Hermi, tip: 
SON16 Rf-K</t>
  </si>
  <si>
    <t>Kontaktna sponka za pritrditev Al vodnika ø8 mm na kovinsko maso (žleb, ograja,…)</t>
  </si>
  <si>
    <t>Merilna sponka z oznako merilnega mesta, Hermi, tip: KON02 + oznaka</t>
  </si>
  <si>
    <t>Mehanska vertikalna zaščita zemljovodov za stene z izolacijo, z nosilcema, kot Hermi, tip: VZ09 Rf</t>
  </si>
  <si>
    <t>Lovilna palica, višine 0,5m, kot Hermi, tip: LOP0,5, z ustreznim pritrdilnim in kontaktnim materialom in sponko za povezovanje na strelovodni vodnik</t>
  </si>
  <si>
    <t>Lovilna palica, višine 1,5m, kot Hermi, tip: LOP1,5, s podstavkom, ustreznim pritrdilnim in kontaktnim materialom in sponko za povezovanje na strelovodni vodnik</t>
  </si>
  <si>
    <t>UNIVERZALNO OŽIČENJE</t>
  </si>
  <si>
    <t>Opomba: OBVEZNA PREDLOŽITEV 25 LETNE SISTEMSKE GARANCIJE!
V SKLOPU IKT AKTIVNE OPREME MORAJO BITI ZAJETE TUDI USTREZNE LICENCE!</t>
  </si>
  <si>
    <t>Podatkovna vtičnica, s podometno dozo, nosilnim in okrasnim okvirjem, kot Tem Čatež, tip: Modul line, bele barve, 1xRJ45</t>
  </si>
  <si>
    <t>Nadometna podatkovna vtičnica, kot Tem Čatež, bele barve, z nadometno dozo in okvirjem, 1xRJ45</t>
  </si>
  <si>
    <t>Podatkovna vtičnica, bele barve, za vgradnjo v zidni kanal, kot Tem Čatež</t>
  </si>
  <si>
    <t>- 1xRJ45</t>
  </si>
  <si>
    <t xml:space="preserve">- dvojna, 2xRJ45 </t>
  </si>
  <si>
    <t>Demontaža obstoječih Wi-Fi dostopnih točk - odvoz in hramba opreme za montažo opreme po končanju del</t>
  </si>
  <si>
    <t>Montaža obstoječe Wi-Fi dostopne točke</t>
  </si>
  <si>
    <t>Wi-Fi dostopna točka, PoE, kot AP Fortinet 221E, za montažo na strop oziroma na steno, s pritrdilnim
priborom</t>
  </si>
  <si>
    <t>Komunikacijsko vozlišče KO-P
19" prostostoječa omara iz jeklene pocinkane pločevine, 42HE, dimenzije: 600mm(š) x 600mm(g) x 2073mm(v)), ustrezna izvedba za hlajenje vgradnih elementov, s tipsko kjučavnico, organizatorji kablov in vgrajeno opremo:</t>
  </si>
  <si>
    <t>- 24 portni priključni panel, 24xRJ45, kat.6A, 19'' izvedba</t>
  </si>
  <si>
    <t>- 24 portno mrežno stikalo - switch, skladno z zahtevami Arnesa, kot Juniper, tip: EX2300 24-port 10/100/1000BaseT, 4 x 1/10G SFP/SFP+, kat.6A, 19" izvedba</t>
  </si>
  <si>
    <t>- 24 portno mrežno stikalo - switch, skladno z zahtevami Arnesa, kot Juniper, tip: EX2300 24-port 10/100/1000BaseT PoE+, 4 x 1/10G SFP/SFP+, kat.6A, 19" izvedba</t>
  </si>
  <si>
    <t>- priključni panel za vgradnjo v 19'' komunikacijsko omaro, s sedmimi vtičnicami z zaščitnim kontaktom, s prenapetostno zaščito, nadometne izvedbe, 16A, 230V</t>
  </si>
  <si>
    <t>Povezovalni kabel UTP kat.6A 4x2xAWG24, 1,5 m, 
s konektorjema</t>
  </si>
  <si>
    <t>Priključna šibkotočna fasadna TK omarica, inox, podometne izvedbe, kot Elba</t>
  </si>
  <si>
    <t>Nastavitve, konektiranje, spuščanje v pogon, tehnična navodila, navodila za uporabo, primopredaja in poučitev pristojnega osebja o delovanju sistema</t>
  </si>
  <si>
    <t>OZVOČENJE IN MULTIMEDIJA</t>
  </si>
  <si>
    <t>Atenuator / regulator jakosti zvoka, bele barve, s podometno dozo, nosilnim in okrasnim okvirjem</t>
  </si>
  <si>
    <t>Priključna plošča z okrasnim okvirjem, za vgradjo v zidni kanal, kot Extron, sestavljena iz: 
- 1x plošča s HDMI vgrajenim konektorjem ter 25,4 cm gibljivem kablu "Pigtail" s HDMI konektorjem, Ž-Ž, črne barve in mini stereo 3,5mm avdio konektorjem</t>
  </si>
  <si>
    <t>Priključna plošča z okrasnim okvirjem, za vgradjo v zidni kanal oz v omaro OM-ODER, kot Extron, sestavljena iz: 
- 1x mini stereo 3,5mm avdio konektorjem</t>
  </si>
  <si>
    <t>Zvočna kombinacija za montažo na steno oziroma strop, z nastavljivim naklonom, kot Apart, tip: OVO5T-W, 80W/16Ω, 100V odcepi 3W/6W/15W/30W, bele barve, s pritrdilnim priborom</t>
  </si>
  <si>
    <t>Zvočnik lokalnega ozvočenja, velikost (bas/visokotonec): 15"/1",  frekvenčni razpon: 66 Hz do 16.000 Hz (±3dB), maksimalni SPL: najmanj 128 dB, kot pokrivanja (horizontalno/vertikalno): 90° x 50°, moč: 1200W Peak/600W Program, SonicGuard™ zaščita, vgrajena kretnica: 2.200 Hz, priključki: Neutrik® Speakon® NL-2 / ¼" kombinacija, kot JBL, tip: PRX415M, z nosilcem za pritrditev na steno in pritrdilnim priborom</t>
  </si>
  <si>
    <t>Aktivni zvočniški set z aktivnim in pasivnim zvočnikom, 5,25" woofer, 1" tweeter, minimalna moč 2x15W, 2-sistemski, zvočni pritisk SPL: minimalno 86 dB (1W/1m), frekvenčni razpon največ 45Hz do najmanj 20kHz, kot pokrivanja (pri 1kHz): najmanj 180º horizontalno x najmanj 180º vertikalno, komplet z montažnima konzolama, magnetna zaščita, kontrola visokih in nizkih tonov ter jakosti zvoka, vhodi: 2x RCA in 1x stereo mini jack, bele barve</t>
  </si>
  <si>
    <t>Demontaža obstoječega zvočnika - odvoz in hramba opreme za montažo opreme po končanju del</t>
  </si>
  <si>
    <t>Montaža obstoječega zvočnika</t>
  </si>
  <si>
    <t>Objektiv za projektor, za ustrezno oddaljenostjo in širino slike, kot Panasonic, tip: ET-EMT750</t>
  </si>
  <si>
    <t>Projekcijsko 4-stransko samonapenjalno platno na elektromotorni pomik, dimenzije 400x225cm, stropna montaža, material matte white za HD in UHD 4K projekcijo, odbojni faktor 1.2, črno ozadje platna, 180º kot gledanja, izvedba s 5cm črnim spodnjim robom, najmanj 5cm stranskim črnim robom ter 5cm črnim zgornjim robom, ohišje platna: aluminij, črne barve, kot Euroscreen, tip Major Tensioned 400x225 MW_5, s posebno stropno konstrukcijo za pritrditev motoriziranega platna na strop</t>
  </si>
  <si>
    <t>Ojačevalnik 2x275W/8 ohm, 2x500W/4 ohm, 2x7000W/2 ohm z 20 DSP preseti, integrirani preseti za zvočnike z integriranim LCD prikazovalnikom, čist neobarvan zvok z izredno nizkodistorcijo zvoka za govorno in zvočno reprodukcijo, napredni zaščitni tokokrog, ki ščiti pred: DC, izgubi obremenitve, visokofrekvenčnimi preobremenitvami, pregrevanjem in notranjim napakam; razumljiv LED status za vsak kanal posebej, XLR vhodi, speakon izhodi, nastavitve zvočnikov: kretnica, EQ, delay, limiter, kot Crown, tip: XTI 1002</t>
  </si>
  <si>
    <t>Ojačevalnik 2x475W/8, 2x800W/4 ohm, 2x1000W/2 ohm z 20 DSP preseti, integrirani preseti za zvočnike z integriranim LCD prikazovalnikom, čist neobarvan zvok z izredno nizkodistorcijo zvoka za govorno in zvočno reprodukcijo, napredni zaščitni tokokrog, ki ščiti pred: DC, izgubi obremenitve, visokofrekvenčnimi preobremenitvami, pregrevanjem in notranjim napakam; razumljiv LED status za vsak kanal posebej, XLR vhodi, speakon izhodi, nastavitve zvočnikov: kretnica, EQ, delay, limiter, kot CROWN, tip: XTI 2002</t>
  </si>
  <si>
    <t>OPCIJA</t>
  </si>
  <si>
    <t>- Dvosistemski aktivni monitorski zvočnik, 10" nizkotonec + 1" visokotonec, moč: 650W RMS/1300W Peak, maksimalni SPL: 125 dB, frekvenčni razpon: največ 65Hz do najmanj 20kHz (-3dB), kot sevanja: vertikalno 60°, horizontalno 110°, priključki: 2x XLR Combo jack kombiniran konektor ter 1x XLR prehodni konektor, bluetooth 5.0 pretakanje in kontrola, kontrola preko aplikacije, DSP procesor s funkcijo AFS, 100ms zakasnitev in parametričnim EQ, vgrajena 3-kanalna digitalna mešalna miza, barvni osvetljen LCD, črne barve, kot JBL, tip: EON 710</t>
  </si>
  <si>
    <t>- Vokalni/inštrumentalni vsestranski mikrofon, ravni pri akustičnih zvokih kot pri visoki glasnosti,  kardioidna karakteristika, izhodni nivo: -41 dBV/Pa. (8.9 mV), frevenčni obseg: 20 do 20.000 Hz, impedanca: 150 ohm, izhodna, kot SHURE, tip: SM 137</t>
  </si>
  <si>
    <t>- Talno nadglavno mikrofonsko stojalo, nastavljiva višina največ od 1120 do najmanj 2010 mm, dolžina pregibne roke med 1050 mm in 1075 mm, črn, kot K&amp;M, tip: 21021.300.55</t>
  </si>
  <si>
    <t>55" profesionalni ekran za obvestila, 3840x2160, ADS, "anti-glare" ekran, USB Media player s funkcijo digitalnega oglaševanja s programsko opremo za upravljanje z vsebinami s funkcijo urnika, vgrajen Bluetooth ter Wi-Fi funkcija, 24/7, 1200:1, 500cd/m2, kot PANASONIC, tip: TH-55SQE2W, s  stensko konzolo za montažo na steno, z nastavljivim naklonom, kot VOGELS, tip: PFW 6410</t>
  </si>
  <si>
    <t>Oddajnik HDMI signala, kontrolnih signalov ter analognega avdia do dolžine najmanj 70m preko oklopljenega kabla Cat x, podpora računalniških in video signalov resolucij vse do 4096 x 2160 pri 30Hz (@ 4:4:4, 8 bit barvna globina) oz. 4096 x 2160 pri 60Hz (@ 4:2:0, 8 bit barvna globina), podpora najmanj 10,2 Gbps data prenosa (3,4 Gbps na barvo), podpora HDMI 1.4 in HDCP2.3 ter barvno globino do 12.-bit, 3D, HD lossless avdio formatov, HDBT, barvno vzorčenje: 4:4:4, 4:2:2 ali 4:2:0, 1x HDMI vhod, 1x avdio vhod (stereo), za vgradnjo v parapetni kanal, črne barve, kot EXTRON, tip: DTP T HWP 4K 231 D (60-1421-12)</t>
  </si>
  <si>
    <t>Sprejemnik signalov, HDMI/avdio/kontrola preko enojnega kabla, podpora resolucij 1080p@60Hz do dolžine 70m oz. 4K UHD@30Hz pri barvnem vzorčenju 4:4:4 n 4K UHD@60Hz pri barvnem vzorčenju 4:2:0 do dolžine 40m preko STP kabla kategorije 6A 24AWG ali boljše, podpora 10,2 Gbps data prenos, do 12-bit barvno globino, CEC prehod, EDID ter 3D, HD lossless avdio formatov, dodatni stereo avdio vhod, priključek dvosmerne RS-232 kontrole ter priključek IR, podpora HDMI 1.4 in HDCP 2.3, kot EXTRON, tip: DTP HDMI 4K 230 Rx (60-1271-13)</t>
  </si>
  <si>
    <t>Opomba: LASERSKI PROJEKTOR IMA  DIGITAL LINK VHOD (sprejemnik digitalnih signalov)</t>
  </si>
  <si>
    <t>Izvedba povezav v rack ohišju</t>
  </si>
  <si>
    <t>Priključna doza za XLR priključke</t>
  </si>
  <si>
    <t>Slepi modul, bele barve, kot Tem Čatež, tip: Modul line</t>
  </si>
  <si>
    <t>Vgradni XLR konektor za priključno dozo, slepi modul v talni dozi oziroma parapetni kanal</t>
  </si>
  <si>
    <t>Nastavitev parametrov, konektiranje, spuščanje v pogon, tehnična navodila, navodila za uporabo, primopredaja in poučitev pristojnega osebja o delovanju sistema</t>
  </si>
  <si>
    <t>URNI SISTEM</t>
  </si>
  <si>
    <t>Ure:</t>
  </si>
  <si>
    <t>- enostranska stenska 24V minutna IMPULZNA ura, premer 300mm, kot VME-31</t>
  </si>
  <si>
    <t>- enostranska stenska 24V minutna IMPULZNA ura, premer 300mm, kot VME-31, z zaščitno mrežo proti udarcem z žogo</t>
  </si>
  <si>
    <t>- dvostranska stropna 24V minutna IMPULZNA ura, premer 300mm, kot 2VME-31</t>
  </si>
  <si>
    <t>Demontaža obstoječe ure - odvoz in hramba opreme za montažo opreme po končanju del</t>
  </si>
  <si>
    <t>Montaža obstoječe ure</t>
  </si>
  <si>
    <t>Nastavitev parametrov, testiranje, spuščanje v pogon, primopredaja in poučitev pristojnega osebja o delovanju sistema</t>
  </si>
  <si>
    <t>KONTROLA PRISTOPA</t>
  </si>
  <si>
    <t>Demontaža obstoječe krmilne opreme kontrole pristopa - odvoz in hramba opreme za montažo opreme po končanju del</t>
  </si>
  <si>
    <t>Omarica kontrole pristopa KP, s polnimi vrati in 
ključavnico</t>
  </si>
  <si>
    <t>Vgradnja obstoječe krmilne opreme kontrole pristopa v novo omarico</t>
  </si>
  <si>
    <t>Brezkontaktni čitalnik RFID, kot Zugang Technik, 
tip: T-R</t>
  </si>
  <si>
    <t>Električna ključavnica 12Vdc, zaščitna dioda</t>
  </si>
  <si>
    <t>Opomba: USKLADITI IN VGRADITI V VRATA IZ POPISA GO DEL.</t>
  </si>
  <si>
    <t>Zagon sistema, nastavitev parametrov, testiranje, spuščanje v pogon, primopredaja in poučitev pristojnega osebja o delovanju sistema</t>
  </si>
  <si>
    <t>VIDEO NADZORNI SISTEM</t>
  </si>
  <si>
    <t>Opomba: KOMUNIKACIJSKA OMARA KO-P ZA VGRADNJO OPREME VIDEO NADZORNEGA SISTEMA JE ZAJETA PRI OZVOČENJU.</t>
  </si>
  <si>
    <t>Demontaža obstoječega IP snemalnika - odvoz in hramba opreme za montažo opreme po končanju del</t>
  </si>
  <si>
    <t>Montaža obstoječega IP snemalnika v novo KO-P</t>
  </si>
  <si>
    <t>Dograditev trdega diska 8 TB HDD, 3,5'', AV, v obstoječi snemalnik</t>
  </si>
  <si>
    <t>24 portni priključni panel, 24xRJ45, kat.6A, 19'' izvedba</t>
  </si>
  <si>
    <t>24 portno mrežno stikalo - switch, kot Hikvision, tip: DS-3E0326P-E, kat.6A, 19" izvedba, 10/100, PoE funkcija, možnost padaljšanja linij so 250m, 2 x SFP port ali 2xRJ45 1000Mbps (combo porti)</t>
  </si>
  <si>
    <t>Prenapetostni odvodnik za videonadzor – zaščita podatkovnega UTP kabla, kot Hermi, tip: PZH HT-NET PoE+ 6cat 802.3at</t>
  </si>
  <si>
    <t>Zunanja kamera kot CALLISTO IP, 4MP, 2.8-12 mm, MotoZoom, bullet, WDR, PoE, ExiR 30m, s priključno dozo</t>
  </si>
  <si>
    <t>Notranja kamera CALLISTO IP, 4mpix,dome, 2.8mm, WDR, D/N, 1/3''CMOS, IP67, IR, PoE, s priključno dozo za dome kamere</t>
  </si>
  <si>
    <t>PROTIVLOMNI SISTEM</t>
  </si>
  <si>
    <t>Protivlomna centrala, 32 sektorjev, 128 con (16 na centrali), 240 uporabniških kod, 128 programabilnih izhodov (16 na centrali), arhiv za 22527 dogodkov, urniki, možnost brezžičnih senzorjev (112 con), vgrajen tel. 
komunikator, v plastičnem ohišju OPU-3 P, EN 50131, GRADE 2, Satel, tip: Integra 128</t>
  </si>
  <si>
    <t>Transformator 20V za centralo</t>
  </si>
  <si>
    <t>Akumulatrorska baterija 12V/17Ah za centralo</t>
  </si>
  <si>
    <t>Univerzalni TCP/IP (ethernet) in GPRS modul, za prenos vlom/požar na VNC, kot Inova, tip: TAU</t>
  </si>
  <si>
    <t>Opomba: NAROČNIŠKO PODATKOVNO SIM KARTICO ZA BACK UP GPRS PRENOS ZAGOTOVI NAROČNIK.</t>
  </si>
  <si>
    <t>Razširitveni modul za 8 con, kot INT-E</t>
  </si>
  <si>
    <t>Omarica za vgradnjo razširitvenega modula, nadometne izvedbe, bele barve</t>
  </si>
  <si>
    <t>PIR/MW senzor gibanja, polje pokritja 18x18m (opcijsko 2x20m), imunost na male živali do 25 kg, EN 50131-GRADE 2, kot Vidicon, tip: IX PLUS, z nosilcem za stensko montažo</t>
  </si>
  <si>
    <t>LCD tipkovnica - šifrator, zelena osvetlitev tipk in prikazovalnika, kot Satel, tip: INT-KLCD-GR</t>
  </si>
  <si>
    <t>Zaščita senzorja gibanja - mreža  (odpornost na udarce z žogo) na steni telovadnice</t>
  </si>
  <si>
    <t>Nastavitev parametrov, nastavitev ločene cone za popoldanske uporabnike, uskladitev z obstoječim sistemom in opremo, testiranje, spuščanje v pogon, primopredaja in poučitev pristojnega osebja o delovanju sistema</t>
  </si>
  <si>
    <t>PROTIPOŽARNI SISTEM</t>
  </si>
  <si>
    <t>Modul zanke za priključitev na centralno enoto (2-9), popolnoma redundanten, 2 zank za povezovanje naslovljivih elementov, maks. 250 naslovnih elementov v vsaki zanki, maks. 3500 m dolžine vsake zanke, možnost odvisnosti 2-conskega in 2-detektorja, možnost odklopa vsakega detektorja, stalno spremljanje vseh elementov zanke, lokalizacija odmikov in kratkega stika, poraba 35mA. VdS certifikat, kot Schrack Seconet B8-DXI2</t>
  </si>
  <si>
    <t>Kartica za priklop modulov in oddaljenega prikazovalnika, kot Schrack Seconet B8-BAF</t>
  </si>
  <si>
    <t>Zunanji oddaljen prikazovalnik za daljinsko krmiljenje požarnega alarma Integral IP MX in CX. Napis je v želenem jeziku, izbirni zaslon in krmilniki ter tiskalnik pa lahko povežete prek integriranega vmesnika EPI-BUS. Stopnja zaščite IP22, dimenzije 192 x 361 x 41 mm, teža 900g, kot Schrack Seconet B8-MMI-CIP</t>
  </si>
  <si>
    <t>Analogno adresabilni avtomatski večkriterijski optično-termični javljalnik požara, možnost delovanja kot optično-termični ali samo kot optični ali termični alarm, nastavitev občutljivosti v skladu s standardom EN54, napredni požarni algoritam,  odpornost na moteče dogodke in hitro odkrivanje pravega požara, vgrajen alarmni izhod za dodatno indikacijo alarma, ki je popolnoma programabilen, vgrajen izolator zanke in LED indikator za vidljivost 360 °. Stopnja zaščite IP44, dimenzije 118 x 58 mm, težina 125 g, delovna temperatura od -20 ° C do + 60 ° C, ABS plastike, bele barve RAL 9003. Certifikat VdS št. G210115, kot Schrack Seconet MTD533X</t>
  </si>
  <si>
    <t>Podnožje za klasično uporabo s tesnilom, kot Schrack Seconet USB 502-6</t>
  </si>
  <si>
    <t>Vzorčna komora za zaznavanje dima v prezračevalnih kanalih je sestavljena iz plastičnega ohišja, optičnega detektorja 593X in 415mm vzdolžnih držal in prezračevalnih cevi. Namenjena je za prezračevalne kanale s premerom od 15 cm do 1 m ali 20 cm do 1 m. Napajalna napetost iz zanke je 15-30V, poraba 190μA. Dimenzije 100x250x135 (VxDxŠ), stopnja zaščite IP54. Certifikat VdS No.G214124, kot Schrack Seconet LKM 593X + LKM SET</t>
  </si>
  <si>
    <t>Ročni javljalnik za v X-LINE adresabilno zanko, tipa A v skladu z EN54-11, aktivacija s pritiskom na steklo. Za notranjo uporabo, nadometna izvedba. LED indikacija alarma. Integrirani izolator zanke. Napajanje iz zanke, poraba 20mA, stopnja zaščite IP44, dimenzije 93x89x59,5mm, delovna temperatura od -20 ° C do + 50 ° C, rdeče barve RAL 3001. VdS certifikat br.G210092, kot Schrack Seconet MCP 545x-1R</t>
  </si>
  <si>
    <t>Plastični pokrov za zaščito stekla ročnega javljalnika, kot Schrack Seconet PS 200</t>
  </si>
  <si>
    <t>Vhodno-izhodni modul za v X-LINE adresabilno zanko, ima 2 relejna programabilna varnovana izhoda, 2 breznapetostna vhoda in 2 napetostna vhoda. Integriran izolator zanke. Napajanje iz zanke, poraba 0,63mA, stopnja zaščite IP66 z ohišjem tipa GEH MOD, delovna temperatura od -20 ° C do + 60 ° C, dimenzije100x67x20mm brez ohišja. VdS potrdilo št. G210133, kot Schrack Seconet BX-O2I4</t>
  </si>
  <si>
    <t>GEH MOD3 IP66 130 x 94 x 57 mm, kot Schrack Seconet doza velika IP66</t>
  </si>
  <si>
    <t>Adesibilna sirena za delovanje v adresni zanki X-LINE za notranje prostore (v skladu z EN54-3). Vgrajen izolator zanke, napajanje iz zanke, poraba 4,7 mA, nadzor glasnosti 89-99dB / m, izbira tonov, rdeča, delovna temperatura -10 ° C do + 55 ° C, dimenzije 108x91mm. VdS certifikat G210086, kot Schrack Seconet BX-SOL</t>
  </si>
  <si>
    <t>Zaščita sirene pred udarcem z žogo v telovadnici</t>
  </si>
  <si>
    <t>Označevalna nalepka</t>
  </si>
  <si>
    <t>Označevalna nalepka ročni javljalnik po SIST 1013</t>
  </si>
  <si>
    <t>Označevalna nalepka požarna sirena po SIST 1013</t>
  </si>
  <si>
    <t>Zaščitna kovinska mrežica za zaščito požarnih 
javljalnikov</t>
  </si>
  <si>
    <t>Držalni magnet za požarna vrata (v skladu z EN1155), 100kg, 24Vdc, s konzolo oziroma nosilcem za montažo in s tipko za deblokado magneta</t>
  </si>
  <si>
    <t>Opomba: USKLADITI TIP MAGNETA IN SAMO MONTAŽO NA VRATA Z DOBAVITELJEM POŽARNIH VRAT.</t>
  </si>
  <si>
    <t>Programiranje posameznega elementa</t>
  </si>
  <si>
    <t>Priklop požarne lopute z motornim pogonom 230V</t>
  </si>
  <si>
    <t>Nastavitev parametrov, izdelava programa PPC, krmilne tabele, testiranje, spuščanje v pogon, primopredaja in poučitev pristojnega osebja o delovanju sistema</t>
  </si>
  <si>
    <t>Pregled požarnega sistema in pridobitev potrdila o brezhibnem delovanju s strani pooblaščene institucije</t>
  </si>
  <si>
    <t>Sodelovanje izvajalca pri pregledu</t>
  </si>
  <si>
    <t>SISTEM ODT</t>
  </si>
  <si>
    <t>Opomba: USKLADITI Z ODT OKNI IZ POPISA GO DEL.</t>
  </si>
  <si>
    <t>Vrmenska postaja za kupolo, z zunanjo enoto</t>
  </si>
  <si>
    <t>Požarna tipka / tipkalo, kot GEZE FT- 4, 24V DC, VdS, Grey RAL 7035</t>
  </si>
  <si>
    <t>Stikalo za dnevno prezračevanje/ventilacijo, kot GEZE LTA-24 AZ, funkcije odpiranja / zapiranja, z LED signalizacijo</t>
  </si>
  <si>
    <t>Priklop el. pogona kupole oziroma okna za ODT</t>
  </si>
  <si>
    <t>POGONI (OKEN IN KUPOLE) SO PREDVIDENI V SKLOPU DOBAVE OPREME V POPISU GO DEL.</t>
  </si>
  <si>
    <t>Nastavitev parametrov, programiranje, spuščanje v pogon, tehnična navodila, navodila za uporabo, primopredaja in poučitev pristojnega osebja o delovanju sistema</t>
  </si>
  <si>
    <t>Pregled ODT sistema in pridobitev potrdila o brezhibnem delovanju s strani pooblaščene institucije</t>
  </si>
  <si>
    <t>EVAKUACIJSKI TERMINALI</t>
  </si>
  <si>
    <t>Opomba: VRATA MORAJO BITI OPREMLJENA S PANIK KLJUČAVNICO IN KLJUKO PO STANDARDU SIST EN 179:2008 OZ. POTISNIM DROGOM PO STANDARDU SIST EN 1125:2008, KI NISO DEL PONUDBE. NA ZUNANJI STRANI NAMONTIRATI ROČAJ/KROGLA.</t>
  </si>
  <si>
    <t>Panik terminal, kot GEZE TZ 320  (nadometna izvedba) sestavljen iz komponent:
Krmilne enote s tipko za Izhod v sili
Znakom: piktogram  IZHOD V SILI ki je osvetljen
24V DV napajalni paket, 950 mA
Vhodna napetost: 230 V
Delovna napetost: 24 V DC                                                                          Barva ohišja: zelena 
Skladno z EN 13637</t>
  </si>
  <si>
    <t>Samozapiralo, kot GEZE TS 5000L, z drsno tirnico, z možnostjo nastavitve hitrosti, moči zapahovanja od 2-6 po EN 1154 (vizualni prikaz nastavitve moči zapahovanja na samozapiralu), končnega zapahovanja ter termo stabilnimi ventili</t>
  </si>
  <si>
    <t>Samozapiralo, kot GEZE TS 5000L z ISM BG drsno letev TS 5000, EN 2-6, max.širina krila 1400mm, termostabilini ventili, ustrezno za požarna vrata</t>
  </si>
  <si>
    <t xml:space="preserve">Evakuacijska zapora, kot GEZE FTV 320, 24 V DC, visoka sila zadrževanja min 5kN, sigurno in trenutno odpustitev pod preobremenitvijo min 3 kN, vključen tudi okrivni del </t>
  </si>
  <si>
    <t>Električni prejemnik serije A4000, kot GEZE</t>
  </si>
  <si>
    <t>Ključavnica zapaha, kot Geze, Latch lock 807 / 10</t>
  </si>
  <si>
    <t>EL. INŠTALACIJE SKUPAJ:</t>
  </si>
  <si>
    <t>Gradbena dela</t>
  </si>
  <si>
    <t>Priprava in zavarovanje gradbišča</t>
  </si>
  <si>
    <t>Trasiranje nove trase kabelske kanalizacije z uporabo obstoječih načrtov</t>
  </si>
  <si>
    <t>Geodetska zakoličba kabelske trase</t>
  </si>
  <si>
    <t>Stroški zakoličbe ostalih podzemnih, komunalnih vodov - vodovod, plinovod…</t>
  </si>
  <si>
    <t xml:space="preserve">Obojestransko rezanje asfalta debeline do 10 cm </t>
  </si>
  <si>
    <t>Odstranjevanje in ponovno polaganje betonskih tlakovcev</t>
  </si>
  <si>
    <t>Odstranjevanje, nakladanje in odvoz ruševin pri odstranjevanju asfalta, podložnega betona pod asfaltom ali pod robniki, ploščami ipd. ter plačilo takse</t>
  </si>
  <si>
    <t>Strojni oziroma ročni izkop in zasip kabelskega jarka širine 0,8 m in globine 1m z nabijanjem v plasteh po 20 cm v zemljišču III. kategorije, zasip kanala s tamponom in izkopanim materialom</t>
  </si>
  <si>
    <t>Opozorilni trak za kable</t>
  </si>
  <si>
    <t>Galvanski ščitnik</t>
  </si>
  <si>
    <t>Kabelski jašek:</t>
  </si>
  <si>
    <t>- Ročni oziroma strojni izkop</t>
  </si>
  <si>
    <t>- Planiranje dna jarka</t>
  </si>
  <si>
    <t>- Podložni beton C16/20 (MB20) pod jaškom</t>
  </si>
  <si>
    <t>- AB cev Ø120cm</t>
  </si>
  <si>
    <t>- Obbetoniranje cevi</t>
  </si>
  <si>
    <t>- Tamponski zasip z utrditvijo</t>
  </si>
  <si>
    <t>- Planiranje in ureditev terena</t>
  </si>
  <si>
    <t>- Izdelava AB pokrova za cev Ø120cm z LTŽ pokrovom 60x60cm</t>
  </si>
  <si>
    <t xml:space="preserve">- LTŽ pohodni pokrov 60x60cm, kot Livar, tip: 802A, nepovozno </t>
  </si>
  <si>
    <t>- LTŽ povozni pokrov 60x60cm, kot Livar, tip: 802A, 400kN, ER4S, povozno</t>
  </si>
  <si>
    <t>Izvedba kronskega vrtanja v AB steno jaška dimenzije ø110mm, debelina stene do 20 cm. Sanacija prebojev po končanju del (obdelavo odprtine v vodotesni izvedbi. Cementna malta z dodatkom "MAPEI" IDROSILEX ali podobno)</t>
  </si>
  <si>
    <t>Izdelava novega asfalta vozišča v deb. 6+4 cm (npr. AC22 base B 50/70 A3, AC11 surf B 50/70 A4) oz. kot obstoječi, z valjanjem, s predhodnim premazom stikov za boljši sprijem starega in novega asvalta ter vgrajevanjem zaščitnega bituminiziranega traku širine 4 cm - z vsemi preddeli in deli</t>
  </si>
  <si>
    <t>Dobava kvalitetne zemljine za zgornji ustroj v debelini 15cm, vključno s posipom gnojila, valjanjem in sejanjem trave</t>
  </si>
  <si>
    <t>Transport ruševin in odstranjenih delov iz gradbišča v stalno deponijo ter plačilo takse</t>
  </si>
  <si>
    <t>t</t>
  </si>
  <si>
    <t>Čiščenje gradbišča in vzpostavitev gradbišča ter okolice v prvotno stanje</t>
  </si>
  <si>
    <t>Vsa dela se morajo izvajati v skladu s tehnicnim porocilom in standardi. Morebitne spremembe je treba uskladiti s projektantom. Ocenjena količina - obračun po dejansko uporabljenem materialu in delih!</t>
  </si>
  <si>
    <t>Zap. št.</t>
  </si>
  <si>
    <t>Opis del</t>
  </si>
  <si>
    <t>VRTNARSKA DELA - SKUPAJ:</t>
  </si>
  <si>
    <t>Enota</t>
  </si>
  <si>
    <t>Količina</t>
  </si>
  <si>
    <t>Cena/enoto</t>
  </si>
  <si>
    <t>Vrednost v EUR brez DDV</t>
  </si>
  <si>
    <t>RODOVITNA ZEMLJA</t>
  </si>
  <si>
    <t>Opis kakovostnih zahtev po DIN 18 915</t>
  </si>
  <si>
    <t>Dobava in vgradnja ustreznega substrata za sajenje za veliko korito in na terenu (ob pokritem stopnišču). Visoko kakovostni rastni substrat mešan s kompostom in z bioaktivnim rastnim gnojilom, kot npr. HUMKO, VULKAHUM, MIX 60 ali podobmo. Vsa potrebna dela in material. 
Substrat se vgradi na 10 cm drenažnega pasu.</t>
  </si>
  <si>
    <t>Dobava in vgradnja ustreznega substrata za sajenje za zelišč v okrasne lonce. Visoko kakovostni rastni substrat mešan s kompostom in z bioaktivnim rastnim gnojilom, kot npr. HUMKO, VULKAHUM, MIX 60 ali podobmo. Vsa potrebna dela in material. 
Substrat se vgradi na 10 cm drenažnega pasu.</t>
  </si>
  <si>
    <t>Nabava in vgradnja rodovitne humozne zemlje za grmovnice - zemlja za dodajanje v sadilne jame, za mešanje in fino planiranje gred. Substrat ne sme vsebovati semen plevelov ali delov korenin plevelov (kostreba, srakonja, pesjak) ali invazivnih vrst (japonski dresnik, ambrozija, zlata rozga, pajesen ...). Odstranjevanje mrtvice in gradbenih odpadkov do ustrezne globine. Izvedba grede z nasutjem kakovostne zemlje v sloju min 40cm.</t>
  </si>
  <si>
    <t>ZASTIRKA, DRENAŽA</t>
  </si>
  <si>
    <t xml:space="preserve">Dobava in vgradnja  zastirke za zasaditev v velikem koritu in na terenu ob vhodu v šolo. Organska zastirka kot npr. Frux  v sloju 5cm. Vsa potrebna dela in material. </t>
  </si>
  <si>
    <t xml:space="preserve">Dobava in vgradnja gotekstila ali prepustne koreninske zaščite na dnu korita, ki prepreči zastajanje vode </t>
  </si>
  <si>
    <t>Dobava in vgradnja lahkega drenažnega pasu v koritu. Lahek drenažni prodec, namestitev na dnu korita v sloju 10cm nad geotekstil ali prepustno koreninsko zaščito.</t>
  </si>
  <si>
    <t xml:space="preserve">Dobava in vgradnja  zastirke za okrasnih loncev na lesenem podestu. Organska zastirka kot npr. Frux  v sloju 5cm. Vsa potrebna dela in material. </t>
  </si>
  <si>
    <t>Dobava in vgradnja gotekstila ali prepustne koreninske zaščite na dnu loncev, ki prepreči zastajanje vode. Predhodno je potrebno izvrtati luknje za prepust vode.</t>
  </si>
  <si>
    <t>Dobava in vgradnja lahkega drenažnega pasu v loncih. Lahek drenažni prodec, namestitev na dnu lonca v sloju 10cm nad geotekstil ali prepustno koreninsko zaščito.</t>
  </si>
  <si>
    <t xml:space="preserve">Dobava in vgradnja  zastirke za živo mejo ob lesenm podestu. Zastirka iz kakovostnega borovega lubja 30-60mm v sloju 5cm. Vsa potrebna dela in material. </t>
  </si>
  <si>
    <t>ZASADITEV PRED VHODOM V ŠOLO</t>
  </si>
  <si>
    <t>Opis kakovostnih zahtev po DIN 18 916</t>
  </si>
  <si>
    <r>
      <rPr>
        <b/>
        <sz val="10"/>
        <rFont val="Arial"/>
        <family val="2"/>
        <charset val="238"/>
      </rPr>
      <t>A</t>
    </r>
    <r>
      <rPr>
        <sz val="10"/>
        <rFont val="Arial"/>
        <family val="2"/>
        <charset val="238"/>
      </rPr>
      <t xml:space="preserve"> vedno zeleni šaš, Carex 'Kyoto'
	sad.razd.50cm</t>
    </r>
  </si>
  <si>
    <t>ZASADITEV OKRASNIH LONCEV NA LESENEM PODESTU</t>
  </si>
  <si>
    <t>V vsakem loncu posebej je homogena zasaditev samo ene vrste zelišč in dišavnic!</t>
  </si>
  <si>
    <t xml:space="preserve">Poprova meta, Mentha piperita </t>
  </si>
  <si>
    <t>kos/m2</t>
  </si>
  <si>
    <t>Meta, Mentha speciosa 'Nemorosa',</t>
  </si>
  <si>
    <t xml:space="preserve">Melisa, Melissa officinallis </t>
  </si>
  <si>
    <t xml:space="preserve">Širokolistni drobnjak, Alium tuberosum 'Neko', </t>
  </si>
  <si>
    <t>Pljučnik, Pulmonaria officinalis</t>
  </si>
  <si>
    <t xml:space="preserve">pisanolistna kislica, Rumex sanguineus ssp. Sanguineus </t>
  </si>
  <si>
    <t>ZASADITEV GRMIČEVJA OB LESENEM PODESTU</t>
  </si>
  <si>
    <t>Saditev grmovnic - velikost sadilne jame je 1.5x premer bale, izkop in odvoz nerodovitnega materiala dodajanje rodovitne zemlje, gnojenje, zalivanje . Sadika kot npr. gaber, velikost sadike ob sajenju 100-125cm, na razdalji cca. 30-40cm.</t>
  </si>
  <si>
    <r>
      <rPr>
        <b/>
        <sz val="10"/>
        <rFont val="Arial"/>
        <family val="2"/>
        <charset val="238"/>
      </rPr>
      <t>B</t>
    </r>
    <r>
      <rPr>
        <sz val="10"/>
        <rFont val="Arial"/>
        <family val="2"/>
        <charset val="238"/>
      </rPr>
      <t xml:space="preserve"> rušnata masnica, Deschampsia caespitosa 'Goldtau' , sad.razd.50cm</t>
    </r>
  </si>
  <si>
    <r>
      <rPr>
        <b/>
        <sz val="10"/>
        <rFont val="Arial"/>
        <family val="2"/>
        <charset val="238"/>
      </rPr>
      <t>C</t>
    </r>
    <r>
      <rPr>
        <sz val="10"/>
        <rFont val="Arial"/>
        <family val="2"/>
        <charset val="238"/>
      </rPr>
      <t xml:space="preserve"> Vilovina, Sesleria heufleriana
	sad.razd.35cm,</t>
    </r>
  </si>
  <si>
    <r>
      <rPr>
        <b/>
        <sz val="10"/>
        <rFont val="Arial"/>
        <family val="2"/>
        <charset val="238"/>
      </rPr>
      <t>D</t>
    </r>
    <r>
      <rPr>
        <sz val="10"/>
        <rFont val="Arial"/>
        <family val="2"/>
        <charset val="238"/>
      </rPr>
      <t xml:space="preserve"> jesenska astra, Aster 'Ezo Murasaki'
	razpršena zasaditev,</t>
    </r>
  </si>
  <si>
    <r>
      <rPr>
        <b/>
        <sz val="10"/>
        <rFont val="Arial"/>
        <family val="2"/>
        <charset val="238"/>
      </rPr>
      <t>E</t>
    </r>
    <r>
      <rPr>
        <sz val="10"/>
        <rFont val="Arial"/>
        <family val="2"/>
        <charset val="238"/>
      </rPr>
      <t xml:space="preserve"> krvomočnica, Geranium 'Rozanne'
	razprešena zasaditev,</t>
    </r>
  </si>
  <si>
    <r>
      <rPr>
        <b/>
        <sz val="10"/>
        <rFont val="Arial"/>
        <family val="2"/>
        <charset val="238"/>
      </rPr>
      <t>F</t>
    </r>
    <r>
      <rPr>
        <sz val="10"/>
        <rFont val="Arial"/>
        <family val="2"/>
        <charset val="238"/>
      </rPr>
      <t xml:space="preserve"> večdebelni grm, nepozebnik,
Hamamelis 'Pallida' ali 'Arnold Promise'
sadika tipa multistem solitaire , vsaj 125-150cm</t>
    </r>
  </si>
  <si>
    <r>
      <rPr>
        <b/>
        <sz val="10"/>
        <rFont val="Arial"/>
        <family val="2"/>
        <charset val="238"/>
      </rPr>
      <t>G</t>
    </r>
    <r>
      <rPr>
        <sz val="10"/>
        <rFont val="Arial"/>
        <family val="2"/>
        <charset val="238"/>
      </rPr>
      <t xml:space="preserve"> vedno zelena nizka okrasna trava
	šaš, Carex 'Kyoto', sad. razd. 50cm</t>
    </r>
  </si>
  <si>
    <r>
      <rPr>
        <b/>
        <sz val="10"/>
        <rFont val="Arial"/>
        <family val="2"/>
        <charset val="238"/>
      </rPr>
      <t>D</t>
    </r>
    <r>
      <rPr>
        <sz val="10"/>
        <rFont val="Arial"/>
        <family val="2"/>
        <charset val="238"/>
      </rPr>
      <t xml:space="preserve"> cvetoča grmovnica, brogovita
Viburnum Bodnatnense 'Dawn'
sadika tipa solitaire, 120-150cm</t>
    </r>
  </si>
  <si>
    <t>VRTNARSKA DELA</t>
  </si>
  <si>
    <t>VSA DELA SKUPAJ brez DDV:</t>
  </si>
  <si>
    <r>
      <t xml:space="preserve">Vsebina:   </t>
    </r>
    <r>
      <rPr>
        <b/>
        <sz val="14"/>
        <color indexed="8"/>
        <rFont val="Arial"/>
        <family val="2"/>
        <charset val="238"/>
      </rPr>
      <t>REKAPITULACIJA GOI DEL</t>
    </r>
    <r>
      <rPr>
        <sz val="14"/>
        <color indexed="8"/>
        <rFont val="Arial"/>
        <family val="2"/>
        <charset val="238"/>
      </rPr>
      <t xml:space="preserve"> - STAVBA 1</t>
    </r>
  </si>
  <si>
    <t>REKAPITULACIJA GOI;</t>
  </si>
  <si>
    <t>skladno s publikacijo; Smernice za načrtovanje, nego(vzdrževanje) in zaščito dreves na gradbiščih MOL</t>
  </si>
  <si>
    <t>odstranitev linij okenskih zasteklitev vključno s pripadajočimi vrati</t>
  </si>
  <si>
    <t>okenske zasteklitve/okna dim cca. 7-10 m / 1,2-2,2 m</t>
  </si>
  <si>
    <t>okenske zasteklitve/okna dim cca. 3,5-7 m / 1,2-1,6 m</t>
  </si>
  <si>
    <t>okenske zasteklitve/okna dim cca. 5-7 m / 2,5-3,5 m</t>
  </si>
  <si>
    <t>okenske zasteklitve/okna dim cca. 11 m / 1,5 m</t>
  </si>
  <si>
    <t>- mešalna miza</t>
  </si>
  <si>
    <t>- DMX vmesnik za upravljanje preko smart naprave</t>
  </si>
  <si>
    <t>(SV24) Nadgradna LED svetilka, kot Halla, tip: Lina35-S (35S-200K-80GEE/840, W), 61,8W, 5820lm, LED, 4000K, IP20, bele barve, s pritrdilnim priborom za montažo med letvice spuščenega stropa</t>
  </si>
  <si>
    <t>Opomba: INŠTALACIJA POŽARNEGA JAVLJANJA V ŽE PRENOVLJENEM JV DELU, JE PREDVIDENA S KABLI UVLEČENIMI V OBSTOJEČE PREDPRIPRAVLJENE CEVI.</t>
  </si>
  <si>
    <t>LCD projektor, kot Epson, tip: EB-FH52, FHD, s teleskopsko konzolo za montažo na strop, bele barve</t>
  </si>
  <si>
    <t>Laserski projektor, kot Panasonic, tip: PT-MZ11KLWEJ, 1920x1200, 11000lum, s kotnim stenskim nosilcem (konzolo) posebne izvedbe, z drsnim utorom in varnostnim vijakom, kot TG, tip: ME-NOS-PRO-PRDR, bele barve, z digital link vhodom (sprejemnik digitalnih signalov)</t>
  </si>
  <si>
    <t>Uskladitev opreme ozvočenja za dvorano z obstoječo napravo ozvočenja in obstoječo mešalno mizo</t>
  </si>
  <si>
    <r>
      <t xml:space="preserve">Projektant: </t>
    </r>
    <r>
      <rPr>
        <b/>
        <sz val="10"/>
        <color indexed="8"/>
        <rFont val="Arial"/>
        <family val="2"/>
        <charset val="238"/>
      </rPr>
      <t>CURK ARHITEKTURA, NAČRTOVANJE, OBLIKOVANJE IN SVETOVANJE d.o.o.
Ukmarjeva ulica 4, 1000 Ljubljana</t>
    </r>
  </si>
  <si>
    <r>
      <t xml:space="preserve">Vodja projekta:  
</t>
    </r>
    <r>
      <rPr>
        <b/>
        <sz val="10"/>
        <color indexed="8"/>
        <rFont val="Arial"/>
        <family val="2"/>
        <charset val="238"/>
      </rPr>
      <t>Jožica Curk u.d.i.a.  A 0500</t>
    </r>
  </si>
  <si>
    <r>
      <t xml:space="preserve">sodelavec:
</t>
    </r>
    <r>
      <rPr>
        <b/>
        <sz val="10"/>
        <color theme="1"/>
        <rFont val="Arial"/>
        <family val="2"/>
        <charset val="238"/>
      </rPr>
      <t>Matjaž Brglez udia</t>
    </r>
  </si>
  <si>
    <t>- fleksibilne dotočne cevi in priključka za keramiko f32 mm</t>
  </si>
  <si>
    <t>- PE odtočnega kolena f50 mm</t>
  </si>
  <si>
    <t>odtokom f110;</t>
  </si>
  <si>
    <r>
      <rPr>
        <b/>
        <sz val="10"/>
        <rFont val="Arial"/>
        <family val="2"/>
        <charset val="238"/>
      </rPr>
      <t xml:space="preserve">Univerzalna večplastna cev predizolirana s toplotno izolacijo debeline 9 mm za hladno vodo </t>
    </r>
    <r>
      <rPr>
        <sz val="10"/>
        <rFont val="Arial"/>
        <family val="2"/>
        <charset val="238"/>
      </rPr>
      <t>skladno s standardom DIN 1988-2. Okroglo ekstruditrana cevna izolacija izdelana iz polietilenske pene z zaprto celično strukturo. Stopnja toplotne prevodnosti 040, s čvrsto, brezšivno zunanjo folijo. Normalno vnetljivo, klasifikacija materiala B2 skladno s standardom DIN4102. 
Vključno z vsemi fazonskimi kosi oziroma potrebnimi PF kosi (T kos – enakokraki, reducirnimi kosi, kolena 90°, kolena 45°... itd.), z vsem pritrdilnim in tesnilnim materialom, takoj po montaži zaščitene s cementno malto.</t>
    </r>
  </si>
  <si>
    <r>
      <rPr>
        <b/>
        <sz val="10"/>
        <rFont val="Arial"/>
        <family val="2"/>
        <charset val="238"/>
      </rPr>
      <t>Uponor MLC bela cev v palicah dolžine 5 m</t>
    </r>
    <r>
      <rPr>
        <sz val="10"/>
        <rFont val="Arial"/>
        <family val="2"/>
        <charset val="238"/>
      </rPr>
      <t>, za hladno vodo, ponudnika TITAN d.d. ali podobno, difuzijsko tesna univerzalna večplastna cev. Cev zdrži 95°C pri tlaku 10 bar trajnih obremenitev. Normanlno vnetljiva, klasifikacija materiala B2 skladno s standardom DIN4102.Vse cevi so higiensko neoporočne, za sanitarno hladno in toplo vodo, z vsemi fazonskimi kosi oziroma potrebnimi PF kosi (T kos – enakokraki, reducirnimi kosi, kolena 90°, kolena 45°... itd.), z vsem pritrdilnim in tesnilnim materialom.</t>
    </r>
  </si>
  <si>
    <r>
      <rPr>
        <b/>
        <sz val="10"/>
        <rFont val="Arial"/>
        <family val="2"/>
        <charset val="238"/>
      </rPr>
      <t xml:space="preserve">Univerzalna večplastna cev predizolirana s toplotno izolacijo debeline 13 mm za toplo vodo in cirkulacijo </t>
    </r>
    <r>
      <rPr>
        <sz val="10"/>
        <rFont val="Arial"/>
        <family val="2"/>
        <charset val="238"/>
      </rPr>
      <t>skladno s standardom DIN 1988-2. Okroglo ekstruditrana cevna izolacija izdelana iz polietilenske pene z zaprto celično strukturo. Stopnja toplotne prevodnosti 040, s čvrsto, brezšivno zunanjo folijo. Normalno vnetljivo, klasifikacija materiala B2 skladno s standardom DIN4102. 
Vključno z vsemi fazonskimi kosi oziroma potrebnimi PF kosi (T kos – enakokraki, reducirnimi kosi, kolena 90°, kolena 45°... itd.), z vsem pritrdilnim in tesnilnim materialom, takoj po montaži zaščitene s cementno malto.</t>
    </r>
  </si>
  <si>
    <t>f32</t>
  </si>
  <si>
    <t>f110</t>
  </si>
  <si>
    <t>Vrtanje lukenj, prebojev do f160, izdelava različnih utorov in druga gradbena dela za nemoteno izvedbo instalacije vodovoda.</t>
  </si>
  <si>
    <r>
      <t xml:space="preserve">Mehanske karakteristike ohišja morajo biti testirane s strani neodvisnega laboratorija in imeti </t>
    </r>
    <r>
      <rPr>
        <b/>
        <sz val="10"/>
        <rFont val="Arial"/>
        <family val="2"/>
        <charset val="238"/>
      </rPr>
      <t>Eurovent certifikat</t>
    </r>
    <r>
      <rPr>
        <sz val="10"/>
        <rFont val="Arial"/>
        <family val="2"/>
        <charset val="238"/>
      </rPr>
      <t>. Karakteristike ohišja morajo biti boljše ali enake, kot so navedene spodaj (na podlagi EN 1886):</t>
    </r>
  </si>
  <si>
    <t>Industrijska izvedba ohišja: (1,0/1,5 mm)</t>
  </si>
  <si>
    <t>Dovod: 2.500 m3/h</t>
  </si>
  <si>
    <t>Odvod: 2.500 m3/h</t>
  </si>
  <si>
    <r>
      <t xml:space="preserve"> </t>
    </r>
    <r>
      <rPr>
        <b/>
        <sz val="10"/>
        <rFont val="Arial"/>
        <family val="2"/>
        <charset val="238"/>
      </rPr>
      <t>Eliminator vodnih kapljic</t>
    </r>
  </si>
  <si>
    <r>
      <t xml:space="preserve"> </t>
    </r>
    <r>
      <rPr>
        <b/>
        <sz val="10"/>
        <rFont val="Arial"/>
        <family val="2"/>
        <charset val="238"/>
      </rPr>
      <t>Dodatna oprema / Izvedba / Oznake</t>
    </r>
  </si>
  <si>
    <r>
      <t xml:space="preserve"> </t>
    </r>
    <r>
      <rPr>
        <b/>
        <sz val="10"/>
        <rFont val="Arial"/>
        <family val="2"/>
        <charset val="238"/>
      </rPr>
      <t>Zvočni podatki enote Dovod</t>
    </r>
  </si>
  <si>
    <r>
      <t xml:space="preserve">1  Zvočna moč ohišje+/- 4 dB   </t>
    </r>
    <r>
      <rPr>
        <b/>
        <sz val="10"/>
        <rFont val="Arial"/>
        <family val="2"/>
        <charset val="238"/>
      </rPr>
      <t>58,0</t>
    </r>
    <r>
      <rPr>
        <sz val="10"/>
        <rFont val="Arial"/>
        <family val="2"/>
        <charset val="238"/>
      </rPr>
      <t xml:space="preserve">                </t>
    </r>
  </si>
  <si>
    <r>
      <t xml:space="preserve">2  Zvočna moč vstop zraka +/- 4 dB   </t>
    </r>
    <r>
      <rPr>
        <b/>
        <sz val="10"/>
        <rFont val="Arial"/>
        <family val="2"/>
        <charset val="238"/>
      </rPr>
      <t xml:space="preserve">63,7               </t>
    </r>
  </si>
  <si>
    <r>
      <t xml:space="preserve">3  Zvočna moč izstop zraka +/- 4 dB   </t>
    </r>
    <r>
      <rPr>
        <b/>
        <sz val="10"/>
        <rFont val="Arial"/>
        <family val="2"/>
        <charset val="238"/>
      </rPr>
      <t xml:space="preserve">88,0               </t>
    </r>
  </si>
  <si>
    <r>
      <t xml:space="preserve">4  Zvočni tlak 1 m oddaljeno od naprave   </t>
    </r>
    <r>
      <rPr>
        <b/>
        <sz val="10"/>
        <rFont val="Arial"/>
        <family val="2"/>
        <charset val="238"/>
      </rPr>
      <t xml:space="preserve">41,3               </t>
    </r>
  </si>
  <si>
    <r>
      <t xml:space="preserve">5  Zvočni tlak 1 m oddaljeno od vstopa zraka   </t>
    </r>
    <r>
      <rPr>
        <b/>
        <sz val="10"/>
        <rFont val="Arial"/>
        <family val="2"/>
        <charset val="238"/>
      </rPr>
      <t xml:space="preserve">58,4                </t>
    </r>
  </si>
  <si>
    <r>
      <t xml:space="preserve">6  Zvočni tlak 1 m oddaljeno od izstopa zraka   </t>
    </r>
    <r>
      <rPr>
        <b/>
        <sz val="10"/>
        <rFont val="Arial"/>
        <family val="2"/>
        <charset val="238"/>
      </rPr>
      <t xml:space="preserve">82,9                </t>
    </r>
  </si>
  <si>
    <r>
      <t xml:space="preserve"> </t>
    </r>
    <r>
      <rPr>
        <b/>
        <sz val="10"/>
        <rFont val="Arial"/>
        <family val="2"/>
        <charset val="238"/>
      </rPr>
      <t>Zvočni podatki enote Odvod</t>
    </r>
  </si>
  <si>
    <r>
      <t xml:space="preserve">2  Zvočna moč vstop zraka +/- 4 dB   </t>
    </r>
    <r>
      <rPr>
        <b/>
        <sz val="10"/>
        <rFont val="Arial"/>
        <family val="2"/>
        <charset val="238"/>
      </rPr>
      <t xml:space="preserve">79,8               </t>
    </r>
  </si>
  <si>
    <r>
      <t xml:space="preserve">3  Zvočna moč izstop zraka +/- 4 dB   </t>
    </r>
    <r>
      <rPr>
        <b/>
        <sz val="10"/>
        <rFont val="Arial"/>
        <family val="2"/>
        <charset val="238"/>
      </rPr>
      <t xml:space="preserve">77,8               </t>
    </r>
  </si>
  <si>
    <r>
      <t xml:space="preserve">4  Zvočni tlak 1 m oddaljeno od naprave   </t>
    </r>
    <r>
      <rPr>
        <b/>
        <sz val="10"/>
        <rFont val="Arial"/>
        <family val="2"/>
        <charset val="238"/>
      </rPr>
      <t xml:space="preserve">41,9               </t>
    </r>
  </si>
  <si>
    <r>
      <t xml:space="preserve">5  Zvočni tlak 1 m oddaljeno od vstopa zraka   </t>
    </r>
    <r>
      <rPr>
        <b/>
        <sz val="10"/>
        <rFont val="Arial"/>
        <family val="2"/>
        <charset val="238"/>
      </rPr>
      <t xml:space="preserve">74,8                </t>
    </r>
  </si>
  <si>
    <r>
      <t xml:space="preserve">6  Zvočni tlak 1 m oddaljeno od izstopa zraka   </t>
    </r>
    <r>
      <rPr>
        <b/>
        <sz val="10"/>
        <rFont val="Arial"/>
        <family val="2"/>
        <charset val="238"/>
      </rPr>
      <t xml:space="preserve">72,6                </t>
    </r>
  </si>
  <si>
    <r>
      <t>Sistem uporablja dva tipa PULZATORJA</t>
    </r>
    <r>
      <rPr>
        <vertAlign val="superscript"/>
        <sz val="10"/>
        <rFont val="Arial"/>
        <family val="2"/>
        <charset val="238"/>
      </rPr>
      <t xml:space="preserve">â </t>
    </r>
    <r>
      <rPr>
        <sz val="10"/>
        <rFont val="Arial"/>
        <family val="2"/>
        <charset val="238"/>
      </rPr>
      <t>:</t>
    </r>
  </si>
  <si>
    <r>
      <t>Obesanje  PULSATORJA</t>
    </r>
    <r>
      <rPr>
        <vertAlign val="superscript"/>
        <sz val="10"/>
        <rFont val="Arial"/>
        <family val="2"/>
        <charset val="238"/>
      </rPr>
      <t>â</t>
    </r>
    <r>
      <rPr>
        <sz val="10"/>
        <rFont val="Arial"/>
        <family val="2"/>
        <charset val="238"/>
      </rPr>
      <t xml:space="preserve"> bo izvedeno z jeklenimi zicami tipa GRIPPLE ali enakovredni, zato da lahko objememo PULZATOR</t>
    </r>
    <r>
      <rPr>
        <vertAlign val="superscript"/>
        <sz val="10"/>
        <rFont val="Arial"/>
        <family val="2"/>
        <charset val="238"/>
      </rPr>
      <t xml:space="preserve">â </t>
    </r>
    <r>
      <rPr>
        <sz val="10"/>
        <rFont val="Arial"/>
        <family val="2"/>
        <charset val="238"/>
      </rPr>
      <t>, to omogoca da lahko kanal obrnemo na objektu v primeru da je potrebna rotacija PULZATORJA</t>
    </r>
    <r>
      <rPr>
        <vertAlign val="superscript"/>
        <sz val="10"/>
        <rFont val="Arial"/>
        <family val="2"/>
        <charset val="238"/>
      </rPr>
      <t>â</t>
    </r>
    <r>
      <rPr>
        <sz val="10"/>
        <rFont val="Arial"/>
        <family val="2"/>
        <charset val="238"/>
      </rPr>
      <t>.</t>
    </r>
  </si>
  <si>
    <t>Dovod: 3.000 m3/h</t>
  </si>
  <si>
    <t>Odvod: 3.000 m3/h</t>
  </si>
  <si>
    <r>
      <t xml:space="preserve"> </t>
    </r>
    <r>
      <rPr>
        <b/>
        <sz val="10"/>
        <rFont val="Arial"/>
        <family val="2"/>
        <charset val="238"/>
      </rPr>
      <t>Korito</t>
    </r>
  </si>
  <si>
    <r>
      <t xml:space="preserve">1  Zvočna moč ohišje+/- 4 dB   </t>
    </r>
    <r>
      <rPr>
        <b/>
        <sz val="10"/>
        <rFont val="Arial"/>
        <family val="2"/>
        <charset val="238"/>
      </rPr>
      <t>52,4</t>
    </r>
    <r>
      <rPr>
        <sz val="10"/>
        <rFont val="Arial"/>
        <family val="2"/>
        <charset val="238"/>
      </rPr>
      <t xml:space="preserve">                </t>
    </r>
  </si>
  <si>
    <r>
      <t xml:space="preserve">2  Zvočna moč vstop zraka +/- 4 dB   </t>
    </r>
    <r>
      <rPr>
        <b/>
        <sz val="10"/>
        <rFont val="Arial"/>
        <family val="2"/>
        <charset val="238"/>
      </rPr>
      <t xml:space="preserve">69,0               </t>
    </r>
  </si>
  <si>
    <r>
      <t xml:space="preserve">3  Zvočna moč izstop zraka +/- 4 dB   </t>
    </r>
    <r>
      <rPr>
        <b/>
        <sz val="10"/>
        <rFont val="Arial"/>
        <family val="2"/>
        <charset val="238"/>
      </rPr>
      <t xml:space="preserve">70,9               </t>
    </r>
  </si>
  <si>
    <r>
      <t xml:space="preserve">4  Zvočni tlak 1 m oddaljeno od naprave   </t>
    </r>
    <r>
      <rPr>
        <b/>
        <sz val="10"/>
        <rFont val="Arial"/>
        <family val="2"/>
        <charset val="238"/>
      </rPr>
      <t xml:space="preserve">36,7               </t>
    </r>
  </si>
  <si>
    <r>
      <t xml:space="preserve">5  Zvočni tlak 1 m oddaljeno od vstopa zraka   </t>
    </r>
    <r>
      <rPr>
        <b/>
        <sz val="10"/>
        <rFont val="Arial"/>
        <family val="2"/>
        <charset val="238"/>
      </rPr>
      <t xml:space="preserve">63,6                </t>
    </r>
  </si>
  <si>
    <r>
      <t xml:space="preserve">6  Zvočni tlak 1 m oddaljeno od izstopa zraka   </t>
    </r>
    <r>
      <rPr>
        <b/>
        <sz val="10"/>
        <rFont val="Arial"/>
        <family val="2"/>
        <charset val="238"/>
      </rPr>
      <t xml:space="preserve">65,5                </t>
    </r>
  </si>
  <si>
    <r>
      <t xml:space="preserve">1  Zvočna moč ohišje+/- 4 dB   </t>
    </r>
    <r>
      <rPr>
        <b/>
        <sz val="10"/>
        <rFont val="Arial"/>
        <family val="2"/>
        <charset val="238"/>
      </rPr>
      <t>50,6</t>
    </r>
    <r>
      <rPr>
        <sz val="10"/>
        <rFont val="Arial"/>
        <family val="2"/>
        <charset val="238"/>
      </rPr>
      <t xml:space="preserve">                </t>
    </r>
  </si>
  <si>
    <r>
      <t xml:space="preserve">2  Zvočna moč vstop zraka +/- 4 dB   </t>
    </r>
    <r>
      <rPr>
        <b/>
        <sz val="10"/>
        <rFont val="Arial"/>
        <family val="2"/>
        <charset val="238"/>
      </rPr>
      <t xml:space="preserve">71,8               </t>
    </r>
  </si>
  <si>
    <r>
      <t xml:space="preserve">3  Zvočna moč izstop zraka +/- 4 dB   </t>
    </r>
    <r>
      <rPr>
        <b/>
        <sz val="10"/>
        <rFont val="Arial"/>
        <family val="2"/>
        <charset val="238"/>
      </rPr>
      <t xml:space="preserve">74,7               </t>
    </r>
  </si>
  <si>
    <r>
      <t xml:space="preserve">4  Zvočni tlak 1 m oddaljeno od naprave   </t>
    </r>
    <r>
      <rPr>
        <b/>
        <sz val="10"/>
        <rFont val="Arial"/>
        <family val="2"/>
        <charset val="238"/>
      </rPr>
      <t xml:space="preserve">35,0               </t>
    </r>
  </si>
  <si>
    <r>
      <t xml:space="preserve">5  Zvočni tlak 1 m oddaljeno od vstopa zraka   </t>
    </r>
    <r>
      <rPr>
        <b/>
        <sz val="10"/>
        <rFont val="Arial"/>
        <family val="2"/>
        <charset val="238"/>
      </rPr>
      <t xml:space="preserve">66,4                </t>
    </r>
  </si>
  <si>
    <r>
      <t xml:space="preserve">6  Zvočni tlak 1 m oddaljeno od izstopa zraka   </t>
    </r>
    <r>
      <rPr>
        <b/>
        <sz val="10"/>
        <rFont val="Arial"/>
        <family val="2"/>
        <charset val="238"/>
      </rPr>
      <t xml:space="preserve">69,4                </t>
    </r>
  </si>
  <si>
    <r>
      <t>Dobava in montaža</t>
    </r>
    <r>
      <rPr>
        <b/>
        <sz val="10"/>
        <rFont val="Arial"/>
        <family val="2"/>
        <charset val="238"/>
      </rPr>
      <t xml:space="preserve"> prezračevalnega ventila</t>
    </r>
    <r>
      <rPr>
        <sz val="10"/>
        <rFont val="Arial"/>
        <family val="2"/>
        <charset val="238"/>
      </rPr>
      <t xml:space="preserve"> za montažo v kanal ali spuščen strop, za </t>
    </r>
    <r>
      <rPr>
        <b/>
        <sz val="10"/>
        <rFont val="Arial"/>
        <family val="2"/>
        <charset val="238"/>
      </rPr>
      <t xml:space="preserve">odvod zraka </t>
    </r>
    <r>
      <rPr>
        <sz val="10"/>
        <rFont val="Arial"/>
        <family val="2"/>
        <charset val="238"/>
      </rPr>
      <t>ter elementom za nastavitev količine zraka, z vsem pritrdilnim in tesnilnim materialom</t>
    </r>
  </si>
  <si>
    <r>
      <rPr>
        <b/>
        <sz val="10"/>
        <rFont val="Arial"/>
        <family val="2"/>
        <charset val="238"/>
      </rPr>
      <t>Aluminijasta odvodna rešetka</t>
    </r>
    <r>
      <rPr>
        <sz val="10"/>
        <rFont val="Arial"/>
        <family val="2"/>
        <charset val="238"/>
      </rPr>
      <t xml:space="preserve"> za vgradnjo v kanal ali v priključno komoro za v spuščen strop, z nastavkom za regulacijo pretočne količine zraka in enojno usmeritev, za odvod zraka, skupaj s tesnilnim in montažnim materialom.</t>
    </r>
  </si>
  <si>
    <r>
      <rPr>
        <b/>
        <sz val="10"/>
        <rFont val="Arial"/>
        <family val="2"/>
        <charset val="238"/>
      </rPr>
      <t>Aluminijasta vratna rešetka</t>
    </r>
    <r>
      <rPr>
        <sz val="10"/>
        <rFont val="Arial"/>
        <family val="2"/>
        <charset val="238"/>
      </rPr>
      <t xml:space="preserve"> z okvirjem in protiokvirjem, prirejena za vgradnjo v vrata skupaj s tesnilnim in montažnim materialom.</t>
    </r>
  </si>
  <si>
    <r>
      <rPr>
        <sz val="10"/>
        <rFont val="Arial"/>
        <family val="2"/>
        <charset val="238"/>
      </rPr>
      <t>tip</t>
    </r>
    <r>
      <rPr>
        <b/>
        <sz val="10"/>
        <rFont val="Arial"/>
        <family val="2"/>
        <charset val="238"/>
      </rPr>
      <t xml:space="preserve"> AR-4P </t>
    </r>
    <r>
      <rPr>
        <sz val="10"/>
        <rFont val="Arial"/>
        <family val="2"/>
        <charset val="238"/>
      </rPr>
      <t>dim.:</t>
    </r>
    <r>
      <rPr>
        <b/>
        <sz val="10"/>
        <rFont val="Arial"/>
        <family val="2"/>
        <charset val="238"/>
      </rPr>
      <t xml:space="preserve"> 225x125</t>
    </r>
  </si>
  <si>
    <r>
      <rPr>
        <sz val="10"/>
        <rFont val="Arial"/>
        <family val="2"/>
        <charset val="238"/>
      </rPr>
      <t>tip</t>
    </r>
    <r>
      <rPr>
        <b/>
        <sz val="10"/>
        <rFont val="Arial"/>
        <family val="2"/>
        <charset val="238"/>
      </rPr>
      <t xml:space="preserve"> AR-4P </t>
    </r>
    <r>
      <rPr>
        <sz val="10"/>
        <rFont val="Arial"/>
        <family val="2"/>
        <charset val="238"/>
      </rPr>
      <t>dim.:</t>
    </r>
    <r>
      <rPr>
        <b/>
        <sz val="10"/>
        <rFont val="Arial"/>
        <family val="2"/>
        <charset val="238"/>
      </rPr>
      <t xml:space="preserve"> 425x225</t>
    </r>
  </si>
  <si>
    <r>
      <rPr>
        <b/>
        <sz val="10"/>
        <rFont val="Arial"/>
        <family val="2"/>
        <charset val="238"/>
      </rPr>
      <t xml:space="preserve">Toplotna črpalka VRF sistema </t>
    </r>
    <r>
      <rPr>
        <sz val="10"/>
        <rFont val="Arial"/>
        <family val="2"/>
        <charset val="238"/>
      </rPr>
      <t>kompaktne izvedbe z inverter kompresorjem, toplotnim izmenjevalcem ter vsemi internimi cevmi in priključki za hladilni medij ter električno napeljavo, varnostno ter funkcijsko mikroprocesorsko avtomatiko, vključno z instrumenti za nadzor in kontrolo delovanja. Avtomatska regulacija je mikroprocesorska, programska, z regulacijo vsake notranje enote posebej z lastnim režimom delovanja.</t>
    </r>
  </si>
  <si>
    <r>
      <rPr>
        <b/>
        <sz val="10"/>
        <rFont val="Arial"/>
        <family val="2"/>
        <charset val="238"/>
      </rPr>
      <t>Toplotna črpalka VRF sistema</t>
    </r>
    <r>
      <rPr>
        <sz val="10"/>
        <rFont val="Arial"/>
        <family val="2"/>
        <charset val="238"/>
      </rPr>
      <t xml:space="preserve"> kompaktne izvedbe z inverter kompresorjem, toplotnim izmenjevalcem ter vsemi internimi cevmi in priključki za hladilni medij ter električno napeljavo, varnostno ter funkcijsko mikroprocesorsko avtomatiko, vključno z instrumenti za nadzor in kontrolo delovanja. Avtomatska regulacija je mikroprocesorska, programska, z regulacijo vsake notranje enote posebej z lastnim režimom delovanja.</t>
    </r>
  </si>
  <si>
    <r>
      <rPr>
        <b/>
        <sz val="10"/>
        <rFont val="Arial"/>
        <family val="2"/>
        <charset val="238"/>
      </rPr>
      <t>Zunanja enota klimatskega sistema</t>
    </r>
    <r>
      <rPr>
        <sz val="10"/>
        <rFont val="Arial"/>
        <family val="2"/>
        <charset val="238"/>
      </rPr>
      <t xml:space="preserve"> v split izvedbi s POWER INVERTER kompresorjem, uparjalnikom ter zračno hlajenim kondenzatorjem. Hladilno sredstvo je okolju prijaznejši R32. Stroj je kompletne izvedbe z vso interno cevno in elektro instalacijo, varnostno ter funkcijsko mikroprocesorsko avtomatiko - vključno z instrumenti za nadzor in kontrolo delovanja. Naprava je namenjena za zunanjo postavitev.</t>
    </r>
  </si>
  <si>
    <r>
      <rPr>
        <b/>
        <sz val="10"/>
        <rFont val="Arial"/>
        <family val="2"/>
        <charset val="238"/>
      </rPr>
      <t>Zunanja enota klimatskega sistema</t>
    </r>
    <r>
      <rPr>
        <sz val="10"/>
        <rFont val="Arial"/>
        <family val="2"/>
        <charset val="238"/>
      </rPr>
      <t xml:space="preserve"> v split izvedbi polnjena s hladivom R32, z inverter kompresorjem, uparjalnikom ter zračno hlajenim kondenzatorjem. Stroj je kompletne izvedbe z vso interno cevno in elektro instalacijo, varnostno ter funkcijsko mikroprocesorsko avtomatiko - vključno z instrumenti za nadzor in kontrolo delovanja. Naprava je namenjena za zunanjo postavitev.</t>
    </r>
  </si>
  <si>
    <r>
      <rPr>
        <b/>
        <sz val="10"/>
        <rFont val="Arial"/>
        <family val="2"/>
        <charset val="238"/>
      </rPr>
      <t>Zunanja enota klimatskega sistema</t>
    </r>
    <r>
      <rPr>
        <sz val="10"/>
        <rFont val="Arial"/>
        <family val="2"/>
        <charset val="238"/>
      </rPr>
      <t xml:space="preserve"> v split izvedbi polnjena s hladivom R32, z inverter kompresorjem, uparjalnikom ter zračno hlajenim kondenzatorjem. Stroj je kompletne izvedbe z vso interno cevno in elektro instalacijo, varnostno ter funkcijsko mikroprocesorsko avtomatiko - vključno z instrumenti za nadzor in kontrolo delovanja. Naprava ima vgrajen električni grelec za preprečevanje zmrzevanja zunanje enote. </t>
    </r>
  </si>
  <si>
    <r>
      <rPr>
        <b/>
        <sz val="10"/>
        <rFont val="Arial"/>
        <family val="2"/>
        <charset val="238"/>
      </rPr>
      <t>Notranja kompaktna stenska enota</t>
    </r>
    <r>
      <rPr>
        <sz val="10"/>
        <rFont val="Arial"/>
        <family val="2"/>
        <charset val="238"/>
      </rPr>
      <t xml:space="preserve"> z masko v standarni beli barvi. </t>
    </r>
  </si>
  <si>
    <r>
      <rPr>
        <b/>
        <sz val="10"/>
        <rFont val="Arial"/>
        <family val="2"/>
        <charset val="238"/>
      </rPr>
      <t>Notranja stenska kompaktna enota</t>
    </r>
    <r>
      <rPr>
        <sz val="10"/>
        <rFont val="Arial"/>
        <family val="2"/>
        <charset val="238"/>
      </rPr>
      <t xml:space="preserve"> v beli barvi z  vgrajenim WiFi modulom v ohišje naprave. Energetsko učinkovita naprava z uporabo I-save funkcije, samodejnim uravnavanjem hitrosti ventilatorja ter možnostjo usmerjanja izpihovalnih loput z prioženim IR upravljalnikom.</t>
    </r>
  </si>
  <si>
    <r>
      <rPr>
        <b/>
        <sz val="10"/>
        <rFont val="Arial"/>
        <family val="2"/>
        <charset val="238"/>
      </rPr>
      <t>Notranja stenska kompaktna enota</t>
    </r>
    <r>
      <rPr>
        <sz val="10"/>
        <rFont val="Arial"/>
        <family val="2"/>
        <charset val="238"/>
      </rPr>
      <t xml:space="preserve"> v beli barvi z vgrajenim WiFi vmesnikom. Energetsko učinkovita naprava z uporabo I-save funkcije, samodejnim uravnavanjem hitrosti ventilatorja ter možnostjo usmerjanja izpihovalnih loput z prioženim IR upravljalnikom..</t>
    </r>
  </si>
  <si>
    <r>
      <rPr>
        <b/>
        <sz val="10"/>
        <rFont val="Arial"/>
        <family val="2"/>
        <charset val="238"/>
      </rPr>
      <t>Regulacijska omarica</t>
    </r>
    <r>
      <rPr>
        <sz val="10"/>
        <rFont val="Arial"/>
        <family val="2"/>
        <charset val="238"/>
      </rPr>
      <t xml:space="preserve"> za sisteme s toplotnimi črpalkami ZRAK/ZRAK proizvajalca Mitsubishi Electric.</t>
    </r>
  </si>
  <si>
    <r>
      <rPr>
        <b/>
        <sz val="10"/>
        <rFont val="Arial"/>
        <family val="2"/>
        <charset val="238"/>
      </rPr>
      <t>Sofisticiran stenski žični upravljalnik</t>
    </r>
    <r>
      <rPr>
        <sz val="10"/>
        <rFont val="Arial"/>
        <family val="2"/>
        <charset val="238"/>
      </rPr>
      <t xml:space="preserve"> za krmiljenje in nadzor do 16 notranjih enot/sistemov. Upravljalnik omogoča pri uporabi s klimatskimi sistemi iz serije P nastavitev redundantega sistema za delovanje v rotaciji (2+1), spremljanje zgodovine napak, nastavitev horizontalnega pretoka zraka z nastavitvijo loputk (smer vsake loputke je mogoče nastaviti).</t>
    </r>
  </si>
  <si>
    <r>
      <rPr>
        <sz val="10"/>
        <rFont val="Arial"/>
        <family val="2"/>
        <charset val="238"/>
      </rPr>
      <t>tip:</t>
    </r>
    <r>
      <rPr>
        <b/>
        <sz val="10"/>
        <rFont val="Arial"/>
        <family val="2"/>
        <charset val="238"/>
      </rPr>
      <t xml:space="preserve"> CMY-Y102SS-G2</t>
    </r>
  </si>
  <si>
    <r>
      <rPr>
        <sz val="10"/>
        <rFont val="Arial"/>
        <family val="2"/>
        <charset val="238"/>
      </rPr>
      <t xml:space="preserve">tip: </t>
    </r>
    <r>
      <rPr>
        <b/>
        <sz val="10"/>
        <rFont val="Arial"/>
        <family val="2"/>
        <charset val="238"/>
      </rPr>
      <t>CMY-Y102LS-G2</t>
    </r>
  </si>
  <si>
    <r>
      <rPr>
        <sz val="10"/>
        <rFont val="Arial"/>
        <family val="2"/>
        <charset val="238"/>
      </rPr>
      <t>tip:</t>
    </r>
    <r>
      <rPr>
        <b/>
        <sz val="10"/>
        <rFont val="Arial"/>
        <family val="2"/>
        <charset val="238"/>
      </rPr>
      <t xml:space="preserve"> CMY-Y202S-G2</t>
    </r>
  </si>
  <si>
    <r>
      <rPr>
        <sz val="10"/>
        <rFont val="Arial"/>
        <family val="2"/>
        <charset val="238"/>
      </rPr>
      <t xml:space="preserve">tip: </t>
    </r>
    <r>
      <rPr>
        <b/>
        <sz val="10"/>
        <rFont val="Arial"/>
        <family val="2"/>
        <charset val="238"/>
      </rPr>
      <t>CMY-Y302S-G2</t>
    </r>
  </si>
  <si>
    <r>
      <rPr>
        <sz val="10"/>
        <rFont val="Arial"/>
        <family val="2"/>
        <charset val="238"/>
      </rPr>
      <t>tip:</t>
    </r>
    <r>
      <rPr>
        <b/>
        <sz val="10"/>
        <rFont val="Arial"/>
        <family val="2"/>
        <charset val="238"/>
      </rPr>
      <t xml:space="preserve"> CMY-Y200VBK3</t>
    </r>
  </si>
  <si>
    <r>
      <rPr>
        <b/>
        <sz val="10"/>
        <rFont val="Arial"/>
        <family val="2"/>
        <charset val="238"/>
      </rPr>
      <t>Tripotni elektromotorni regulacijski ventil</t>
    </r>
    <r>
      <rPr>
        <sz val="10"/>
        <rFont val="Arial"/>
        <family val="2"/>
        <charset val="238"/>
      </rPr>
      <t>, komplet z vgradnjo in vezavo, z brezstopenjskim motornim pogonom, tesnilnim in pritrdilnim materialom.</t>
    </r>
  </si>
  <si>
    <r>
      <rPr>
        <sz val="10"/>
        <rFont val="Arial"/>
        <family val="2"/>
        <charset val="238"/>
      </rPr>
      <t>tip</t>
    </r>
    <r>
      <rPr>
        <b/>
        <sz val="10"/>
        <rFont val="Arial"/>
        <family val="2"/>
        <charset val="238"/>
      </rPr>
      <t xml:space="preserve">  CV 316 RGA DN15 </t>
    </r>
    <r>
      <rPr>
        <sz val="10"/>
        <rFont val="Arial"/>
        <family val="2"/>
        <charset val="238"/>
      </rPr>
      <t>z pogonom</t>
    </r>
    <r>
      <rPr>
        <b/>
        <sz val="10"/>
        <rFont val="Arial"/>
        <family val="2"/>
        <charset val="238"/>
      </rPr>
      <t xml:space="preserve"> TA-MC-55Y</t>
    </r>
  </si>
  <si>
    <r>
      <rPr>
        <sz val="10"/>
        <rFont val="Arial"/>
        <family val="2"/>
        <charset val="238"/>
      </rPr>
      <t>tip</t>
    </r>
    <r>
      <rPr>
        <b/>
        <sz val="10"/>
        <rFont val="Arial"/>
        <family val="2"/>
        <charset val="238"/>
      </rPr>
      <t xml:space="preserve">  CV 316 RGA DN32 </t>
    </r>
    <r>
      <rPr>
        <sz val="10"/>
        <rFont val="Arial"/>
        <family val="2"/>
        <charset val="238"/>
      </rPr>
      <t>z pogonom</t>
    </r>
    <r>
      <rPr>
        <b/>
        <sz val="10"/>
        <rFont val="Arial"/>
        <family val="2"/>
        <charset val="238"/>
      </rPr>
      <t xml:space="preserve"> TA-MC-55Y</t>
    </r>
  </si>
  <si>
    <r>
      <rPr>
        <b/>
        <sz val="10"/>
        <rFont val="Arial"/>
        <family val="2"/>
        <charset val="238"/>
      </rPr>
      <t xml:space="preserve">Jekleni radiatorji VOGEL &amp; NOOT - T6 </t>
    </r>
    <r>
      <rPr>
        <sz val="10"/>
        <rFont val="Arial"/>
        <family val="2"/>
        <charset val="238"/>
      </rPr>
      <t>s sredinskim priklopom, v beli barvi po RAL oz. po izboru investitorja, s pripadajočim radiatorskim čepom  in čepom z odzračevalno pipico, termostatskim ventilom s prednastavitvijo, reducirkami, holandci, radiatorskimi konzolami ter pritrdilnim in tesnilnim materialom.</t>
    </r>
  </si>
  <si>
    <r>
      <rPr>
        <b/>
        <sz val="10"/>
        <rFont val="Arial"/>
        <family val="2"/>
        <charset val="238"/>
      </rPr>
      <t xml:space="preserve">Jekleni radiatorji VOGEL &amp; NOOT - VERTICAL RADIATOR VM </t>
    </r>
    <r>
      <rPr>
        <sz val="10"/>
        <rFont val="Arial"/>
        <family val="2"/>
        <charset val="238"/>
      </rPr>
      <t>s sredinskim priklopom, v beli barvi po RAL oz. po izboru investitorja, s pripadajočim radiatorskim čepom  in čepom z odzračevalno pipico, termostatskim ventilom s prednastavitvijo, reducirkami, holandci, radiatorskimi konzolami ter pritrdilnim in tesnilnim materialom.</t>
    </r>
  </si>
  <si>
    <r>
      <t xml:space="preserve">dim.: </t>
    </r>
    <r>
      <rPr>
        <b/>
        <sz val="10"/>
        <rFont val="Arial"/>
        <family val="2"/>
        <charset val="238"/>
      </rPr>
      <t>f16x2 mm</t>
    </r>
  </si>
  <si>
    <r>
      <t xml:space="preserve">dim.: </t>
    </r>
    <r>
      <rPr>
        <b/>
        <sz val="10"/>
        <rFont val="Arial"/>
        <family val="2"/>
        <charset val="238"/>
      </rPr>
      <t>f20x2,25 mm</t>
    </r>
  </si>
  <si>
    <r>
      <t xml:space="preserve">dim.: </t>
    </r>
    <r>
      <rPr>
        <b/>
        <sz val="10"/>
        <rFont val="Arial"/>
        <family val="2"/>
        <charset val="238"/>
      </rPr>
      <t>f25x2,5 mm</t>
    </r>
  </si>
  <si>
    <r>
      <t xml:space="preserve">dim.: </t>
    </r>
    <r>
      <rPr>
        <b/>
        <sz val="10"/>
        <rFont val="Arial"/>
        <family val="2"/>
        <charset val="238"/>
      </rPr>
      <t>f32x3 mm</t>
    </r>
  </si>
  <si>
    <r>
      <t xml:space="preserve">dim.: </t>
    </r>
    <r>
      <rPr>
        <b/>
        <sz val="10"/>
        <rFont val="Arial"/>
        <family val="2"/>
        <charset val="238"/>
      </rPr>
      <t>f40x4 mm</t>
    </r>
  </si>
  <si>
    <r>
      <t xml:space="preserve">dim.: </t>
    </r>
    <r>
      <rPr>
        <b/>
        <sz val="10"/>
        <rFont val="Arial"/>
        <family val="2"/>
        <charset val="238"/>
      </rPr>
      <t>f50x4,5 mm</t>
    </r>
  </si>
  <si>
    <r>
      <t xml:space="preserve">dim.: </t>
    </r>
    <r>
      <rPr>
        <b/>
        <sz val="10"/>
        <rFont val="Arial"/>
        <family val="2"/>
        <charset val="238"/>
      </rPr>
      <t>f15x1</t>
    </r>
  </si>
  <si>
    <r>
      <t xml:space="preserve">dim.: </t>
    </r>
    <r>
      <rPr>
        <b/>
        <sz val="10"/>
        <rFont val="Arial"/>
        <family val="2"/>
        <charset val="238"/>
      </rPr>
      <t>f18x1</t>
    </r>
  </si>
  <si>
    <r>
      <t xml:space="preserve">dim.: </t>
    </r>
    <r>
      <rPr>
        <b/>
        <sz val="10"/>
        <rFont val="Arial"/>
        <family val="2"/>
        <charset val="238"/>
      </rPr>
      <t>f22x1,2</t>
    </r>
  </si>
  <si>
    <r>
      <t xml:space="preserve">dim.: </t>
    </r>
    <r>
      <rPr>
        <b/>
        <sz val="10"/>
        <rFont val="Arial"/>
        <family val="2"/>
        <charset val="238"/>
      </rPr>
      <t>f28x1,5</t>
    </r>
  </si>
  <si>
    <r>
      <t xml:space="preserve">dim.: </t>
    </r>
    <r>
      <rPr>
        <b/>
        <sz val="10"/>
        <rFont val="Arial"/>
        <family val="2"/>
        <charset val="238"/>
      </rPr>
      <t>f42x1,5</t>
    </r>
  </si>
  <si>
    <r>
      <t xml:space="preserve">Toplotna izolacija razvoda </t>
    </r>
    <r>
      <rPr>
        <b/>
        <sz val="10"/>
        <rFont val="Arial"/>
        <family val="2"/>
        <charset val="238"/>
      </rPr>
      <t xml:space="preserve">ogrevne vode pod stropom in v tlaku ogrevanih prostorov </t>
    </r>
    <r>
      <rPr>
        <sz val="10"/>
        <rFont val="Arial"/>
        <family val="2"/>
        <charset val="238"/>
      </rPr>
      <t xml:space="preserve"> s cevno izolacijo debeline </t>
    </r>
    <r>
      <rPr>
        <b/>
        <sz val="10"/>
        <rFont val="Arial"/>
        <family val="2"/>
        <charset val="238"/>
      </rPr>
      <t>19 mm</t>
    </r>
    <r>
      <rPr>
        <sz val="10"/>
        <rFont val="Arial"/>
        <family val="2"/>
        <charset val="238"/>
      </rPr>
      <t>, z naslednjimi karakteristikami:</t>
    </r>
  </si>
  <si>
    <r>
      <t xml:space="preserve">Dobava in montaža Armaflex ACE Plus elastomerne fleksibilne izolacije na osnovi sintetičnega kavčuka za preprečevanje kondenzacije in energijske prihranke. EU požarna klasifikacija B-s3,d0; toplotna prevodnost λ pri 0°C je 0,036 W/m.K ( plošče debeline 6mm do 25mm in cevi debeline 6mm do 25mm; za ostale debeline cevi in plošč je  λ pri 0°C  0,038 W/m.K; koef. upora difuziji vodne pare je 10.000; za temp. območje od -50°C  do  +110°C; trakovi in plošče lepljeni na površino do maks. +85°C. Toplotne mostove potrebno zaščititi s cevnimi nosilci Armafix AF  oziroma Armafix X. Spoje (vzdožne, prečne, površino) potrebno lepiti z original Armaflex lepilom,  za čiščenje orodja, rok in razmaščevanje pa Armaflex Čistilo. CE certifikat v skladu z EN 14304. Na zunanjih instalacijah je izolacijo potrebno zaščititi z:  </t>
    </r>
    <r>
      <rPr>
        <b/>
        <sz val="10"/>
        <rFont val="Arial"/>
        <family val="2"/>
        <charset val="238"/>
      </rPr>
      <t xml:space="preserve">Armafinish 99 </t>
    </r>
    <r>
      <rPr>
        <sz val="10"/>
        <rFont val="Arial"/>
        <family val="2"/>
        <charset val="238"/>
      </rPr>
      <t>- zaščitni premaz v beli in sivi barvi  ali z oblogo Arma-Chek.</t>
    </r>
  </si>
  <si>
    <r>
      <t>Dobava in vgradnja</t>
    </r>
    <r>
      <rPr>
        <b/>
        <sz val="10"/>
        <rFont val="Arial"/>
        <family val="2"/>
        <charset val="238"/>
      </rPr>
      <t xml:space="preserve"> frekvenčne obtočne črpalke</t>
    </r>
    <r>
      <rPr>
        <sz val="10"/>
        <rFont val="Arial"/>
        <family val="2"/>
        <charset val="238"/>
      </rPr>
      <t>, z montažnim in tesnilnim materialom ter električno vezavo.</t>
    </r>
  </si>
  <si>
    <r>
      <rPr>
        <sz val="10"/>
        <rFont val="Arial"/>
        <family val="2"/>
        <charset val="238"/>
      </rPr>
      <t>tip</t>
    </r>
    <r>
      <rPr>
        <b/>
        <sz val="10"/>
        <rFont val="Arial"/>
        <family val="2"/>
        <charset val="238"/>
      </rPr>
      <t xml:space="preserve"> Yonos MAXO 30/0,5-7</t>
    </r>
  </si>
  <si>
    <r>
      <rPr>
        <sz val="10"/>
        <rFont val="Arial"/>
        <family val="2"/>
        <charset val="238"/>
      </rPr>
      <t>tip</t>
    </r>
    <r>
      <rPr>
        <b/>
        <sz val="10"/>
        <rFont val="Arial"/>
        <family val="2"/>
        <charset val="238"/>
      </rPr>
      <t xml:space="preserve"> Atmos PICO 30/1-8</t>
    </r>
  </si>
  <si>
    <r>
      <t>Dobava in vgradnja</t>
    </r>
    <r>
      <rPr>
        <b/>
        <sz val="10"/>
        <rFont val="Arial"/>
        <family val="2"/>
        <charset val="238"/>
      </rPr>
      <t xml:space="preserve"> lovilec nesnage</t>
    </r>
    <r>
      <rPr>
        <sz val="10"/>
        <rFont val="Arial"/>
        <family val="2"/>
        <charset val="238"/>
      </rPr>
      <t xml:space="preserve"> z ohišjem iz sive litine, sitom iz nerjavne žice, poklopcem iz sive litine, protiprirobnicami, tesnili, vijaki in maticami za vodo 110°C in NP 10 in montažo.</t>
    </r>
  </si>
  <si>
    <r>
      <t xml:space="preserve">Dobava in vgradnja </t>
    </r>
    <r>
      <rPr>
        <b/>
        <sz val="10"/>
        <rFont val="Arial"/>
        <family val="2"/>
        <charset val="238"/>
      </rPr>
      <t>manometra</t>
    </r>
    <r>
      <rPr>
        <sz val="10"/>
        <rFont val="Arial"/>
        <family val="2"/>
        <charset val="238"/>
      </rPr>
      <t xml:space="preserve"> v okroglem ohišju, z merilnim območjem do 6 bar, z varilnim kolčakom, navojnim priključkom DN15, manometersko navojno pipico DN15, tesnilnim in pritrdilnim materialom.</t>
    </r>
  </si>
  <si>
    <r>
      <t>Dobava in vgradnja</t>
    </r>
    <r>
      <rPr>
        <b/>
        <sz val="10"/>
        <rFont val="Arial"/>
        <family val="2"/>
        <charset val="238"/>
      </rPr>
      <t xml:space="preserve"> termometra</t>
    </r>
    <r>
      <rPr>
        <sz val="10"/>
        <rFont val="Arial"/>
        <family val="2"/>
        <charset val="238"/>
      </rPr>
      <t xml:space="preserve"> v okroglem ohišju, z merilnim območjem -10 do 40°C, zaščitno tulko DN15,  navojnim priključkom DN15, tesnilnim in pritrdilnim materialom.</t>
    </r>
  </si>
  <si>
    <r>
      <rPr>
        <b/>
        <sz val="10"/>
        <rFont val="Arial"/>
        <family val="2"/>
        <charset val="238"/>
      </rPr>
      <t>Polnjenje sistema ogrevne vode,</t>
    </r>
    <r>
      <rPr>
        <sz val="10"/>
        <rFont val="Arial"/>
        <family val="2"/>
        <charset val="238"/>
      </rPr>
      <t xml:space="preserve"> z mehčano vodo za potrebe ogrevanja oz. hlajenja, poskusno obratovanje in regulacija sistema ogrevanja/hlajenja.</t>
    </r>
  </si>
  <si>
    <r>
      <rPr>
        <b/>
        <sz val="10"/>
        <rFont val="Arial"/>
        <family val="2"/>
        <charset val="238"/>
      </rPr>
      <t>Polnjenje sistema ogrevne vode za prezračevalne naprave, 400</t>
    </r>
    <r>
      <rPr>
        <sz val="10"/>
        <rFont val="Arial"/>
        <family val="2"/>
        <charset val="238"/>
      </rPr>
      <t xml:space="preserve"> litrov z mešanico vodo in glikolom  (30%) za -20°C in voda (70%), poskusno obratovanje in regulacija sistema ogrevanja. (Skladiščen glikol)</t>
    </r>
  </si>
  <si>
    <r>
      <t>m</t>
    </r>
    <r>
      <rPr>
        <vertAlign val="superscript"/>
        <sz val="10"/>
        <color indexed="8"/>
        <rFont val="Arial"/>
        <family val="2"/>
        <charset val="238"/>
      </rPr>
      <t>2</t>
    </r>
  </si>
  <si>
    <r>
      <rPr>
        <sz val="10"/>
        <color indexed="8"/>
        <rFont val="Arial"/>
        <family val="2"/>
        <charset val="238"/>
      </rPr>
      <t>Popis GO del izdelal:</t>
    </r>
    <r>
      <rPr>
        <b/>
        <sz val="10"/>
        <color indexed="8"/>
        <rFont val="Arial"/>
        <family val="2"/>
        <charset val="238"/>
      </rPr>
      <t xml:space="preserve">             tmGRA d.o.o.</t>
    </r>
  </si>
  <si>
    <r>
      <rPr>
        <b/>
        <i/>
        <sz val="10"/>
        <color indexed="8"/>
        <rFont val="Arial"/>
        <family val="2"/>
        <charset val="238"/>
      </rPr>
      <t xml:space="preserve">V ceni vseh postavk zajeti vsa pomožna dela, vsa zavarovanja rušitev, ves osnovni in pomožni material ter vse prenose in odvoze na </t>
    </r>
    <r>
      <rPr>
        <b/>
        <i/>
        <u/>
        <sz val="10"/>
        <color indexed="8"/>
        <rFont val="Arial"/>
        <family val="2"/>
        <charset val="238"/>
      </rPr>
      <t>stalno deponijo s plačilom taks</t>
    </r>
    <r>
      <rPr>
        <b/>
        <i/>
        <sz val="10"/>
        <color indexed="8"/>
        <rFont val="Arial"/>
        <family val="2"/>
        <charset val="238"/>
      </rPr>
      <t xml:space="preserve">. Vse rušitve je izvajati po navodilu statika. </t>
    </r>
  </si>
  <si>
    <r>
      <rPr>
        <b/>
        <sz val="10"/>
        <color theme="1"/>
        <rFont val="Arial"/>
        <family val="2"/>
        <charset val="238"/>
      </rPr>
      <t xml:space="preserve">OS2, OS3 </t>
    </r>
    <r>
      <rPr>
        <sz val="10"/>
        <color theme="1"/>
        <rFont val="Arial"/>
        <family val="2"/>
        <charset val="238"/>
      </rPr>
      <t>streha povezovalni hodnik in stopnišče (naklon 5 in 55%)</t>
    </r>
  </si>
  <si>
    <r>
      <rPr>
        <b/>
        <sz val="10"/>
        <color theme="1"/>
        <rFont val="Arial"/>
        <family val="2"/>
        <charset val="238"/>
      </rPr>
      <t>OTP1</t>
    </r>
    <r>
      <rPr>
        <sz val="10"/>
        <color theme="1"/>
        <rFont val="Arial"/>
        <family val="2"/>
        <charset val="238"/>
      </rPr>
      <t xml:space="preserve"> tlak pritličje (učilnice)</t>
    </r>
  </si>
  <si>
    <r>
      <rPr>
        <b/>
        <sz val="10"/>
        <color theme="1"/>
        <rFont val="Arial"/>
        <family val="2"/>
        <charset val="238"/>
      </rPr>
      <t>OTP2</t>
    </r>
    <r>
      <rPr>
        <sz val="10"/>
        <color theme="1"/>
        <rFont val="Arial"/>
        <family val="2"/>
        <charset val="238"/>
      </rPr>
      <t xml:space="preserve"> tlak pritličje (sanitarije)</t>
    </r>
  </si>
  <si>
    <r>
      <rPr>
        <b/>
        <sz val="10"/>
        <color theme="1"/>
        <rFont val="Arial"/>
        <family val="2"/>
        <charset val="238"/>
      </rPr>
      <t>OTP3</t>
    </r>
    <r>
      <rPr>
        <sz val="10"/>
        <color theme="1"/>
        <rFont val="Arial"/>
        <family val="2"/>
        <charset val="238"/>
      </rPr>
      <t xml:space="preserve"> tlak pritličje (telovadnica)</t>
    </r>
  </si>
  <si>
    <r>
      <rPr>
        <b/>
        <sz val="10"/>
        <color theme="1"/>
        <rFont val="Arial"/>
        <family val="2"/>
        <charset val="238"/>
      </rPr>
      <t>OTP3</t>
    </r>
    <r>
      <rPr>
        <sz val="10"/>
        <color theme="1"/>
        <rFont val="Arial"/>
        <family val="2"/>
        <charset val="238"/>
      </rPr>
      <t xml:space="preserve"> tlak pritličje (telovadnica - nad zakloniščem)</t>
    </r>
  </si>
  <si>
    <r>
      <rPr>
        <b/>
        <sz val="10"/>
        <color theme="1"/>
        <rFont val="Arial"/>
        <family val="2"/>
        <charset val="238"/>
      </rPr>
      <t>OTP4</t>
    </r>
    <r>
      <rPr>
        <sz val="10"/>
        <color theme="1"/>
        <rFont val="Arial"/>
        <family val="2"/>
        <charset val="238"/>
      </rPr>
      <t xml:space="preserve"> tlak pritličje (podkleteni del - nad zakloniščem)</t>
    </r>
  </si>
  <si>
    <r>
      <rPr>
        <b/>
        <sz val="10"/>
        <color theme="1"/>
        <rFont val="Arial"/>
        <family val="2"/>
        <charset val="238"/>
      </rPr>
      <t>OTN1</t>
    </r>
    <r>
      <rPr>
        <sz val="10"/>
        <color theme="1"/>
        <rFont val="Arial"/>
        <family val="2"/>
        <charset val="238"/>
      </rPr>
      <t xml:space="preserve"> tlak nadstropje (učilnice)</t>
    </r>
  </si>
  <si>
    <r>
      <rPr>
        <b/>
        <sz val="10"/>
        <color theme="1"/>
        <rFont val="Arial"/>
        <family val="2"/>
        <charset val="238"/>
      </rPr>
      <t>OTN2</t>
    </r>
    <r>
      <rPr>
        <sz val="10"/>
        <color theme="1"/>
        <rFont val="Arial"/>
        <family val="2"/>
        <charset val="238"/>
      </rPr>
      <t xml:space="preserve"> tlak nadstropje (predprostor in hodnik)</t>
    </r>
  </si>
  <si>
    <r>
      <rPr>
        <b/>
        <sz val="10"/>
        <color theme="1"/>
        <rFont val="Arial"/>
        <family val="2"/>
        <charset val="238"/>
      </rPr>
      <t>OTN3</t>
    </r>
    <r>
      <rPr>
        <sz val="10"/>
        <color theme="1"/>
        <rFont val="Arial"/>
        <family val="2"/>
        <charset val="238"/>
      </rPr>
      <t xml:space="preserve"> tlak nadstropje (sanitarije)</t>
    </r>
  </si>
  <si>
    <r>
      <t xml:space="preserve">strop v telovadnici po sestavi </t>
    </r>
    <r>
      <rPr>
        <b/>
        <sz val="10"/>
        <color theme="1"/>
        <rFont val="Arial"/>
        <family val="2"/>
        <charset val="238"/>
      </rPr>
      <t>OS6</t>
    </r>
    <r>
      <rPr>
        <sz val="10"/>
        <color theme="1"/>
        <rFont val="Arial"/>
        <family val="2"/>
        <charset val="238"/>
      </rPr>
      <t xml:space="preserve"> </t>
    </r>
  </si>
  <si>
    <r>
      <t xml:space="preserve">Razne </t>
    </r>
    <r>
      <rPr>
        <b/>
        <i/>
        <u/>
        <sz val="10"/>
        <color rgb="FF000000"/>
        <rFont val="Arial"/>
        <family val="2"/>
        <charset val="238"/>
      </rPr>
      <t>nepredvidene</t>
    </r>
    <r>
      <rPr>
        <sz val="10"/>
        <color rgb="FF000000"/>
        <rFont val="Arial"/>
        <family val="2"/>
        <charset val="238"/>
      </rPr>
      <t xml:space="preserve"> rušitve po predhodni potrditvi nadzornika in vpisom v gradbeni dnevnik.</t>
    </r>
  </si>
  <si>
    <r>
      <t xml:space="preserve">Dobava in vgrajevanje betona </t>
    </r>
    <r>
      <rPr>
        <b/>
        <sz val="10"/>
        <color rgb="FF000000"/>
        <rFont val="Arial"/>
        <family val="2"/>
        <charset val="238"/>
      </rPr>
      <t>C25/30</t>
    </r>
    <r>
      <rPr>
        <sz val="10"/>
        <color rgb="FF000000"/>
        <rFont val="Arial"/>
        <family val="2"/>
        <charset val="238"/>
      </rPr>
      <t xml:space="preserve"> v nevidne in obdelane konstrukcije</t>
    </r>
  </si>
  <si>
    <r>
      <t xml:space="preserve">Dobava in vgradnja vertikalne HI po spodnjih opisih in sestavi </t>
    </r>
    <r>
      <rPr>
        <b/>
        <sz val="10"/>
        <color rgb="FF000000"/>
        <rFont val="Arial"/>
        <family val="2"/>
        <charset val="238"/>
      </rPr>
      <t>OF1</t>
    </r>
    <r>
      <rPr>
        <sz val="10"/>
        <color rgb="FF000000"/>
        <rFont val="Arial"/>
        <family val="2"/>
        <charset val="238"/>
      </rPr>
      <t xml:space="preserve"> in </t>
    </r>
    <r>
      <rPr>
        <b/>
        <sz val="10"/>
        <color rgb="FF000000"/>
        <rFont val="Arial"/>
        <family val="2"/>
        <charset val="238"/>
      </rPr>
      <t>ONF1</t>
    </r>
  </si>
  <si>
    <r>
      <t xml:space="preserve">Dobava in vgradnja vertikalne TI in zaščite vertikalne HI po spodnjih opisih in sestavi </t>
    </r>
    <r>
      <rPr>
        <b/>
        <sz val="10"/>
        <color rgb="FF000000"/>
        <rFont val="Arial"/>
        <family val="2"/>
        <charset val="238"/>
      </rPr>
      <t>OF1</t>
    </r>
    <r>
      <rPr>
        <sz val="10"/>
        <color rgb="FF000000"/>
        <rFont val="Arial"/>
        <family val="2"/>
        <charset val="238"/>
      </rPr>
      <t xml:space="preserve"> in </t>
    </r>
    <r>
      <rPr>
        <b/>
        <sz val="10"/>
        <color rgb="FF000000"/>
        <rFont val="Arial"/>
        <family val="2"/>
        <charset val="238"/>
      </rPr>
      <t>ONF1</t>
    </r>
  </si>
  <si>
    <r>
      <t>ABS Lock X-SW-N</t>
    </r>
    <r>
      <rPr>
        <sz val="11"/>
        <color rgb="FF000000"/>
        <rFont val="Arial"/>
        <family val="2"/>
        <charset val="238"/>
      </rPr>
      <t xml:space="preserve"> (</t>
    </r>
    <r>
      <rPr>
        <sz val="9"/>
        <color rgb="FF000000"/>
        <rFont val="Arial"/>
        <family val="2"/>
        <charset val="238"/>
      </rPr>
      <t>ali enakovredno</t>
    </r>
    <r>
      <rPr>
        <sz val="10"/>
        <color rgb="FF000000"/>
        <rFont val="Arial"/>
        <family val="2"/>
        <charset val="238"/>
      </rPr>
      <t>)</t>
    </r>
  </si>
  <si>
    <r>
      <t xml:space="preserve">ABS SY-SEIL - </t>
    </r>
    <r>
      <rPr>
        <sz val="9"/>
        <color rgb="FF000000"/>
        <rFont val="Arial"/>
        <family val="2"/>
        <charset val="238"/>
      </rPr>
      <t>6mm</t>
    </r>
    <r>
      <rPr>
        <sz val="11"/>
        <color rgb="FF000000"/>
        <rFont val="Arial"/>
        <family val="2"/>
        <charset val="238"/>
      </rPr>
      <t xml:space="preserve"> (</t>
    </r>
    <r>
      <rPr>
        <sz val="9"/>
        <color rgb="FF000000"/>
        <rFont val="Arial"/>
        <family val="2"/>
        <charset val="238"/>
      </rPr>
      <t>ali enakovredno)</t>
    </r>
  </si>
  <si>
    <r>
      <t xml:space="preserve">ABS Lock </t>
    </r>
    <r>
      <rPr>
        <sz val="9"/>
        <color rgb="FF000000"/>
        <rFont val="Arial"/>
        <family val="2"/>
        <charset val="238"/>
      </rPr>
      <t>drobni mat.</t>
    </r>
    <r>
      <rPr>
        <sz val="11"/>
        <color rgb="FF000000"/>
        <rFont val="Arial"/>
        <family val="2"/>
        <charset val="238"/>
      </rPr>
      <t xml:space="preserve"> (</t>
    </r>
    <r>
      <rPr>
        <sz val="9"/>
        <color rgb="FF000000"/>
        <rFont val="Arial"/>
        <family val="2"/>
        <charset val="238"/>
      </rPr>
      <t>ali enakovredno)</t>
    </r>
  </si>
  <si>
    <r>
      <rPr>
        <b/>
        <sz val="10"/>
        <color rgb="FF000000"/>
        <rFont val="Arial"/>
        <family val="2"/>
        <charset val="238"/>
      </rPr>
      <t xml:space="preserve">OF2 Fasada (nad koto -0.10, okenski parapet-pritličje) </t>
    </r>
    <r>
      <rPr>
        <sz val="10"/>
        <color rgb="FF000000"/>
        <rFont val="Arial"/>
        <family val="2"/>
        <charset val="238"/>
      </rPr>
      <t xml:space="preserve">
</t>
    </r>
    <r>
      <rPr>
        <b/>
        <sz val="10"/>
        <color rgb="FF000000"/>
        <rFont val="Arial"/>
        <family val="2"/>
        <charset val="238"/>
      </rPr>
      <t>OF3 Fasada  
OF4 Fasada  (telovadnica, severna fasada)</t>
    </r>
  </si>
  <si>
    <r>
      <t xml:space="preserve">Zasteklitev: okroglo okno </t>
    </r>
    <r>
      <rPr>
        <sz val="11"/>
        <color theme="1"/>
        <rFont val="Arial"/>
        <family val="2"/>
        <charset val="238"/>
      </rPr>
      <t>Ø50cm, termopan zasteklitev</t>
    </r>
  </si>
  <si>
    <r>
      <t xml:space="preserve">Zasteklitev: okroglo okno </t>
    </r>
    <r>
      <rPr>
        <sz val="11"/>
        <color theme="1"/>
        <rFont val="Arial"/>
        <family val="2"/>
        <charset val="238"/>
      </rPr>
      <t>Ø50cm, termopan zasteklitev</t>
    </r>
    <r>
      <rPr>
        <sz val="10"/>
        <color rgb="FF000000"/>
        <rFont val="Arial"/>
        <family val="2"/>
        <charset val="238"/>
      </rPr>
      <t>, nadsvetloba, varnostna, dvoslojna, prosojna, predlagamo 8SI+8SI*</t>
    </r>
  </si>
  <si>
    <r>
      <t>Dodatne zahteve: tipski ALU profili, osnovna konstrukcija, kot npr. Sch</t>
    </r>
    <r>
      <rPr>
        <sz val="11"/>
        <color theme="1"/>
        <rFont val="Arial"/>
        <family val="2"/>
        <charset val="238"/>
      </rPr>
      <t>üco sistem ADS 75.SI, kombinacija sistema z vrati, zasteklitvenim elementom z varnostnim steklom in/ali elementi z ALU polnili</t>
    </r>
  </si>
  <si>
    <r>
      <t>Dodatne zahteve: tipski ALU profili, osnovna konstrukcija, kot npr. Sch</t>
    </r>
    <r>
      <rPr>
        <sz val="11"/>
        <color theme="1"/>
        <rFont val="Arial"/>
        <family val="2"/>
        <charset val="238"/>
      </rPr>
      <t>üco sistem ADS 75.SI, kombinacija sistema z vrati, zasteklitvenim elementom z varnostnim steklom in/ali elementi z ALU polnili</t>
    </r>
    <r>
      <rPr>
        <sz val="10"/>
        <color rgb="FF000000"/>
        <rFont val="Arial"/>
        <family val="2"/>
        <charset val="238"/>
      </rPr>
      <t>, razširitveni profili</t>
    </r>
  </si>
  <si>
    <t>Toplotna prehodnost Uw(W/m2K): ≤0,9</t>
  </si>
  <si>
    <r>
      <rPr>
        <b/>
        <i/>
        <sz val="10"/>
        <color indexed="8"/>
        <rFont val="Arial"/>
        <family val="2"/>
        <charset val="238"/>
      </rPr>
      <t xml:space="preserve"> </t>
    </r>
    <r>
      <rPr>
        <sz val="10"/>
        <color indexed="8"/>
        <rFont val="Arial"/>
        <family val="2"/>
        <charset val="238"/>
      </rPr>
      <t>V primeru da posamezne postavke v popisu ne zajemajo celotnega opisa potrebnega za funkcionalno dokončanje dela, mora ponudnik izvedbo le tega vključiti v ceno na enoto!</t>
    </r>
  </si>
  <si>
    <t>Zakoličba obstoječih podzemeljskih vodov ter nove zunanje ureditve s prenosom točk na teren in izvedbo zapisnika</t>
  </si>
  <si>
    <r>
      <rPr>
        <b/>
        <sz val="10"/>
        <color theme="1"/>
        <rFont val="Arial"/>
        <family val="2"/>
        <charset val="238"/>
      </rPr>
      <t>OS1</t>
    </r>
    <r>
      <rPr>
        <sz val="10"/>
        <color theme="1"/>
        <rFont val="Arial"/>
        <family val="2"/>
        <charset val="238"/>
      </rPr>
      <t xml:space="preserve"> streha pritličje (naklon 20%)
</t>
    </r>
    <r>
      <rPr>
        <b/>
        <sz val="10"/>
        <color theme="1"/>
        <rFont val="Arial"/>
        <family val="2"/>
        <charset val="238"/>
      </rPr>
      <t>OS4, OS5</t>
    </r>
    <r>
      <rPr>
        <sz val="10"/>
        <color theme="1"/>
        <rFont val="Arial"/>
        <family val="2"/>
        <charset val="238"/>
      </rPr>
      <t xml:space="preserve"> streha nadstropje (naklon 20%)
</t>
    </r>
    <r>
      <rPr>
        <b/>
        <sz val="10"/>
        <color theme="1"/>
        <rFont val="Arial"/>
        <family val="2"/>
        <charset val="238"/>
      </rPr>
      <t>OS6</t>
    </r>
    <r>
      <rPr>
        <sz val="10"/>
        <color theme="1"/>
        <rFont val="Arial"/>
        <family val="2"/>
        <charset val="238"/>
      </rPr>
      <t xml:space="preserve"> streha telovadnica (naklon 20%)
</t>
    </r>
  </si>
  <si>
    <t>kritina ; paneli iz jeklene trapezne pločevine s toplotno izolacija iz poliuretana v jedru, deb. 63mm + trapezi 37 mm</t>
  </si>
  <si>
    <t>zračni sloj v katerem so vgrajene letve di cca. 50/80 mm na lesenih distančnikih</t>
  </si>
  <si>
    <t>Odstranitev azbestne valovitke pod trapezno pločevino z ustreznim deponiranjem in plačilom vseh potrebnih taks za nevarne odpadke!</t>
  </si>
  <si>
    <t>Odstranitev obloge napušča iz vlakocementnih plošč vključno z vso podkonstrukcijo in pritrdilnim materialom</t>
  </si>
  <si>
    <t>OP.: v ceni zajeti tudi odstranitev vse podkonstrukcije, rešetk, pokrovov, nizkostenskih obrob in vakumsko sesanje!</t>
  </si>
  <si>
    <t>OP.: v ceni zajeti čiščenje AB plošče do čiste podlage - kot priprava za izvedbo HI!</t>
  </si>
  <si>
    <t>2x gips kartonska plošča deb cca 1,25 cm, skupaj 2,5 cm. Ter obloga (steklo, les, keramika…)</t>
  </si>
  <si>
    <t>rušenje obloge s podkonstrukcijo v telovadnici do čiste betonske konstrukcije</t>
  </si>
  <si>
    <t>priprava obstoječih stebrov za izvedbo ojačitev z karbonskimi tkaninami</t>
  </si>
  <si>
    <t>priprava stene za izvedbo statične ojačitve s karbonskimi trakovi - odstranitev ometa in stenskih oblog z brušenjem podlage do čvrste betonske podlage</t>
  </si>
  <si>
    <t>izvedba preboja v AB steni debeline 25 cm, dimenzija preboja; cca 180/250 cm</t>
  </si>
  <si>
    <t>Odstranitev kompletnega ventilatorja v telovadnici z vso pripadajočo podkonstrukcijo in pritrdilnim materialom</t>
  </si>
  <si>
    <t>Rušitev raznih zunanjih ograje z vso podkonstrukcijo, vrati in AB temelji</t>
  </si>
  <si>
    <t>OP.: ograje se odstrani le na mestih kjer so potrebne zamenjave - po dogovoru z investitorjem in projektantom!</t>
  </si>
  <si>
    <t>Rušitev in odstranitev pranih betonskih plošč vključno z robniki, njihovimi temelji in podlago (posteljico)</t>
  </si>
  <si>
    <t>Odstranitev jeklenih drogov za zastave vključno s pripadajočimi temelji</t>
  </si>
  <si>
    <t>Odstranitev travne ruše in grmičevja</t>
  </si>
  <si>
    <t>Dobava vsega potrebnega materiala in izvedba drenaže z navezavo in priklopom na obstoječo kanalizacijo</t>
  </si>
  <si>
    <t>obsip z drenažnim peskom - prodec, (zasip do podloge tlaka) zasutje z drenažnim zasipnim materialom v kampadah po 50-60cm in komprimacijo min.60 Mpa, s sprotno kontrolo zbitosti! Pran prodnati material ali lomljenec, zrnovasti min. 16 mm in max. 150 mm, drenažno nasutje brez glinenih primesi</t>
  </si>
  <si>
    <t>geotekstil - filtrski sloj 300 g/m2,</t>
  </si>
  <si>
    <t>AB temeljna plošča pod klimatom debeline 20 cm</t>
  </si>
  <si>
    <t>OP.: podani so kvadratni metri obbetoniranja v pogledu!</t>
  </si>
  <si>
    <t>OP.: v ceni zajeti vse potrebne betone, armaturo, opaže, temeljenje, ustrezno pripravo podlage, tamponsko nasutje, izkope… vse za kompletno izvedbo klančin!</t>
  </si>
  <si>
    <t>opaž odprtin v AB stenah s podpiranjem do 4 m</t>
  </si>
  <si>
    <t>dvostranski opaž z opažem robu z podpiranjem do 6 m</t>
  </si>
  <si>
    <t>pozidava raznih odprtin z tipskimi opečnimi zidaki z vsem potrebnim sidranjem</t>
  </si>
  <si>
    <t>0,5 cm Vertikalna hidroizolacija, samolepilni bitumenski trak, kot npr.:Izosefl P3 ali enakovredno</t>
  </si>
  <si>
    <t>16,0 cm  toplotna izolacija XPS kot npr.: Fibran XPS 300L ali enakovredno</t>
  </si>
  <si>
    <t>dobava in vgradnja horizontalne HI nad kletjo pod zunanjim tlakom na obstoječo AB ploščo</t>
  </si>
  <si>
    <t>OP.: v ceni zajeti tudi vse vertikalne zaključke!</t>
  </si>
  <si>
    <t>Dobava in vgradnja Purinita, kot podstavke za okna in vrata</t>
  </si>
  <si>
    <t>6cm mikroarmiran beton C20/25, dilatiran (polja 40m2), mikroarmature PP vlakna</t>
  </si>
  <si>
    <t>OP.: v ceni zajeti ustrezno pripravo podlage, vsa potrebna sidra, sidrno maso, vrtanja, beton armaturo in opaž!</t>
  </si>
  <si>
    <t>OP.: v ceni zajeti tudi izvedbo zaščite karbonskih trakov pred
požarom z mikroarmiranim ometom debeline vsaj 2cm po sistemu kot npr. ˝MAPEI˝ ali enakovredno!</t>
  </si>
  <si>
    <t>Po ojačitvi se površino ustrezno nahrapavi s posipom
kremenčevega peska za nadaljnjo obdelav, kar je potrebno zajeti v ceni!.</t>
  </si>
  <si>
    <t>dobava vsega potrebnega materiala in izvedba sanacije AB stebrov telovadnice skladno s spodnjim opisom in načrtom gradbenih konstrukcij</t>
  </si>
  <si>
    <t>Dobava vsega potrebnega materiala in izvedba požarnega tesnjenja (30 min) inštalacij v MK požarni prekladi nad vrati skladno z NPV in po navodilih projektanta</t>
  </si>
  <si>
    <t>OP.: v ceni zajeti vsa potrebna tesnjenja v MK požarni prekladi!</t>
  </si>
  <si>
    <t>Podkonstrukcija, lesene lege-špirovci, dimenzije 8/16cm, na rastru 100 cm</t>
  </si>
  <si>
    <t>ločilni sloj filc, kot npr.: S-Felt T300 ali enakovredno</t>
  </si>
  <si>
    <t>OP.: naklon se prilagodi situaciji na licu mesta z ustreznim prilagajanjem višin slojev v sestavi!</t>
  </si>
  <si>
    <t>meteorne vertikale, barvana v barvo po izboru  projektanta</t>
  </si>
  <si>
    <t>meteorne LTŽ vertikale fi150, pocinkana in barvana v barvo po izboru  projektanta</t>
  </si>
  <si>
    <t>ojačitev meteorne vertikale iz odpornejšega litoželezna. Višina litoželeznih vertikal naj bo minimalno 2m od tal dvorišča.</t>
  </si>
  <si>
    <t>izvedba žlote na strehi telovadnice na stiku z prestalo streho</t>
  </si>
  <si>
    <t>kapa ravne strehe povezovalnega hodnika</t>
  </si>
  <si>
    <t>Dobava in montaža okna z ravnim steklom za ravno streho, dim. 120/120 cm,  z okvirjem izdelanim iz lesa oblitega s poliuretanom v beli barvi in višine 15cm, zastekljeno z dvoslojnim energijsko varčnim in varnim steklom (zunanje  navadno in notranje lepljeno steklo, Uw=0,75 W/m²K) in zaščiteno z ravnim steklenim pokrovom. Zgornja enota (črne barve) iz ravnega stekla. Okno je fiksno, brez možnosti odpiranja (kot npr. VELUX tip CFU ali enakovredno). Na okno je vgrajeno zatemnitveno senčilo na solarni pogon (kot npr.: VELUX tip DSU ali enakovredno).</t>
  </si>
  <si>
    <t xml:space="preserve">Dobava in montaža okna z ravnim steklom za ravno streho, dim. 120/120 cm,  z okvirjem izdelanim iz lesa oblitega s poliuretanom v beli barvi in višine 15cm, zastekljeno z dvoslojnim energijsko varčnim in varnim steklom (zunanje navadno in notranje lepljeno steklo, Uw=0,75 W/m²K) in zaščiteno z ravnim steklenim pokrovom. Zgornja enota (črne barve) iz ravnega stekla. Okno ima integriran elektromotor za električno odpiranje in zapiranje okna preko priloženega stikala (radijska frekvenca) in dežni senzor (kot npr. VELUX tip CVU ali enakovredno). Priklop na 230 V. Na okno je vgrajeno zatemnitveno senčilo na solarni pogon kot npr.: VELUX tip DSU ali enakovredno). </t>
  </si>
  <si>
    <t>Dobava in montaža okna s kupolo za odvod dima za ravno streho, dim. 120/120 cm,  izdelano iz belega plastičnega okvirja višine 15 cm (polnjeno z visoko izolativno peno) in dodatnega belega podaljška okvirja višine 15 cm (polnjeno z visoko izolativno peno), zastekljeno z dvoslojnim energijsko varčnim steklom (zunanje navadno in notranje lepljeno steklo) ter zaščiteno s prozorno kupolo iz akrila. Okno ima električno odpiranje in zapiranje preko integriranega elektromotorja (kot npr.:  VELUX tip CSP ali enakovredno). Okno je vgrajeno s krmilno centralo, ki omogoča priklop enega okna s sistemom za odvod dima za ravno streho (kot npr. VELUX tip KFC 210 ali enakovredno). Na oknu je nameščeno solarno zunanje mrežasto senčilo (kot npr. VELUX tip MSG ali enakovredno) ter senzor za dež (kot npr.: VELUX tip KLA 200 ali enakovredno).</t>
  </si>
  <si>
    <t>Varovalni sistem: npr.: ABS Lock X-SW-N  SYS IV-6 mm ali enakovredno na celotni strehi. Pozicija sistema je vrisana v tlorisu strehe.</t>
  </si>
  <si>
    <t xml:space="preserve">1,5mm zunanji fasadni sistem kot npr. STO ali enakovredno, tankoslojni mineralni omet, barvan, </t>
  </si>
  <si>
    <t>OP.: v ceni zajeti tudi vse potrebne zaključne pločevine, odkapne profile - po navodilu projektanta!</t>
  </si>
  <si>
    <t>izvedba napušča z pločevino na podkonstrukciji, korozijsko zaščitena in prašno barvana v barvo po izboru projektanta</t>
  </si>
  <si>
    <t>izolacija se vgradi vertikalno in na spodnjo stran napušča!</t>
  </si>
  <si>
    <r>
      <rPr>
        <b/>
        <sz val="10"/>
        <color rgb="FF000000"/>
        <rFont val="Arial"/>
        <family val="2"/>
        <charset val="238"/>
      </rPr>
      <t>ONF1, ONF3</t>
    </r>
    <r>
      <rPr>
        <sz val="10"/>
        <color rgb="FF000000"/>
        <rFont val="Arial"/>
        <family val="2"/>
        <charset val="238"/>
      </rPr>
      <t xml:space="preserve"> fasada</t>
    </r>
  </si>
  <si>
    <t>5,0 cm toplotna izolacija XPS, kot npr.: Fragmat XPS 300 GL ali enakovredno</t>
  </si>
  <si>
    <t>OP.: v ceni zajeti tudi vso potrebno zaščito oken, vrat, polic in vseh ostalih elementov, ki se ne smejo prebarvati!</t>
  </si>
  <si>
    <t>čiščenje z visokotlačnim čistilcem</t>
  </si>
  <si>
    <t xml:space="preserve">Dobava vsega potrebnega materiala ter pregled in izvedba pullout testov na obstoječi fasadi pred izvedbo nove fasade vključno z morebitno sanacijo z uskladitvijo investitorja, projektanta in nadzora vključno z izdelavo poročil </t>
  </si>
  <si>
    <t>Izdelava, dobava in vgradnja kovinskih zamreženih sten skladno s spodnjimi opisi in shemami v načrtu arhitekture</t>
  </si>
  <si>
    <t>OP.: v ceni zajeti tudi vso potrebno podkonstrukcijo, razširitvene in pokrivne profile, ves potreben pritrdilni, tesnilni in sidrni material ter vse potrebne zvare, antikorozijsko zaščito in barvanje v barvi po izboru projektanta!</t>
  </si>
  <si>
    <t>Zamržena stena: Kovinska zamrežena stena KM01, dolžina 4.40m, višina 3.45m (mere preveriti na licu mesta). Kovinska konstrukcija sestavljena z jeklenimi kvadratnimi profili dim. 50/50mm in razširitvami. Polnilo je kovinska valovita mreža, inox žica, velikost okenca 50x50mm. Vsa kovinska konstrukcija je protikorozijsko in prašno barvana v barvi po RALu. Barvo določi projektant. Barva je antracit.</t>
  </si>
  <si>
    <t>Zamrežena stena: kovinska zamrežena stena KM02 z drsnimi vrati DV01 (2x), dolžina 6.60m, višina 3.45m (mere preveriti na licu mesta). Vodilo drsnih vrat je zgoraj in spodaj. Kovinska konstrukcija sestavljena z jeklenimi kvadratnimi profili dim.50/50mm in razširitvami, z vgrajenimi vrati, s kljuko in ključavnico. Polnilo je kovinska valovita mreža, inox žica, velikost okenca 50x50mm. Vsa kovinska konstrukcija je protikorozijsko zaščitena v barvi po RALu. Barvo določi projektant. Barva je antracit.</t>
  </si>
  <si>
    <t>Zamrežena stena: kovinska konstrukcija sestavljena z jeklenimi kvadratnimi profili dim. 50/50mm in rezširitvemi, z vgrajenimi vrati, s kljuko in ključavnico. Polnilo je kovinska valovita mreža, inox žica, velikost okenca 50x50mm. Vsa kovinska konstrukcija je protikorozijsko zaščitena in prašno barvana v barvi po RALu. Barvo določi projektant. Barva je antracit.</t>
  </si>
  <si>
    <t>uporabijo se profili 100/100/4,90/90/4, palice fi 12, pločevina deb. 8-12 mm…</t>
  </si>
  <si>
    <t>fasada in streha jeklene konstrukcije za klimate iz ekspandirane pločevine, antikorozijsko zaščitena in barvana v barvo po izboru projektanta</t>
  </si>
  <si>
    <t>uporabijo se profili 100/100/4,90/90/4, palice fi 12, pločevina deb. 8-10 mm…</t>
  </si>
  <si>
    <t>Po postavitvi ojačitvenih pločevin na njihovo pozicijo (zgornji robovi ojačitve se mora stikati s spodnjim robom sidrnih plošč), se stik konstruktivno zavari. Nato se vgradijo sidra kot npr. HST
M20x170/30, na vsako sidrišče po 6 sider.</t>
  </si>
  <si>
    <t>OP.: potrebno preveriti debeline zvarov, pločevin in premer vijakov, s katerimi so nosilci pritrjeni na sidrišču. Predvsem premer in kvaliteto vijakov, saj le-ta ni razvidna ne iz statičnega izračuna, niti iz delavniške dokumentacije.</t>
  </si>
  <si>
    <t>OP.: v ceni zajeti antikorozijsko zaščito in prašno barvanje v barvo po izboru projektanta!</t>
  </si>
  <si>
    <t>Dobava vsega potrebnega materiala in izvedba raznih zunanjih panelnih ograj vključno s pripadajočimi temelji, parapetnimi zidci, stebri, polnilom in vrati skladno z načrti</t>
  </si>
  <si>
    <t xml:space="preserve">kot npr. ograje Kočevar ali enakovredno, barva zelena oz. kot obstoječa. </t>
  </si>
  <si>
    <t>OP.: v ceni zajeti tudi vse potrebne betone, opaže in armaturo ter ves potrebni sidrni material!</t>
  </si>
  <si>
    <t>nizka panelna ograja višine 1 m vključno z dvema dvokrilnimi vrati (širine 180 cm) z možnostjo zaklepanja</t>
  </si>
  <si>
    <t>OP.: v ceni zajeti tudi finalno obdelavo lesa - zaščito po navodilih projektanta!</t>
  </si>
  <si>
    <t>lepljeni macesnovi nosilci 10 x 12 cm, na 52 cm medosne razdalje, vijačeni v kovinski nosilec z vijaki kot npr.: Rothoblaas SBS-SPP ali enakovredno</t>
  </si>
  <si>
    <t>OP.: v ceni zajeti tudi izvedbo izreza v tlaku na mestu jaškov, na način, da se pokrov lahko odpira!</t>
  </si>
  <si>
    <t>Izdelava dobava in vgradnja lesenih fundermax oblog in sten skladno s shemami v načrtu arhitekture</t>
  </si>
  <si>
    <t>Vsi izdelki morajo biti iz kvalitetnega materiala in v skladu z veljavnimi tehničnim predpisi in standardi za ta dela.</t>
  </si>
  <si>
    <t>OP.: podana je površina lesa, v ceni zajeti tudi vso potrebno podkonstrukcijo nogice… !</t>
  </si>
  <si>
    <t>sanitarne stene SS1-1 med pisuarji dim 40/100 cm</t>
  </si>
  <si>
    <t>OP.: v ceni zajeti tudi ves potreben pritrdilni, tesnilni in sidrni material ter obdelavo lesa po navodilih projektanta!</t>
  </si>
  <si>
    <t>OP.: izvajalec izdela delavniški načrt, ki ga potrdi statik!</t>
  </si>
  <si>
    <t>PROFILI
-Okenski profili in okvirji so aluminijasti s prekinjenim termičnim
mostom. Za vsa vhodna vrata se predvidijo ALU profili. ALU profili
morajo biti kvalitete vsaj EN AW-6060 (UNI EN 755-2) statične
stabilnosti T5.
-Vsi elementi za pritrjevanje so kovinski nerjaveči.
*Izvajalec mora dokazati s statičnim računom dimenzijo nosilnih
elementov in njihova nosilnost in št. nasadil. Okovje je lahko
obremenjeno do 90% deklarirane nosilnosti. Visoka kvaliteta
neoprenskega tesnila se dokazuje z atesti.</t>
  </si>
  <si>
    <t>SENČILA
Za zunanja senčila se predvidi vgradnjo ALU žaluzij, kot npr.:
krpanke, z ALU vodilom.
Za krmiljenje zunanjih senčil se predvidi na elektro motorni pogon
z notranjimi končnimi stikali brez senzorjev.
V primeru vgradnje konvektorjev je potrebno vgraditi integrirano
signalizacijo, ki se veže na konvektor.
*Izvajalec mora priložiti ustrezen certifikat ali izjavo o skladnosti o
izpolnjevanju zahtev harmoniziranih standardov (npr. SIST EN
14351-1, SIST EN 13830)</t>
  </si>
  <si>
    <t>Dodatne zahteve: tipski ALU profili, osnovna konstrukcija, kot npr.Schüco sistem AWS 75 SI+, kombinacija sistema z varnostnim steklom, polnilo z odprtino za izvedbo kanala prezračevanja! V ceni upoštevati tudi električno opiranje na višini z vso inštalacijo in pogoni (230V)</t>
  </si>
  <si>
    <t>Dodatne zahteve: tipski ALU profili, osnovna konstrukcija, kot npr.Schüco sistem AWS 75 SI+, kombinacija sistema z varnostnim steklom. V ceni upoštevati tudi električno opiranje na višini z vso inštalacijo in pogoni (230V)</t>
  </si>
  <si>
    <t>Dobava in vgradnja zaščite za prste pri zunanjih vratih v vseh učilnicah v pritličju, vgrajena na vratno krilo skladno z navodili proizvajalca</t>
  </si>
  <si>
    <t>25 cm prostor za inštalacije izveden s podkonstrukcijo iz profilov, polnjenih z izolacijo iz mineralne volne, knp. Knauf CW150/50/06 in cw 100/50/6 vmes se izvede še en sloj mavčno kartonske plošče kot. npr. knauf GKB deb. 1,25cm s polnilom iz mineralne volne v deb. 25 cm (votli prostor med inštalacijami se zapolni s toplotno izolacijo)</t>
  </si>
  <si>
    <t>6,5 cm podkonstrukcija, stenski sistem W629C Cleaneo akustik, profili C 60x27, med profili toplotna izolacija (mineralna volna ) v debelini 5,0 cm, raster podkonstrukcije na 62 cm</t>
  </si>
  <si>
    <t>2,5 cm 2x Mavčnokartonska plošča zvišane trdnosti, knp. Knauf Diamant DFH21R (2x 1,25 cm) - oddaljenost od stene 6,5 cm ali več</t>
  </si>
  <si>
    <r>
      <t xml:space="preserve">1x Mavčnokartonska plošča zvišane trdnosti, knp. Knauf Diamant DFH21R (2x 1,25 cm) - zajeto z zgornjo postavko
</t>
    </r>
    <r>
      <rPr>
        <b/>
        <sz val="10"/>
        <color rgb="FF000000"/>
        <rFont val="Arial"/>
        <family val="2"/>
        <charset val="238"/>
      </rPr>
      <t xml:space="preserve">NAD VIŠINO 80 cm </t>
    </r>
    <r>
      <rPr>
        <sz val="10"/>
        <color rgb="FF000000"/>
        <rFont val="Arial"/>
        <family val="2"/>
        <charset val="238"/>
      </rPr>
      <t>1x Mavčnokartonska plošča zvišane trdnosti, knp. Knauf Diamant DFH21R (2x 1,25 cm) + 1x mavčna akustična plošča, kot npr.: Knauf Cleaneo akustik 8/18R, UFF, deb 1,25 cm - oddaljenost od stene 6,5 cm ali več</t>
    </r>
  </si>
  <si>
    <t>6,5 cm podkonstrukcija, stenski sistem W629C Cleaneo akustik, profili C 60x27, med profili toplotna izolacija (mineralna volna ) v debelini 5,0 cm, raster podkonstrukcije na 30 cm</t>
  </si>
  <si>
    <t>1,25 cm 1x mavčna akustična plošča, kot npr.: Knauf Cleaneo akustik 8/18R, UFF, deb 1,25 cm - oddaljenost od stene 6,5 cm ali več</t>
  </si>
  <si>
    <t>OP.: bočne stranice obdelane s polno mavčno ploščo kot npr. diamant DFH2IR ali enakovredno, deb. 1,25 cm, kar je potrebno zajeti v ceni postavke!</t>
  </si>
  <si>
    <t>zaprtje odprtine strešnih oken v AB plošči z lesenimi morali in OSB ploščo z vsem potrebnim sidrnim materialom, podkonstrukcijo in nanosom cementnega lepila s PVC armirano mrežico na stik med betonom in OSB. Prostor med morali se zapolni z TI</t>
  </si>
  <si>
    <t>tipska revizijska vrata v suhomontažnih spuščenih stropih - za sistem akustičnih stropov (v enakem izgledu kot akustičen perforiran strop)! kot npr. revizijska vrata AKIFIX Alustar ali enakovredno</t>
  </si>
  <si>
    <t>GUMIRAN FINALNI TLAK po sestavah;</t>
  </si>
  <si>
    <t>Dobava in montaža talne homogene 1 slojne obloge iz kavčuka ( kot npr.NORAMENT 926 GRANO) v ploščah.1x1m, debeline 3,50 mm. Talna obloga mora ustrezati smernicami ral.UZ 120, DIN  ognjevarnost  po EN 13 501-1-B fl -  S1  razred A varen v požarno toksikološkem smislu, DIN 51130-R9 varnost zdrsa, trdnost po ISO 7619 92 shoreA, odpornost proti obrabi po ISO 4649, postopek A 115 mm3.  barva po izbiri arhitekta.,talna obloga mora imeti ekološki certifikat Modri angel in ustrezati standardu RAL UZ 120 ; talna obloga je brez zaščitnih premazov ter se vzdržuje z osnovnim čiščenjem in poliranjem brez nanosov zaščitnih premazov</t>
  </si>
  <si>
    <t>v ceni zajeti tudi dobavo in izvedbo izravnave podlage (cementni estrih po DIN18202)osnovni obrus, nanos predpremaza SCHONOX KH , ter izravnalno maso SCHONOX ZM  do deb. 3mm po navodilih proizvajalca .</t>
  </si>
  <si>
    <t>OP.: v ceni zajeti tudi ustrezno pripravo podlago in izravnalno maso po navodilih proizvajalca!</t>
  </si>
  <si>
    <r>
      <t xml:space="preserve">Dobava in montaža stopniščnih elementov (nastopne in čelne ploskve) iz kavčuka . Elementi so iz  homogene 1 slojne obloge iz kavčuka ( kot npr.NORAMENT 926 debeline 4,5mm  ali GRANO 926 debeline 5,0mm  ) .      . Talna obloga mora ustrezati smernicami ral.UZ 120, DIN  ognjevarnost  po EN 13 501-1-B fl -  S1  razred A varen v požarno toksikološkem smislu, DIN 51130, trdnost po ISO 7619 92 shoreA, odpornost proti obrabi po ISO 4649, postopek A 115 mm3; DIN 51130-R9 varnost zdrsa;   barva po izbiri arhitekta.,talna obloga mora imeti ekološki certifikat Modri angel in ustrezati standardu RAL UZ 120 ; talna obloga je brez zaščitnih premazov ter se vzdržuje z osnovnim čiščenjem in poliranjem brez nanosov zaščitnih premazov  ( kot npr.NORAMENT 926 ). Obstenski in ob ograjni zaključki iz tipkih elementov TG in TW. Obstenski zaključki na podestu S1008 in A5013U. Talna obloga mora ustrezati smernicami ral UZ 120, DIN 4102-B1 oz. EN 13 501-1-Cn požarni standard Bfl-s1, razred A varen v požarno toksikološkem smislu,  trdnost po ISO 7619 92 shoreA, odpornost proti obrabi po ISO 4649, postopek A 115 mm3. </t>
    </r>
    <r>
      <rPr>
        <b/>
        <sz val="9"/>
        <rFont val="Arial"/>
        <family val="2"/>
        <charset val="238"/>
      </rPr>
      <t>talna obloga mora imeti ekološki certifikat Modri angel in ustrezati standardu RAL UZ 120,</t>
    </r>
    <r>
      <rPr>
        <sz val="9"/>
        <rFont val="Arial"/>
        <family val="2"/>
        <charset val="238"/>
      </rPr>
      <t>polaga se po navodilu proizvajalca. Barva po izbiri arhitekta. polaganje elementov na pripravljeno podlago</t>
    </r>
  </si>
  <si>
    <t>OP.: v ceni zajeti tudi ustrezno pripravo podlage po navodilih proizvajalca (brušenje, sesanje, izravnalna masa)!</t>
  </si>
  <si>
    <t>keramika na zunanjem stopnišču in podestu</t>
  </si>
  <si>
    <t>Stenska keramika po spodnjem opisu in po shemah v načrtih arhitekture</t>
  </si>
  <si>
    <t>Dobava vsega potrebnega materiala in barvanje raznih kovinskih elementov (ograje…)</t>
  </si>
  <si>
    <t>Zunanja ureditev in oprema</t>
  </si>
  <si>
    <t>Dobava in montaža  opreme mize s klopmi za zunanjo učilnico.  Element naj ima jekleno vroče pocinkano cevno konstrukcijo s sredinsko orientacijo, na konstrukcijo naj bodo pritrjene miza in odprta krožna klop iz HPL plošč debelih 12 mm rumene barve. Mere elementa 1600 x 1850 mm, premer mize 100 cm,  višina mize 73 cm, višina klopi 43 cm. Element naj bo izdelan tako, da je mogoče  k mizi pripeljati tudi otroka ali učitelja na invalidskem vozičku, zato naj bo odprtina velika vsaj 83 cm.  Zaščita pritrdil z okrasnimi ploščicami iz nerjavečega jekla vtopljenimi v površino mize in sedal.  Izdelek kot Out-sider Plateu Picnic round #203, barva zlato rumena ca. RAL 1018</t>
  </si>
  <si>
    <t>Dobava vsega potrebnega materiala in izvedba raznih zunanjih tlakov skladno z načrti arhitekture</t>
  </si>
  <si>
    <t xml:space="preserve">Tlakovci na  vmesnem delu med obema ploščadma </t>
  </si>
  <si>
    <t>Čiščenje, obstoječih tlakovcev in ponovno polaganje, na novo izvedeno posteljico v pasu 1m</t>
  </si>
  <si>
    <t>geotekstil (vsaj12kN/m, kot npr.: Polyfelt TS 30 ali enakovredno</t>
  </si>
  <si>
    <t>6 cm bitumenska nosilna plast</t>
  </si>
  <si>
    <t>krpanje pasu asfalta ob objektu v pasu 1m</t>
  </si>
  <si>
    <t>Dobava in vgradnja raznih rešetke za odvodnjavanje</t>
  </si>
  <si>
    <t>OP.: v ceni zajeti tudi vsa potrebna vbetoniranja, vse fazonske priključne kose in navezavo na obstoječo kanalizacijo oz. izvedbo ponikovalnice (če navezava ni možna)!</t>
  </si>
  <si>
    <t xml:space="preserve">linijske rešetke – rega, kot npr. Aco Slotop ali enakovredno z revizijskim elementom </t>
  </si>
  <si>
    <t>OP.: vidni betoni se obdelajo z brušenjem i n štokanjem po navodilih projektanta!</t>
  </si>
  <si>
    <t>OP.: vgradnja po navodilih proizvajalca!</t>
  </si>
  <si>
    <t>OP.: podano je število kompletov (temelj, drog in zastava z vsem zgoraj opisanim materialom in obdelavami!)</t>
  </si>
  <si>
    <t>dimenzija obstoječega jaška cca. 40/40 cm</t>
  </si>
  <si>
    <t>Kineta se zniža tako da se odrežejo/skrajšajo AB stene deb. cca 10 cm in sicer za cca 20 cm in poruši zgornja plošče z vesmi pokrovi</t>
  </si>
  <si>
    <t>OP.: podana je površina v pogledu, brez bočnih obdelav, ki jih je potrebno zajeti v ceni postavke!</t>
  </si>
  <si>
    <t>slikanje 2x z poldisperzijsko barvo, kot npr. Jupol ali enakovredno , v izbrani barvi po projektu oz. po izboru projektanta, temnejša barva (črna barva)</t>
  </si>
  <si>
    <t>VGRAJENA OPREMA TELOVADNICE</t>
  </si>
  <si>
    <t>doplačilo za izvedbo podaljšanja strehe za cca. 40 cm z špirovci in legami ter podeskanjem s spodnje strani</t>
  </si>
  <si>
    <r>
      <t xml:space="preserve">-ULTRAFLOW 54 Ultrazvočni volumski del TŠ MID </t>
    </r>
    <r>
      <rPr>
        <b/>
        <sz val="11"/>
        <rFont val="Arial CE"/>
        <charset val="238"/>
      </rPr>
      <t>(1kos)</t>
    </r>
  </si>
  <si>
    <r>
      <t xml:space="preserve">-MULTICAL 603 Pt500 - integr. M-Bus Rač. enota t. š. - Fast response, L=7 ,Type no:   603-C-2-xx-1-00-2-00-00, Config no: 4-4-807-4xx-210-00-24-2 </t>
    </r>
    <r>
      <rPr>
        <b/>
        <sz val="11"/>
        <rFont val="Arial CE"/>
        <charset val="238"/>
      </rPr>
      <t>(1kos)</t>
    </r>
  </si>
  <si>
    <r>
      <t xml:space="preserve">-Omrežni napajal. modul 230VAC high power za Multical 403 / 603 </t>
    </r>
    <r>
      <rPr>
        <b/>
        <sz val="11"/>
        <rFont val="Arial CE"/>
        <charset val="238"/>
      </rPr>
      <t>(1kos)</t>
    </r>
  </si>
  <si>
    <r>
      <t xml:space="preserve">-11 mm adapter za temp. tipala 38mm Kamstrup direkt </t>
    </r>
    <r>
      <rPr>
        <b/>
        <sz val="11"/>
        <rFont val="Arial CE"/>
        <charset val="238"/>
      </rPr>
      <t>(1kos)</t>
    </r>
  </si>
  <si>
    <r>
      <t xml:space="preserve">-Distančni vmesnik (medenina) R10mm za temp. tipalo MC302/303 </t>
    </r>
    <r>
      <rPr>
        <b/>
        <sz val="11"/>
        <rFont val="Arial CE"/>
        <charset val="238"/>
      </rPr>
      <t>(1kos)</t>
    </r>
  </si>
  <si>
    <r>
      <t xml:space="preserve">-Temperaturna tipala direct Pt500 3m DS 38 mm </t>
    </r>
    <r>
      <rPr>
        <b/>
        <sz val="11"/>
        <rFont val="Arial CE"/>
        <charset val="238"/>
      </rPr>
      <t>(1kos)</t>
    </r>
  </si>
  <si>
    <r>
      <t xml:space="preserve">-Tesnilo za vod. DN15 (24x17x2) 2mm ba-tesnit (9008) </t>
    </r>
    <r>
      <rPr>
        <b/>
        <sz val="11"/>
        <rFont val="Arial CE"/>
        <charset val="238"/>
      </rPr>
      <t>(2kos)</t>
    </r>
  </si>
  <si>
    <r>
      <t xml:space="preserve">-NB-IoT, imp. vhoda (A,B), vključena SIM  urno odčitavanje za 8 let </t>
    </r>
    <r>
      <rPr>
        <b/>
        <sz val="11"/>
        <rFont val="Arial CE"/>
        <charset val="238"/>
      </rPr>
      <t>(1kos)</t>
    </r>
  </si>
  <si>
    <r>
      <t xml:space="preserve">-Antena zunanja z 2.5m kabla za GSM/GPRS ter Wirelles M-Bus (Kamstrup) </t>
    </r>
    <r>
      <rPr>
        <b/>
        <sz val="11"/>
        <rFont val="Arial CE"/>
        <charset val="238"/>
      </rPr>
      <t>(1kos)</t>
    </r>
  </si>
  <si>
    <r>
      <t>V</t>
    </r>
    <r>
      <rPr>
        <vertAlign val="subscript"/>
        <sz val="11"/>
        <rFont val="Arial CE"/>
        <charset val="238"/>
      </rPr>
      <t>nom</t>
    </r>
    <r>
      <rPr>
        <sz val="11"/>
        <rFont val="Arial CE"/>
        <family val="2"/>
        <charset val="238"/>
      </rPr>
      <t xml:space="preserve"> = 2,50 m</t>
    </r>
    <r>
      <rPr>
        <vertAlign val="superscript"/>
        <sz val="11"/>
        <rFont val="Arial CE"/>
        <charset val="238"/>
      </rPr>
      <t>3</t>
    </r>
    <r>
      <rPr>
        <sz val="11"/>
        <rFont val="Arial CE"/>
        <family val="2"/>
        <charset val="238"/>
      </rPr>
      <t>/h</t>
    </r>
  </si>
  <si>
    <r>
      <t>V = 2,49 m</t>
    </r>
    <r>
      <rPr>
        <vertAlign val="superscript"/>
        <sz val="11"/>
        <rFont val="Arial CE"/>
        <charset val="238"/>
      </rPr>
      <t>3</t>
    </r>
    <r>
      <rPr>
        <sz val="11"/>
        <rFont val="Arial CE"/>
        <family val="2"/>
        <charset val="238"/>
      </rPr>
      <t>/h</t>
    </r>
  </si>
  <si>
    <r>
      <t>m</t>
    </r>
    <r>
      <rPr>
        <sz val="11"/>
        <rFont val="Calibri"/>
        <family val="2"/>
        <charset val="238"/>
      </rPr>
      <t>²</t>
    </r>
  </si>
  <si>
    <r>
      <rPr>
        <b/>
        <sz val="11"/>
        <rFont val="Arial"/>
        <family val="2"/>
        <charset val="238"/>
      </rPr>
      <t>Tripotni elektromotorni regulacijski ventil</t>
    </r>
    <r>
      <rPr>
        <sz val="11"/>
        <rFont val="Arial"/>
        <family val="2"/>
      </rPr>
      <t>, komplet z vgradnjo in vezavo, z brezstopenjskim motornim pogonom, tesnilnim in pritrdilnim materialom.</t>
    </r>
  </si>
  <si>
    <r>
      <rPr>
        <sz val="11"/>
        <rFont val="Arial CE"/>
        <charset val="238"/>
      </rPr>
      <t>tip</t>
    </r>
    <r>
      <rPr>
        <b/>
        <sz val="11"/>
        <rFont val="Arial CE"/>
        <charset val="238"/>
      </rPr>
      <t xml:space="preserve">  CV 316 RGA DN25 </t>
    </r>
    <r>
      <rPr>
        <sz val="11"/>
        <rFont val="Arial CE"/>
        <charset val="238"/>
      </rPr>
      <t>z pogonom</t>
    </r>
    <r>
      <rPr>
        <b/>
        <sz val="11"/>
        <rFont val="Arial CE"/>
        <charset val="238"/>
      </rPr>
      <t xml:space="preserve"> TA-MC-55Y</t>
    </r>
  </si>
  <si>
    <r>
      <rPr>
        <sz val="11"/>
        <rFont val="Arial CE"/>
        <charset val="238"/>
      </rPr>
      <t>tip</t>
    </r>
    <r>
      <rPr>
        <b/>
        <sz val="11"/>
        <rFont val="Arial CE"/>
        <charset val="238"/>
      </rPr>
      <t xml:space="preserve">  CV 316 RGA DN15 </t>
    </r>
    <r>
      <rPr>
        <sz val="11"/>
        <rFont val="Arial CE"/>
        <charset val="238"/>
      </rPr>
      <t>z pogonom</t>
    </r>
    <r>
      <rPr>
        <b/>
        <sz val="11"/>
        <rFont val="Arial CE"/>
        <charset val="238"/>
      </rPr>
      <t xml:space="preserve"> TA-MC-55Y</t>
    </r>
  </si>
  <si>
    <r>
      <rPr>
        <sz val="11"/>
        <rFont val="Arial CE"/>
        <charset val="238"/>
      </rPr>
      <t>tip</t>
    </r>
    <r>
      <rPr>
        <b/>
        <sz val="11"/>
        <rFont val="Arial CE"/>
        <charset val="238"/>
      </rPr>
      <t xml:space="preserve">  CV 316 RGA DN32 </t>
    </r>
    <r>
      <rPr>
        <sz val="11"/>
        <rFont val="Arial CE"/>
        <charset val="238"/>
      </rPr>
      <t>z pogonom</t>
    </r>
    <r>
      <rPr>
        <b/>
        <sz val="11"/>
        <rFont val="Arial CE"/>
        <charset val="238"/>
      </rPr>
      <t xml:space="preserve"> TA-MC-55Y</t>
    </r>
  </si>
  <si>
    <t>dp = 7,0 kPa</t>
  </si>
  <si>
    <t>tip VRG 2 + AME35; 24V; DN32</t>
  </si>
  <si>
    <r>
      <t xml:space="preserve">Dobava in montaža </t>
    </r>
    <r>
      <rPr>
        <b/>
        <sz val="11"/>
        <rFont val="Arial"/>
        <family val="2"/>
        <charset val="238"/>
      </rPr>
      <t>ploščnega prenosnika toplote</t>
    </r>
    <r>
      <rPr>
        <sz val="11"/>
        <rFont val="Arial"/>
        <family val="2"/>
        <charset val="238"/>
      </rPr>
      <t>, z vsem pritrdilnim, tesnilnim ter ostalim pripadajočim materialom.</t>
    </r>
  </si>
  <si>
    <r>
      <t xml:space="preserve">tip </t>
    </r>
    <r>
      <rPr>
        <b/>
        <sz val="11"/>
        <rFont val="Arial"/>
        <family val="2"/>
        <charset val="238"/>
      </rPr>
      <t>PBF10M-60</t>
    </r>
  </si>
  <si>
    <r>
      <t>Dobava in vgradnja</t>
    </r>
    <r>
      <rPr>
        <b/>
        <sz val="11"/>
        <rFont val="Arial"/>
        <family val="2"/>
        <charset val="238"/>
      </rPr>
      <t xml:space="preserve"> medeninast prirobični ali navojni kroglični zaporni ventil PN6</t>
    </r>
    <r>
      <rPr>
        <sz val="11"/>
        <rFont val="Arial"/>
        <family val="2"/>
        <charset val="238"/>
      </rPr>
      <t>, z vsem pritrdilnim in tesnilnim materialom.</t>
    </r>
  </si>
  <si>
    <r>
      <t xml:space="preserve">Dobava in vgradnja </t>
    </r>
    <r>
      <rPr>
        <b/>
        <sz val="11"/>
        <rFont val="Arial"/>
        <family val="2"/>
      </rPr>
      <t>protipovratnega ventila - lopute</t>
    </r>
    <r>
      <rPr>
        <sz val="11"/>
        <rFont val="Arial"/>
        <family val="2"/>
      </rPr>
      <t xml:space="preserve"> </t>
    </r>
    <r>
      <rPr>
        <b/>
        <sz val="11"/>
        <rFont val="Arial"/>
        <family val="2"/>
      </rPr>
      <t>za PN 6</t>
    </r>
    <r>
      <rPr>
        <sz val="11"/>
        <rFont val="Arial"/>
        <family val="2"/>
      </rPr>
      <t>, vključno s tesnilnim in pritrdilnim materialom.</t>
    </r>
  </si>
  <si>
    <r>
      <t xml:space="preserve">tip </t>
    </r>
    <r>
      <rPr>
        <b/>
        <sz val="11"/>
        <rFont val="Arial CE"/>
        <charset val="238"/>
      </rPr>
      <t>NG 35</t>
    </r>
  </si>
  <si>
    <r>
      <t xml:space="preserve">tip </t>
    </r>
    <r>
      <rPr>
        <b/>
        <sz val="11"/>
        <rFont val="Arial CE"/>
        <charset val="238"/>
      </rPr>
      <t>NG 50</t>
    </r>
  </si>
  <si>
    <r>
      <rPr>
        <b/>
        <sz val="11"/>
        <rFont val="Arial CE"/>
        <charset val="238"/>
      </rPr>
      <t>Servisni ventil:</t>
    </r>
    <r>
      <rPr>
        <sz val="11"/>
        <rFont val="Arial CE"/>
        <charset val="238"/>
      </rPr>
      <t xml:space="preserve">
Dobava in vgradnja servisnega zapornega ventila za priključitev varnostne raztezne posode na ogrevni sistem, za ogrevno vodo 90°C, PN 10. Z odvitjem spojnice in dvigom posode prekinemo pretok vode v obe smeri. Varnostno raztezno posodo lahko tako odstranimo, ne da bi bilo potrebno izprazniti ogrevalni sistem. Komplet s tesnilnim in pritrdilnim materialom.</t>
    </r>
  </si>
  <si>
    <r>
      <rPr>
        <b/>
        <sz val="11"/>
        <rFont val="Arial"/>
        <family val="2"/>
        <charset val="238"/>
      </rPr>
      <t>Varnostni ventil</t>
    </r>
    <r>
      <rPr>
        <sz val="11"/>
        <rFont val="Arial"/>
        <family val="2"/>
      </rPr>
      <t xml:space="preserve"> za hladno sanitarno vodo, za PN10 z navojnimi priključki, kompletno z vsem tesnilnim in pritrdilnim materialom.</t>
    </r>
  </si>
  <si>
    <t>AVTOMATIKA</t>
  </si>
  <si>
    <t>Krmilnik:</t>
  </si>
  <si>
    <t>ECL 310, 230Vac	087H3040	1 kos
Podnožje za ECL 310, 
tudi za ECL 210 087H3230	1 kos
A390 aplikacijski ključ	1 kos
ESMT zunanje temp. tipalo	084N1012	1 kos
TIPALO ESMU 100 Cu	087B1180	4 kos
TULJKA ZA ESMU 100 nerj.	087B1190	2 kos
Tipalo ESMU 100 nerj.	087B1182	1 kos
TERMOSTAT  ST 1	087N1050	1 kos</t>
  </si>
  <si>
    <t xml:space="preserve">ECL 310, 230Vac	087H3040	1 kos
Podnožje za ECL 310, 
tudi za ECL 210 087H3230	1 kos
A260 aplikacijski ključ	1 kos
TIPALO ESMU 100 Cu	087B1180	2 kos
TULJKA ZA ESMU 100 nerj.	087B1190	2 kos
Tipalo ESMU 100 nerj.	087B1182	1 kos
</t>
  </si>
  <si>
    <t>RAZNO</t>
  </si>
  <si>
    <r>
      <t>Kvs = 16,0 m</t>
    </r>
    <r>
      <rPr>
        <vertAlign val="superscript"/>
        <sz val="11"/>
        <rFont val="Arial CE"/>
        <charset val="238"/>
      </rPr>
      <t>3</t>
    </r>
    <r>
      <rPr>
        <sz val="11"/>
        <rFont val="Arial CE"/>
        <family val="2"/>
        <charset val="238"/>
      </rPr>
      <t>/h</t>
    </r>
  </si>
  <si>
    <r>
      <t>V = 4,3 m</t>
    </r>
    <r>
      <rPr>
        <vertAlign val="superscript"/>
        <sz val="11"/>
        <rFont val="Arial CE"/>
        <charset val="238"/>
      </rPr>
      <t>3</t>
    </r>
    <r>
      <rPr>
        <sz val="11"/>
        <rFont val="Arial CE"/>
        <family val="2"/>
        <charset val="238"/>
      </rPr>
      <t>/h</t>
    </r>
  </si>
  <si>
    <t>PREDELAVA TOPLOTNE POSTAJE</t>
  </si>
  <si>
    <r>
      <t>(SV25) Viseča LED svetilka, kot Lucis, tip: Polaris ZKS (ZKS.L4.400.31-</t>
    </r>
    <r>
      <rPr>
        <b/>
        <sz val="10"/>
        <rFont val="Arial Narrow"/>
        <family val="2"/>
        <charset val="238"/>
      </rPr>
      <t>PVC difuzor namesto stekla!!!</t>
    </r>
    <r>
      <rPr>
        <sz val="10"/>
        <rFont val="Arial Narrow"/>
        <family val="2"/>
        <charset val="238"/>
      </rPr>
      <t>), 18,3W, 2574lm, LED, 4000K, IP20, bele barve</t>
    </r>
  </si>
  <si>
    <r>
      <t>Demontaža obstoječih svetil, tračnic in DALI opreme - zaščititi opremo, odvoz in hramba opreme za montažo opreme po končanju del (</t>
    </r>
    <r>
      <rPr>
        <b/>
        <sz val="10"/>
        <rFont val="Arial Narrow"/>
        <family val="2"/>
        <charset val="238"/>
      </rPr>
      <t>KAR SE DEMONTIRANIH SVETIL (14kos) NE ZMONTIRA NAZAJ, JIH JE POTREBNO VRNITI ŠOLI!!!</t>
    </r>
    <r>
      <rPr>
        <sz val="10"/>
        <rFont val="Arial Narrow"/>
        <family val="2"/>
        <charset val="238"/>
      </rPr>
      <t>):</t>
    </r>
  </si>
  <si>
    <r>
      <t>- N2XH-J 3x1,5 mm</t>
    </r>
    <r>
      <rPr>
        <vertAlign val="superscript"/>
        <sz val="10"/>
        <rFont val="Arial Narrow"/>
        <family val="2"/>
        <charset val="238"/>
      </rPr>
      <t>2</t>
    </r>
  </si>
  <si>
    <r>
      <t>- N2XH-J 5x1,5 mm</t>
    </r>
    <r>
      <rPr>
        <vertAlign val="superscript"/>
        <sz val="10"/>
        <rFont val="Arial Narrow"/>
        <family val="2"/>
        <charset val="238"/>
      </rPr>
      <t>2</t>
    </r>
  </si>
  <si>
    <r>
      <t>- N2XH-J 3x2,5 mm</t>
    </r>
    <r>
      <rPr>
        <vertAlign val="superscript"/>
        <sz val="10"/>
        <rFont val="Arial Narrow"/>
        <family val="2"/>
        <charset val="238"/>
      </rPr>
      <t>2</t>
    </r>
  </si>
  <si>
    <r>
      <t>- N2XH-J 3x4 mm</t>
    </r>
    <r>
      <rPr>
        <vertAlign val="superscript"/>
        <sz val="10"/>
        <rFont val="Arial Narrow"/>
        <family val="2"/>
        <charset val="238"/>
      </rPr>
      <t>2</t>
    </r>
  </si>
  <si>
    <r>
      <t>- N2XH-J 5x2,5 mm</t>
    </r>
    <r>
      <rPr>
        <vertAlign val="superscript"/>
        <sz val="10"/>
        <rFont val="Arial Narrow"/>
        <family val="2"/>
        <charset val="238"/>
      </rPr>
      <t>2</t>
    </r>
  </si>
  <si>
    <r>
      <t>- N2XH-J 5x6 mm</t>
    </r>
    <r>
      <rPr>
        <vertAlign val="superscript"/>
        <sz val="10"/>
        <rFont val="Arial Narrow"/>
        <family val="2"/>
        <charset val="238"/>
      </rPr>
      <t>2</t>
    </r>
  </si>
  <si>
    <r>
      <t>- N2XH-J 5x10 mm</t>
    </r>
    <r>
      <rPr>
        <vertAlign val="superscript"/>
        <sz val="10"/>
        <rFont val="Arial Narrow"/>
        <family val="2"/>
        <charset val="238"/>
      </rPr>
      <t>2</t>
    </r>
  </si>
  <si>
    <r>
      <t>- N2XH-J 4x25 mm</t>
    </r>
    <r>
      <rPr>
        <vertAlign val="superscript"/>
        <sz val="10"/>
        <rFont val="Arial Narrow"/>
        <family val="2"/>
        <charset val="238"/>
      </rPr>
      <t>2</t>
    </r>
  </si>
  <si>
    <r>
      <t>- N2XH-J 4x35 mm</t>
    </r>
    <r>
      <rPr>
        <vertAlign val="superscript"/>
        <sz val="10"/>
        <rFont val="Arial Narrow"/>
        <family val="2"/>
        <charset val="238"/>
      </rPr>
      <t>2</t>
    </r>
  </si>
  <si>
    <r>
      <t>- N2XH-J 4x70 mm</t>
    </r>
    <r>
      <rPr>
        <vertAlign val="superscript"/>
        <sz val="10"/>
        <rFont val="Arial Narrow"/>
        <family val="2"/>
        <charset val="238"/>
      </rPr>
      <t>2</t>
    </r>
  </si>
  <si>
    <r>
      <t>- NAYY-J 4x95 mm</t>
    </r>
    <r>
      <rPr>
        <vertAlign val="superscript"/>
        <sz val="10"/>
        <rFont val="Arial Narrow"/>
        <family val="2"/>
        <charset val="238"/>
      </rPr>
      <t>2</t>
    </r>
  </si>
  <si>
    <r>
      <t>- LiHCH 2x0,25 mm</t>
    </r>
    <r>
      <rPr>
        <vertAlign val="superscript"/>
        <sz val="10"/>
        <rFont val="Arial Narrow"/>
        <family val="2"/>
        <charset val="238"/>
      </rPr>
      <t>2</t>
    </r>
  </si>
  <si>
    <r>
      <t>- LiHCH 4x1 mm</t>
    </r>
    <r>
      <rPr>
        <vertAlign val="superscript"/>
        <sz val="10"/>
        <rFont val="Arial Narrow"/>
        <family val="2"/>
        <charset val="238"/>
      </rPr>
      <t>2</t>
    </r>
  </si>
  <si>
    <r>
      <t>- LiHCH 3x1,5 mm</t>
    </r>
    <r>
      <rPr>
        <vertAlign val="superscript"/>
        <sz val="10"/>
        <rFont val="Arial Narrow"/>
        <family val="2"/>
        <charset val="238"/>
      </rPr>
      <t>2</t>
    </r>
  </si>
  <si>
    <r>
      <t>- LiHCH 5x1,5 mm</t>
    </r>
    <r>
      <rPr>
        <vertAlign val="superscript"/>
        <sz val="10"/>
        <rFont val="Arial Narrow"/>
        <family val="2"/>
        <charset val="238"/>
      </rPr>
      <t>2</t>
    </r>
  </si>
  <si>
    <r>
      <t>- Li-XY(St)Y 2x0,5+8x0,22 mm</t>
    </r>
    <r>
      <rPr>
        <vertAlign val="superscript"/>
        <sz val="10"/>
        <rFont val="Arial Narrow"/>
        <family val="2"/>
        <charset val="238"/>
      </rPr>
      <t>2</t>
    </r>
  </si>
  <si>
    <r>
      <t>- zvočniški kabel 2x1,5 mm</t>
    </r>
    <r>
      <rPr>
        <vertAlign val="superscript"/>
        <sz val="10"/>
        <rFont val="Arial Narrow"/>
        <family val="2"/>
        <charset val="238"/>
      </rPr>
      <t xml:space="preserve">2 </t>
    </r>
    <r>
      <rPr>
        <sz val="10"/>
        <rFont val="Arial Narrow"/>
        <family val="2"/>
        <charset val="238"/>
      </rPr>
      <t>- rdeč/črn, brez halogena</t>
    </r>
  </si>
  <si>
    <r>
      <t>- zvočniški kabel 3x1,5 mm</t>
    </r>
    <r>
      <rPr>
        <vertAlign val="superscript"/>
        <sz val="10"/>
        <rFont val="Arial Narrow"/>
        <family val="2"/>
        <charset val="238"/>
      </rPr>
      <t xml:space="preserve">2 </t>
    </r>
    <r>
      <rPr>
        <sz val="10"/>
        <rFont val="Arial Narrow"/>
        <family val="2"/>
        <charset val="238"/>
      </rPr>
      <t>- rdeč/črn, brez halogena</t>
    </r>
  </si>
  <si>
    <r>
      <t>- zvočniški kabel 2x2,5 mm</t>
    </r>
    <r>
      <rPr>
        <vertAlign val="superscript"/>
        <sz val="10"/>
        <rFont val="Arial Narrow"/>
        <family val="2"/>
        <charset val="238"/>
      </rPr>
      <t xml:space="preserve">2 </t>
    </r>
    <r>
      <rPr>
        <sz val="10"/>
        <rFont val="Arial Narrow"/>
        <family val="2"/>
        <charset val="238"/>
      </rPr>
      <t>- rdeč/črn, brez halogena</t>
    </r>
  </si>
  <si>
    <r>
      <t>- Mikrofonski fleksibilni simetrični kabel, najmanj 2x0,13mm</t>
    </r>
    <r>
      <rPr>
        <vertAlign val="superscript"/>
        <sz val="10"/>
        <rFont val="Arial Narrow"/>
        <family val="2"/>
        <charset val="238"/>
      </rPr>
      <t>2</t>
    </r>
    <r>
      <rPr>
        <sz val="10"/>
        <rFont val="Arial Narrow"/>
        <family val="2"/>
        <charset val="238"/>
      </rPr>
      <t>, skupni oklop, izolacija Low Noise XLPE, kapacitivnost med vodnikoma (1 kHz, 20°C), največ: 10pF/m, brez halogena</t>
    </r>
  </si>
  <si>
    <r>
      <t>Izvlek obstoječega kabla NAYY-J 4x70 mm</t>
    </r>
    <r>
      <rPr>
        <vertAlign val="superscript"/>
        <sz val="10"/>
        <rFont val="Arial Narrow"/>
        <family val="2"/>
        <charset val="238"/>
      </rPr>
      <t>2</t>
    </r>
    <r>
      <rPr>
        <sz val="10"/>
        <rFont val="Arial Narrow"/>
        <family val="2"/>
        <charset val="238"/>
      </rPr>
      <t xml:space="preserve"> iz obstoječe kabelske kanalizacije</t>
    </r>
  </si>
  <si>
    <r>
      <t>- NHXH E30 2x1,5 mm</t>
    </r>
    <r>
      <rPr>
        <vertAlign val="superscript"/>
        <sz val="10"/>
        <rFont val="Arial Narrow"/>
        <family val="2"/>
        <charset val="238"/>
      </rPr>
      <t>2</t>
    </r>
    <r>
      <rPr>
        <sz val="10"/>
        <rFont val="Arial Narrow"/>
        <family val="2"/>
        <charset val="238"/>
      </rPr>
      <t xml:space="preserve"> - rdeč</t>
    </r>
  </si>
  <si>
    <r>
      <t>- NHXH E30 3x1,5 mm</t>
    </r>
    <r>
      <rPr>
        <vertAlign val="superscript"/>
        <sz val="10"/>
        <rFont val="Arial Narrow"/>
        <family val="2"/>
        <charset val="238"/>
      </rPr>
      <t>2</t>
    </r>
    <r>
      <rPr>
        <sz val="10"/>
        <rFont val="Arial Narrow"/>
        <family val="2"/>
        <charset val="238"/>
      </rPr>
      <t xml:space="preserve"> - rdeč</t>
    </r>
  </si>
  <si>
    <r>
      <t>- NHXH E30 3x4 mm</t>
    </r>
    <r>
      <rPr>
        <vertAlign val="superscript"/>
        <sz val="10"/>
        <rFont val="Arial Narrow"/>
        <family val="2"/>
        <charset val="238"/>
      </rPr>
      <t>2</t>
    </r>
    <r>
      <rPr>
        <sz val="10"/>
        <rFont val="Arial Narrow"/>
        <family val="2"/>
        <charset val="238"/>
      </rPr>
      <t xml:space="preserve"> - rdeč</t>
    </r>
  </si>
  <si>
    <r>
      <t>- NHXH E30 3x10 mm</t>
    </r>
    <r>
      <rPr>
        <vertAlign val="superscript"/>
        <sz val="10"/>
        <rFont val="Arial Narrow"/>
        <family val="2"/>
        <charset val="238"/>
      </rPr>
      <t>2</t>
    </r>
    <r>
      <rPr>
        <sz val="10"/>
        <rFont val="Arial Narrow"/>
        <family val="2"/>
        <charset val="238"/>
      </rPr>
      <t xml:space="preserve"> - rdeč</t>
    </r>
  </si>
  <si>
    <r>
      <t>- H07Z1-K 6 mm</t>
    </r>
    <r>
      <rPr>
        <vertAlign val="superscript"/>
        <sz val="10"/>
        <rFont val="Arial Narrow"/>
        <family val="2"/>
        <charset val="238"/>
      </rPr>
      <t>2</t>
    </r>
  </si>
  <si>
    <r>
      <t>- H07Z1-K 10 mm</t>
    </r>
    <r>
      <rPr>
        <vertAlign val="superscript"/>
        <sz val="10"/>
        <rFont val="Arial Narrow"/>
        <family val="2"/>
        <charset val="238"/>
      </rPr>
      <t>2</t>
    </r>
  </si>
  <si>
    <r>
      <t>- H07Z1-K 16 mm</t>
    </r>
    <r>
      <rPr>
        <vertAlign val="superscript"/>
        <sz val="10"/>
        <rFont val="Arial Narrow"/>
        <family val="2"/>
        <charset val="238"/>
      </rPr>
      <t>2</t>
    </r>
  </si>
  <si>
    <r>
      <t>- H07Z1-K 25 mm</t>
    </r>
    <r>
      <rPr>
        <vertAlign val="superscript"/>
        <sz val="10"/>
        <rFont val="Arial Narrow"/>
        <family val="2"/>
        <charset val="238"/>
      </rPr>
      <t>2</t>
    </r>
  </si>
  <si>
    <r>
      <t>- H07Z1-K 35 mm</t>
    </r>
    <r>
      <rPr>
        <vertAlign val="superscript"/>
        <sz val="10"/>
        <rFont val="Arial Narrow"/>
        <family val="2"/>
        <charset val="238"/>
      </rPr>
      <t>2</t>
    </r>
  </si>
  <si>
    <r>
      <t>- N2XY-J 4x70 mm</t>
    </r>
    <r>
      <rPr>
        <vertAlign val="superscript"/>
        <sz val="10"/>
        <rFont val="Arial Narrow"/>
        <family val="2"/>
        <charset val="238"/>
      </rPr>
      <t>2</t>
    </r>
  </si>
  <si>
    <r>
      <t>- N2XY-J 4x35 mm</t>
    </r>
    <r>
      <rPr>
        <vertAlign val="superscript"/>
        <sz val="10"/>
        <rFont val="Arial Narrow"/>
        <family val="2"/>
        <charset val="238"/>
      </rPr>
      <t>2</t>
    </r>
  </si>
  <si>
    <r>
      <t>- N2XY-J 4x25 mm</t>
    </r>
    <r>
      <rPr>
        <vertAlign val="superscript"/>
        <sz val="10"/>
        <rFont val="Arial Narrow"/>
        <family val="2"/>
        <charset val="238"/>
      </rPr>
      <t>2</t>
    </r>
  </si>
  <si>
    <r>
      <t xml:space="preserve">Centrala za Odvod dima in toplote v ognjevarni izvedbi - ODT1, kot Geze, modularna krmilno napajalna centrala za Naravni odvod dima in toplote - NODT in ventilacijo GEZE MBZ 300 N24 z ERM. Za kontrolo 24V DC pogonov z maksimalno porabo 24A. Krmilno napajalna centrala bazira na Bus povezavi kar omogoča enostavno konfiguriranje in razširitev:
- Alarmnih linij in njihovih prioritet
- Alarmnih grup
- Ventilacijskih grup
- Vremenskega sklopa: dež, veter,                                                                                                                
Centrala mora biti programirana tako, da zapre kupole ob izpadu napajanja (razen v stanju alarma), zapre kupole ob vklopu sprinkler sistema, zapre kupole v primeru dežja (razen v stanju alarma).
Centrala zagotavlja rezervno napajanje, za primer izpada glavnega napajanja, za najmanj 72 ur. Centrala ima polnilec baterij, ki določa režim polnjenja glede na temperaturo, in izvaja stalni nadzor stanja baterij.                                                                                                                             Centrala ima progamabilne izhode za javljanje alarma ali napake na posamezni alarmni grupi. </t>
    </r>
    <r>
      <rPr>
        <b/>
        <sz val="10"/>
        <rFont val="Arial Narrow"/>
        <family val="2"/>
        <charset val="238"/>
      </rPr>
      <t>Omara mora biti v ognjevarni izvedbi!</t>
    </r>
  </si>
  <si>
    <r>
      <t xml:space="preserve">Centrala za Odvod dima in toplote v ognjevarni izvedbi - ODT2, kot Geze, modularna krmilno napajalna centrala za Naravni odvod dima in toplote - NODT in ventilacijo GEZE MBZ 300 N48K z ERM. Za kontrolo 24V DC pogonov z maksimalno porabo 48A. Krmilno napajalna centrala bazira na Bus povezavi kar omogoča enostavno konfiguriranje in razširitev:
- Alarmnih linij in njihovih prioritet
- Alarmnih grup
- Ventilacijskih grup
- Vremenskega sklopa: dež, veter,                                                 
Centrala zagotavlja rezervno napajanje, za primer izpada glavnega napajanja, za najmanj 72 ur. Centrala ima polnilec baterij, ki določa režim polnjenja glede na temperaturo, in izvaja stalni nadzor stanja baterij.
Skupno število ventialcijskih grup je 6 z max. porabo 10A v eni grupi. </t>
    </r>
    <r>
      <rPr>
        <b/>
        <sz val="10"/>
        <rFont val="Arial Narrow"/>
        <family val="2"/>
        <charset val="238"/>
      </rPr>
      <t>Omara mora biti v ognjevarni izvedbi!</t>
    </r>
  </si>
  <si>
    <t>Predelava toplotne postaje</t>
  </si>
  <si>
    <t>Razdelilnik R-TP</t>
  </si>
  <si>
    <t>- kovinska nadometna omarica dimenzij (V x Š x G) 1200 x 800 x 300mm, opremljena z vrati s tritočkovnim zapiralom, montažno ploščo in naslednjo vgrajeno opremo:</t>
  </si>
  <si>
    <t>- glavno stikalo, 25A, enopolno, za montažo na vrata, komplet z ročico za izklop v sili (rdeče-rumena)</t>
  </si>
  <si>
    <t>- varovalčni ločilnik, enopolni, komplet z varovalnim vložkom 63A</t>
  </si>
  <si>
    <t>- prenapetostna zaščita, dvopolna (L+N), tip C</t>
  </si>
  <si>
    <t>- inštalacijski odklopnik 6A, tip C, enopolni, 10kA</t>
  </si>
  <si>
    <t>- inštalacijski odklopnik 10A, tip C, enopolni, 10kA</t>
  </si>
  <si>
    <t>- inštalacijski odklopnik 4A, tip C, za enosmerni tok, enopolni, 10kA</t>
  </si>
  <si>
    <t>- napajalnik 230VAC/24VDC, 100VA</t>
  </si>
  <si>
    <t>- krmilni rele 230V, 50Hz, 5A, 4x CH, komplet s pripadajočim podnožjem in varovalno vzmetjo</t>
  </si>
  <si>
    <t>- pomožni kontaktor 230V, 50Hz, 8A, 3x NO</t>
  </si>
  <si>
    <t>- krmilno stikalo 1-0-2, enopolno, za montažo na vrata</t>
  </si>
  <si>
    <t>- signalna svetilka LED, 230V, zelena</t>
  </si>
  <si>
    <t>- signalna svetilka LED, 230V, rdeča</t>
  </si>
  <si>
    <t>- vrstne sponke 2,5mm2, komplet</t>
  </si>
  <si>
    <t>- kabelske uvodnice</t>
  </si>
  <si>
    <t>- letvica zaščitnih vodnikov za najmanj 20 priključkov</t>
  </si>
  <si>
    <t>- letvica nevtralnih vodnikov za najmanj 12 priključkov</t>
  </si>
  <si>
    <t>- montaža krmilnika Danfoss ECL Comfort 310, (dobava v strojnem načrtu)</t>
  </si>
  <si>
    <t>- premontaža obstoječega regulatorja Danfoss za PSTV</t>
  </si>
  <si>
    <t>- drobni vezni in spojni material, nosilne letve, kabelski kanali, oznake, nosilec dokumentacije…</t>
  </si>
  <si>
    <t>Kabel položen pretežno na obstoječe kabelske police ter delno v zaščitne cevi oziroma v NIK kanale:</t>
  </si>
  <si>
    <r>
      <t>- H07Z-K 1x16 mm</t>
    </r>
    <r>
      <rPr>
        <vertAlign val="superscript"/>
        <sz val="10"/>
        <color indexed="8"/>
        <rFont val="Arial Narrow"/>
        <family val="2"/>
        <charset val="238"/>
      </rPr>
      <t>2</t>
    </r>
  </si>
  <si>
    <r>
      <t>- HSLCH 7x1 mm</t>
    </r>
    <r>
      <rPr>
        <vertAlign val="superscript"/>
        <sz val="10"/>
        <color indexed="8"/>
        <rFont val="Arial Narrow"/>
        <family val="2"/>
        <charset val="238"/>
      </rPr>
      <t>2</t>
    </r>
  </si>
  <si>
    <r>
      <t>- HSLCH 5x1 mm</t>
    </r>
    <r>
      <rPr>
        <vertAlign val="superscript"/>
        <sz val="10"/>
        <color indexed="8"/>
        <rFont val="Arial Narrow"/>
        <family val="2"/>
        <charset val="238"/>
      </rPr>
      <t>2</t>
    </r>
  </si>
  <si>
    <r>
      <t>- HSLCH 3x1 mm</t>
    </r>
    <r>
      <rPr>
        <vertAlign val="superscript"/>
        <sz val="10"/>
        <color indexed="8"/>
        <rFont val="Arial Narrow"/>
        <family val="2"/>
        <charset val="238"/>
      </rPr>
      <t>2</t>
    </r>
  </si>
  <si>
    <r>
      <t>- HSLCH 2x1 mm</t>
    </r>
    <r>
      <rPr>
        <vertAlign val="superscript"/>
        <sz val="10"/>
        <color indexed="8"/>
        <rFont val="Arial Narrow"/>
        <family val="2"/>
        <charset val="238"/>
      </rPr>
      <t>2</t>
    </r>
  </si>
  <si>
    <r>
      <t>- HSLCH 2x0,75 mm</t>
    </r>
    <r>
      <rPr>
        <vertAlign val="superscript"/>
        <sz val="10"/>
        <color indexed="8"/>
        <rFont val="Arial Narrow"/>
        <family val="2"/>
        <charset val="238"/>
      </rPr>
      <t>2</t>
    </r>
  </si>
  <si>
    <t>Povezava močnostnih porabnikov do 3kW</t>
  </si>
  <si>
    <t>Povezava krmilnih kablov</t>
  </si>
  <si>
    <t>Parametriranje regulatorjev ter spuščanje v pogon</t>
  </si>
  <si>
    <t>PREDELAVA TOPLOTNE POSTAJE SKUPAJ:</t>
  </si>
  <si>
    <r>
      <t>m</t>
    </r>
    <r>
      <rPr>
        <vertAlign val="superscript"/>
        <sz val="10"/>
        <rFont val="Arial Narrow"/>
        <family val="2"/>
        <charset val="238"/>
      </rPr>
      <t>2</t>
    </r>
  </si>
  <si>
    <r>
      <t>m</t>
    </r>
    <r>
      <rPr>
        <vertAlign val="superscript"/>
        <sz val="10"/>
        <rFont val="Arial Narrow"/>
        <family val="2"/>
        <charset val="238"/>
      </rPr>
      <t>3</t>
    </r>
  </si>
  <si>
    <t>VNESI POPUST:</t>
  </si>
  <si>
    <t>STROŠKI TEHNIČNEGA PREGLEDA
(plačilo tehničnega pregleda in preglednikov, vpis v kataster stavb)</t>
  </si>
  <si>
    <t>VPIS V URADNE EVIDENCE
(izdelava energetske izkaznice, izdelava hišne številke, vpis gradbene
parcele v kataster nepremičnin in druge javne evidence po zakonu)</t>
  </si>
  <si>
    <t>H/</t>
  </si>
  <si>
    <t>I/</t>
  </si>
  <si>
    <t>K/</t>
  </si>
  <si>
    <t>J/</t>
  </si>
  <si>
    <t>L/</t>
  </si>
  <si>
    <t>VNESI CENO:</t>
  </si>
  <si>
    <t xml:space="preserve"> Dobava in polaganje leseni plavajoči športni pod v skupni višini od najmanj 45 do 55 mm, zgornji sloj minimalno 20-21 mm  klasični masivni parket, I. klasa, les javor brez grč</t>
  </si>
  <si>
    <t xml:space="preserve">Dobava in vgradnja prehodni regulacijski ventil z deljeno (split) karakteristiko, ohišje iz rdeče litine, notranja garnitura iz nerjavnega jekla, z elektromotornim pogonom za tritočkovno regulacijo, z varnostno funkcijo  z uvarnim priključkom, nazivni tlak PN 16, dopustna temp. medija 150°C. Kompletno s pritdilnim, tesnilnim in montažnim materialom. </t>
  </si>
  <si>
    <r>
      <t>Kvs = 2,5 m</t>
    </r>
    <r>
      <rPr>
        <vertAlign val="superscript"/>
        <sz val="11"/>
        <rFont val="Arial CE"/>
        <charset val="238"/>
      </rPr>
      <t>3</t>
    </r>
    <r>
      <rPr>
        <sz val="11"/>
        <rFont val="Arial CE"/>
        <family val="2"/>
        <charset val="238"/>
      </rPr>
      <t>/h</t>
    </r>
  </si>
  <si>
    <t>dp = 100,0 kPa</t>
  </si>
  <si>
    <t>tip VS 2 + AMV33 230V; DN20</t>
  </si>
  <si>
    <t>POPUST v % (Popust velja za vse sklope razen za izdelavo PID dokumentacije)</t>
  </si>
  <si>
    <r>
      <t xml:space="preserve">Sodelavec: </t>
    </r>
    <r>
      <rPr>
        <b/>
        <sz val="10"/>
        <color theme="1"/>
        <rFont val="Arial"/>
        <family val="2"/>
        <charset val="238"/>
      </rPr>
      <t>Matjaž Brglez udia</t>
    </r>
  </si>
  <si>
    <r>
      <t xml:space="preserve">Odgovorni vodja projekta:  </t>
    </r>
    <r>
      <rPr>
        <b/>
        <sz val="10"/>
        <color indexed="8"/>
        <rFont val="Arial"/>
        <family val="2"/>
        <charset val="238"/>
      </rPr>
      <t>Jožica Curk u.d.i.a.  A 0500</t>
    </r>
  </si>
  <si>
    <t xml:space="preserve">IZDELAVA PID DOKUMENTACIJE </t>
  </si>
  <si>
    <t>Strojni oziroma ročni izkop in zasip kabelskega jarka širine 0,8 m in globine 1m z obbetoniranjem cevi C16/20 (MB20) in nabijanjem v plasteh po 20 cm v zemljišču III. kategorije (pod povoznimi površinami), zasip kanala s tamponom in izkopanim materialom</t>
  </si>
  <si>
    <t>Inbus ključ 2 mm za montažo Aero javni in navojni izvijač za odstranitev varovalke pri React klik, številka artikla 013G1236. Ob zaključku del se preda hišniku.</t>
  </si>
  <si>
    <t>Pri izdelavi ponudbe, na podlagi predmetnega popisa, je potrebno v ceni posamezne enote ali sistema navedenega v popisu upoštevati:</t>
  </si>
  <si>
    <t xml:space="preserve"> -</t>
  </si>
  <si>
    <t>Dobavo materiala, ustrezno zaščitenega proti poškodbam, z vsemi transportnimi in manipulativnimi stroški, stroški zavarovanj, skladiščenja med transportom ali pred montažo. Pred montažo se vsak kos posebej pregleda in ugotovi ustreznost glede na zahteve. Vsaka naprava oz. element mora biti opremljena z navodili za obratovanje v slovenskem jeziku.</t>
  </si>
  <si>
    <t>Montažo materiala, izvedeno s strani strokovno usposobljene osebe, po potrebi osebe, ki je pooblaščena za montažo. Vsa oprema mora biti montirana skladno z navodili proizvajalca. V sklopu montaže je potrebno upoštevati ves drobni montažni in tesnilni material, pripravljalna in zaključna dela ter izdelavo morebitnih prebojev in dolbenj.</t>
  </si>
  <si>
    <t xml:space="preserve">Montaža se vrši tudi na koti + 4m, za kar mora izvajalec v okviru ponudbe vključiti potrebne prevozne odre ali podobo in vršiti montažo skladno zahtevam varstva pri delu. </t>
  </si>
  <si>
    <t>Zaščito vgrajenega materiala na objektu proti poškodbam nastalim zaradi izvajanja gradbenih in ostalih del po vgradnji materiala.</t>
  </si>
  <si>
    <t>Izpiranje in čiščenje vseh cevnih instalacij.</t>
  </si>
  <si>
    <t>Vreguliranje vseh cevnih razvodov z nastavitvijo regulacijskih elementov na posameznem končnem elementu in v sistemu, izvedbo meritev pretokov ter pridobitev zapisnika o uravnovešenju cevnih sistemov.</t>
  </si>
  <si>
    <t>Meritve in nastavitve količin zraka na posameznem končnem elementu s strani pooblaščenega podjetja ter pridobitev zapisnika o opravljenih meritvah in količinah. Če meritve niso ustrezne, je izvajalec dolžan izvesti potrebne nastavitve, dokler meritve ne izkazujejo ustreznih količin.</t>
  </si>
  <si>
    <t>Meritve mikroklime za letno in zimsko obratovanje ter izdaja potrdila o izpolnjevanju projektnih zahtev s strani pooblaščene organizacije.</t>
  </si>
  <si>
    <t>Zagon in kontrola posameznega sistema v celoti ter izdelava zapisnika o funkcionalnosti sistema.</t>
  </si>
  <si>
    <t>Označevanje cevovodov ter kanalov z označbo medija in smeri toka.</t>
  </si>
  <si>
    <t>Tlačne, tesnostne in ostale potrebne preizkuse sistemov z zapisniki o izvedbah preizkusov, podpisanimi s strani nadzornega organa. V kolikor je za posamezno instalacijo potrebno pridobiti ustrezno dokumentacijo drugega podjetja (plin, vodovod),  je potrebno upoštevati stroške nadzora s strani tega podjetja, naročilo preizkusov in pridobitev dokumentacije o ustreznosti in uspešno poravljenih preizkusih.</t>
  </si>
  <si>
    <t xml:space="preserve">V kolikor je potrebno - pregled vseh elementov aktivne in pasivne požarne zaščite s strani pooblaščene organizacije, pridobivanje izjav o ustreznosti izvedenih del in montaže. Vsi elementi sistemov aktivne ali pasivne požarne zaščite morajo biti ustrezno označeni in dokumentirani. </t>
  </si>
  <si>
    <t>Pripravo dokumentacije skladno s "Pravilnikom o gradbenih proizvodih", ki jo izvajalec pred montažo preda nadzornemu organu (atesti, izjave o skladnosti, CE certifikati, tehnična soglasja,….).</t>
  </si>
  <si>
    <t>Pripravo dokumentacije o ustrezni montaži elementov ali naprav z zapisniki o kontroli električnih in cevnih povezav posamezne naprave ali zagonu naprav s strani pooblaščene organizacije ali proizvajalca, če je to potrebno.</t>
  </si>
  <si>
    <t>Vris sprememb nastalih med gradnjo v PZI načrt ter predaja izdelovalcu PID načrta.</t>
  </si>
  <si>
    <t>Izdelava enopolnih shem po izvedenih predelavah obstoječih elektro krmilnih omar, kakor tudi PID enopolnih shem novih elektro krmilnih omar.</t>
  </si>
  <si>
    <t>Izdelava funkcionalnih shem posameznih sistemov v okvirju, nameščenih na steno odgovarjajočih prostorov skupaj z navodili za uporabo posameznega sistema.</t>
  </si>
  <si>
    <t>Izdelava dokazila o zanesljivosti objekta skladno z veljavnim pravilnikom.</t>
  </si>
  <si>
    <t>Priprava podrobnih navodil za obratovanje in vzdrževanje elementov in sistemov v objektu. Uvajanje upravljavca sistemov investitorja, poučevanja, šolanja ter pomoč v prvem letu obratovanja.</t>
  </si>
  <si>
    <t>Preskus hidrantnega omrežja ki je sestavljen iz pregleda dokumentacije in preizkusa hidrantnega omrežja ter pridobitev pisnega poročila o ustreznosti hidrantnega omrežja.</t>
  </si>
  <si>
    <t>Dezinfekcijo sistemov pitne vode ter izpiranje, jemanje vzorcev, pregled ustreznosti vode in pridobitev izvida o ustreznosti. V primeru da izvidi niso ustrezni je izvajalec dolžan ponoviti postopke dezinfekcije in po potrebi izvesti dela za odpravo problema.</t>
  </si>
  <si>
    <t>Odstranjevanje odpadnega materiala in čiščenje za izvajalci del.</t>
  </si>
  <si>
    <t>3.5  Toplotna postaja</t>
  </si>
  <si>
    <t>Pripravljalna dela, zarisovanje, pregled, zaključna dela, sprotno in končno čiščenje.</t>
  </si>
  <si>
    <t>Tlačni preizkus z hladnim vodnim tlakom 4 bar (oz.1,3kratni delovni tlak).</t>
  </si>
  <si>
    <t>Demontaža vseh obstoječih radiatorjev v sklopu PREDELAVE ŠOLE.</t>
  </si>
  <si>
    <t>IZDELAVO PONUDB IN IZVEDBO PROJEKTA JE POTREBNO IZDELATI SKLADNO Z NAČRTOM. NAČRT JE POTREBNO UPOŠTEVATI V CELOTI (RISBE, OPISI IN POPISI).
VSI KABLI MORAJO IMETI ODZIV NA OGENJ SKLADEN S - Ccas1d2a1, 
V ZAŠČITENEM DELU EVAKUACIJSKE POTI PA SKLADEN S - B2cas1d1a1.
TEKOM IZVEDBE MORA IZVAJALEC V PZI NAČRTE VRISATI VSE SPREMEMBE NASTALE TEKOM IZVAJANJA!
V CENO JE VKLJUČENO DELO, DOBAVA, MONTAŽA, DROBNI IN VEZNI MATERIA TER TRANSPORTNI STROŠKI.
Enota cene mora vsebovati:
vsa potrebna pripravljalna dela,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delovni odri ..., usklajevanje.</t>
  </si>
  <si>
    <t>Demontaža obstoječih elementov električnih inštalacij, z odstranitvijo obstoječih inštalacij in odvozom na deponijo (obvezna predložitev certifikata o odvozu in sortiranju odpadkov)</t>
  </si>
  <si>
    <t>VSE MERITVE Z IZDELAVO POROČIL</t>
  </si>
  <si>
    <t>(NN, TK, strelovod)</t>
  </si>
  <si>
    <t>GRADBENO OBRTNIŠKA DELA SKUPAJ:</t>
  </si>
  <si>
    <t xml:space="preserve">NEPREDVIDENA DELA </t>
  </si>
  <si>
    <t>Praznenje sistema ogrevne vode na primarju obstoječe TP</t>
  </si>
  <si>
    <t xml:space="preserve">Vidni kanali prezračevanja morajo biti barvaniv RAL po izboru arhitekta. </t>
  </si>
  <si>
    <t>- vrstne sponke 4mm2, komplet</t>
  </si>
  <si>
    <t>- H052121-F 2x1,5mm2</t>
  </si>
  <si>
    <t>(SV9) Viseča LED svetilka, kot Halla, tip: Rundo 190-540K-10GEE/840, 17,1W, 2000lm, LED, 4000K, IP40, bele barve, z obešalnim priborom</t>
  </si>
  <si>
    <t xml:space="preserve"> - demontaža zunanje enote</t>
  </si>
  <si>
    <t>Demontaža fekalne kanalizacije v objektu, vertikalne (5x) in horitontalne.</t>
  </si>
  <si>
    <t>SKUPAJ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</si>
</sst>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4" formatCode="_-* #,##0.00\ &quot;€&quot;_-;\-* #,##0.00\ &quot;€&quot;_-;_-* &quot;-&quot;??\ &quot;€&quot;_-;_-@_-"/>
    <numFmt numFmtId="43" formatCode="_-* #,##0.00\ _€_-;\-* #,##0.00\ _€_-;_-* &quot;-&quot;??\ _€_-;_-@_-"/>
    <numFmt numFmtId="164" formatCode="_-* #,##0.00_-;\-* #,##0.00_-;_-* &quot;-&quot;??_-;_-@_-"/>
    <numFmt numFmtId="165" formatCode="_-* #,##0.00\ _S_I_T_-;\-* #,##0.00\ _S_I_T_-;_-* &quot;-&quot;??\ _S_I_T_-;_-@_-"/>
    <numFmt numFmtId="166" formatCode="#,##0.00\ &quot;€&quot;"/>
    <numFmt numFmtId="167" formatCode="0.0"/>
    <numFmt numFmtId="168" formatCode="#,##0.000"/>
    <numFmt numFmtId="169" formatCode="0.00;[Red]0.00"/>
    <numFmt numFmtId="170" formatCode="#,##0.00\ _€"/>
    <numFmt numFmtId="171" formatCode="_ [$€]\ * #,##0.00_ ;_ [$€]\ * \-#,##0.00_ ;_ [$€]\ * &quot;-&quot;??_ ;_ @_ "/>
    <numFmt numFmtId="172" formatCode="_-* #,##0.00\ &quot;SIT&quot;_-;\-* #,##0.00\ &quot;SIT&quot;_-;_-* &quot;-&quot;??\ &quot;SIT&quot;_-;_-@_-"/>
    <numFmt numFmtId="173" formatCode="#,##0.00\ &quot;SIT&quot;"/>
    <numFmt numFmtId="174" formatCode="#,"/>
    <numFmt numFmtId="175" formatCode="#,##0.00\ [$€-1]"/>
    <numFmt numFmtId="176" formatCode="_(&quot;$&quot;* #,##0.0_);_(&quot;$&quot;* \(#,##0.0\);_(&quot;$&quot;* &quot;-&quot;??_);_(@_)"/>
    <numFmt numFmtId="177" formatCode="&quot;Fr.&quot;\ #,##0;[Red]&quot;Fr.&quot;\ \-#,##0"/>
    <numFmt numFmtId="178" formatCode="&quot;Fr.&quot;\ #,##0.00;[Red]&quot;Fr.&quot;\ \-#,##0.00"/>
    <numFmt numFmtId="179" formatCode="_-[$€]\ * #.##0.00_-;\-[$€]\ * #.##0.00_-;_-[$€]\ * &quot;-&quot;??_-;_-@_-"/>
    <numFmt numFmtId="180" formatCode="_(&quot;$&quot;* #,##0_);_(&quot;$&quot;* \(#,##0\);_(&quot;$&quot;* &quot;-&quot;_);_(@_)"/>
    <numFmt numFmtId="181" formatCode="_(&quot;$&quot;* #,##0.00_);_(&quot;$&quot;* \(#,##0.00\);_(&quot;$&quot;* &quot;-&quot;??_);_(@_)"/>
    <numFmt numFmtId="182" formatCode="_-* #,##0&quot; €&quot;_-;\-* #,##0&quot; €&quot;_-;_-* &quot;- €&quot;_-;_-@_-"/>
    <numFmt numFmtId="183" formatCode="&quot;$&quot;#,##0\ ;\(&quot;$&quot;#,##0\)"/>
    <numFmt numFmtId="184" formatCode="#,##0.00&quot;       &quot;;\-#,##0.00&quot;       &quot;;&quot; -&quot;#&quot;       &quot;;@\ "/>
  </numFmts>
  <fonts count="178">
    <font>
      <sz val="10"/>
      <color rgb="FF000000"/>
      <name val="Arial"/>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0"/>
      <color indexed="8"/>
      <name val="Arial"/>
      <family val="2"/>
      <charset val="238"/>
    </font>
    <font>
      <i/>
      <sz val="10"/>
      <color indexed="8"/>
      <name val="Arial"/>
      <family val="2"/>
      <charset val="238"/>
    </font>
    <font>
      <sz val="10"/>
      <name val="Arial"/>
      <family val="2"/>
      <charset val="238"/>
    </font>
    <font>
      <sz val="10"/>
      <color rgb="FF000000"/>
      <name val="Arial"/>
      <family val="2"/>
      <charset val="238"/>
    </font>
    <font>
      <b/>
      <sz val="10"/>
      <color theme="1"/>
      <name val="Arial"/>
      <family val="2"/>
      <charset val="238"/>
    </font>
    <font>
      <sz val="10"/>
      <color theme="1"/>
      <name val="Arial"/>
      <family val="2"/>
      <charset val="238"/>
    </font>
    <font>
      <b/>
      <sz val="10"/>
      <color rgb="FF000000"/>
      <name val="Arial"/>
      <family val="2"/>
      <charset val="238"/>
    </font>
    <font>
      <b/>
      <i/>
      <sz val="10"/>
      <color theme="1"/>
      <name val="Arial"/>
      <family val="2"/>
      <charset val="238"/>
    </font>
    <font>
      <i/>
      <sz val="10"/>
      <color theme="1"/>
      <name val="Arial"/>
      <family val="2"/>
      <charset val="238"/>
    </font>
    <font>
      <b/>
      <i/>
      <u/>
      <sz val="10"/>
      <color theme="1"/>
      <name val="Arial"/>
      <family val="2"/>
      <charset val="238"/>
    </font>
    <font>
      <b/>
      <i/>
      <sz val="10"/>
      <color rgb="FF000000"/>
      <name val="Arial"/>
      <family val="2"/>
      <charset val="238"/>
    </font>
    <font>
      <i/>
      <sz val="10"/>
      <color rgb="FF000000"/>
      <name val="Arial"/>
      <family val="2"/>
      <charset val="238"/>
    </font>
    <font>
      <sz val="10"/>
      <color rgb="FFFF0000"/>
      <name val="Arial"/>
      <family val="2"/>
      <charset val="238"/>
    </font>
    <font>
      <b/>
      <sz val="10"/>
      <color rgb="FFFF0000"/>
      <name val="Arial"/>
      <family val="2"/>
      <charset val="238"/>
    </font>
    <font>
      <u/>
      <sz val="10"/>
      <color rgb="FF000000"/>
      <name val="Arial"/>
      <family val="2"/>
      <charset val="238"/>
    </font>
    <font>
      <sz val="11"/>
      <color indexed="8"/>
      <name val="Calibri"/>
      <family val="2"/>
      <charset val="1"/>
    </font>
    <font>
      <sz val="8"/>
      <name val="Arial"/>
      <family val="2"/>
      <charset val="238"/>
    </font>
    <font>
      <sz val="10"/>
      <name val="Times New Roman"/>
      <family val="1"/>
      <charset val="238"/>
    </font>
    <font>
      <sz val="14"/>
      <color indexed="8"/>
      <name val="Arial"/>
      <family val="2"/>
      <charset val="238"/>
    </font>
    <font>
      <b/>
      <sz val="14"/>
      <color indexed="8"/>
      <name val="Arial"/>
      <family val="2"/>
      <charset val="238"/>
    </font>
    <font>
      <b/>
      <sz val="10"/>
      <color indexed="8"/>
      <name val="Arial"/>
      <family val="2"/>
      <charset val="238"/>
    </font>
    <font>
      <b/>
      <sz val="10"/>
      <name val="Arial"/>
      <family val="2"/>
      <charset val="238"/>
    </font>
    <font>
      <b/>
      <i/>
      <u/>
      <sz val="10"/>
      <color rgb="FF000000"/>
      <name val="Arial"/>
      <family val="2"/>
      <charset val="238"/>
    </font>
    <font>
      <sz val="11"/>
      <color theme="1"/>
      <name val="Arial"/>
      <family val="2"/>
      <charset val="238"/>
    </font>
    <font>
      <i/>
      <sz val="10"/>
      <name val="Arial"/>
      <family val="2"/>
      <charset val="238"/>
    </font>
    <font>
      <b/>
      <sz val="16"/>
      <color theme="1"/>
      <name val="Arial"/>
      <family val="2"/>
      <charset val="238"/>
    </font>
    <font>
      <sz val="9"/>
      <name val="Arial"/>
      <family val="2"/>
      <charset val="238"/>
    </font>
    <font>
      <b/>
      <sz val="9"/>
      <name val="Arial"/>
      <family val="2"/>
      <charset val="238"/>
    </font>
    <font>
      <sz val="10"/>
      <name val="MS Sans Serif"/>
      <charset val="238"/>
    </font>
    <font>
      <sz val="10"/>
      <name val="Arial CE"/>
      <charset val="238"/>
    </font>
    <font>
      <sz val="10"/>
      <name val="Arial CE"/>
    </font>
    <font>
      <b/>
      <i/>
      <sz val="10"/>
      <color indexed="8"/>
      <name val="Arial"/>
      <family val="2"/>
      <charset val="238"/>
    </font>
    <font>
      <sz val="10"/>
      <name val="Times New Roman"/>
      <family val="1"/>
    </font>
    <font>
      <sz val="10"/>
      <name val="Arial CE"/>
      <family val="2"/>
      <charset val="238"/>
    </font>
    <font>
      <sz val="10"/>
      <color rgb="FF0070C0"/>
      <name val="Arial"/>
      <family val="2"/>
      <charset val="238"/>
    </font>
    <font>
      <b/>
      <i/>
      <sz val="10"/>
      <name val="Arial"/>
      <family val="2"/>
      <charset val="238"/>
    </font>
    <font>
      <vertAlign val="superscript"/>
      <sz val="10"/>
      <name val="Arial"/>
      <family val="2"/>
      <charset val="238"/>
    </font>
    <font>
      <sz val="10"/>
      <name val="Times New Roman CE"/>
      <family val="1"/>
      <charset val="238"/>
    </font>
    <font>
      <sz val="11"/>
      <color rgb="FF000000"/>
      <name val="Arial"/>
      <family val="2"/>
      <charset val="238"/>
    </font>
    <font>
      <sz val="10"/>
      <color indexed="10"/>
      <name val="Arial"/>
      <family val="2"/>
      <charset val="238"/>
    </font>
    <font>
      <b/>
      <i/>
      <sz val="10"/>
      <color rgb="FFFF0000"/>
      <name val="Arial"/>
      <family val="2"/>
      <charset val="238"/>
    </font>
    <font>
      <sz val="10"/>
      <name val="Arial"/>
      <family val="2"/>
      <charset val="238"/>
    </font>
    <font>
      <b/>
      <sz val="18"/>
      <name val="Arial"/>
      <family val="2"/>
      <charset val="238"/>
    </font>
    <font>
      <b/>
      <sz val="12"/>
      <color indexed="8"/>
      <name val="Arial"/>
      <family val="2"/>
      <charset val="238"/>
    </font>
    <font>
      <b/>
      <sz val="12"/>
      <color rgb="FFFF0000"/>
      <name val="Arial"/>
      <family val="2"/>
      <charset val="238"/>
    </font>
    <font>
      <sz val="12"/>
      <name val="Arial"/>
      <family val="2"/>
      <charset val="238"/>
    </font>
    <font>
      <b/>
      <sz val="11"/>
      <name val="Arial"/>
      <family val="2"/>
      <charset val="238"/>
    </font>
    <font>
      <sz val="11"/>
      <name val="Arial"/>
      <family val="2"/>
      <charset val="238"/>
    </font>
    <font>
      <b/>
      <sz val="12"/>
      <name val="Arial"/>
      <family val="2"/>
      <charset val="238"/>
    </font>
    <font>
      <b/>
      <sz val="11"/>
      <color indexed="8"/>
      <name val="Arial"/>
      <family val="2"/>
      <charset val="238"/>
    </font>
    <font>
      <b/>
      <sz val="11"/>
      <color rgb="FFFF0000"/>
      <name val="Arial"/>
      <family val="2"/>
      <charset val="238"/>
    </font>
    <font>
      <b/>
      <sz val="14"/>
      <color indexed="10"/>
      <name val="Arial"/>
      <family val="2"/>
      <charset val="238"/>
    </font>
    <font>
      <b/>
      <sz val="14"/>
      <name val="Arial"/>
      <family val="2"/>
      <charset val="238"/>
    </font>
    <font>
      <sz val="11"/>
      <color indexed="8"/>
      <name val="Arial"/>
      <family val="2"/>
      <charset val="238"/>
    </font>
    <font>
      <b/>
      <sz val="10"/>
      <color indexed="10"/>
      <name val="Arial"/>
      <family val="2"/>
      <charset val="238"/>
    </font>
    <font>
      <u/>
      <sz val="10"/>
      <color indexed="8"/>
      <name val="Arial"/>
      <family val="2"/>
      <charset val="238"/>
    </font>
    <font>
      <vertAlign val="superscript"/>
      <sz val="10"/>
      <color indexed="8"/>
      <name val="Arial"/>
      <family val="2"/>
      <charset val="238"/>
    </font>
    <font>
      <b/>
      <i/>
      <u/>
      <sz val="10"/>
      <color indexed="8"/>
      <name val="Arial"/>
      <family val="2"/>
      <charset val="238"/>
    </font>
    <font>
      <b/>
      <sz val="11"/>
      <color theme="1"/>
      <name val="Arial"/>
      <family val="2"/>
      <charset val="238"/>
    </font>
    <font>
      <sz val="9"/>
      <color rgb="FF000000"/>
      <name val="Arial"/>
      <family val="2"/>
      <charset val="238"/>
    </font>
    <font>
      <b/>
      <i/>
      <sz val="11"/>
      <name val="Arial Narrow"/>
      <family val="2"/>
    </font>
    <font>
      <b/>
      <i/>
      <sz val="10"/>
      <name val="Arial Narrow"/>
      <family val="2"/>
      <charset val="238"/>
    </font>
    <font>
      <b/>
      <i/>
      <sz val="14"/>
      <name val="Arial Narrow"/>
      <family val="2"/>
    </font>
    <font>
      <sz val="11"/>
      <name val="Arial"/>
      <family val="2"/>
    </font>
    <font>
      <sz val="11"/>
      <name val="Arial CE"/>
      <charset val="238"/>
    </font>
    <font>
      <sz val="11"/>
      <name val="Arial Narrow"/>
      <family val="2"/>
    </font>
    <font>
      <sz val="11"/>
      <name val="Arial Narrow"/>
      <family val="2"/>
      <charset val="238"/>
    </font>
    <font>
      <b/>
      <i/>
      <sz val="11"/>
      <name val="Arial Narrow"/>
      <family val="2"/>
      <charset val="238"/>
    </font>
    <font>
      <b/>
      <i/>
      <sz val="11"/>
      <name val="Arial"/>
      <family val="2"/>
      <charset val="238"/>
    </font>
    <font>
      <b/>
      <sz val="11"/>
      <name val="Arial Narrow"/>
      <family val="2"/>
    </font>
    <font>
      <b/>
      <sz val="11"/>
      <name val="Arial Narrow"/>
      <family val="2"/>
      <charset val="238"/>
    </font>
    <font>
      <b/>
      <sz val="11"/>
      <name val="Arial CE"/>
      <charset val="238"/>
    </font>
    <font>
      <sz val="11"/>
      <name val="Arial CE"/>
      <family val="2"/>
      <charset val="238"/>
    </font>
    <font>
      <vertAlign val="subscript"/>
      <sz val="11"/>
      <name val="Arial CE"/>
      <charset val="238"/>
    </font>
    <font>
      <vertAlign val="superscript"/>
      <sz val="11"/>
      <name val="Arial CE"/>
      <charset val="238"/>
    </font>
    <font>
      <sz val="11"/>
      <name val="Calibri"/>
      <family val="2"/>
      <charset val="238"/>
    </font>
    <font>
      <b/>
      <sz val="11"/>
      <color rgb="FFFF0000"/>
      <name val="Arial Narrow"/>
      <family val="2"/>
      <charset val="238"/>
    </font>
    <font>
      <sz val="11"/>
      <color rgb="FFFF0000"/>
      <name val="Arial CE"/>
      <charset val="238"/>
    </font>
    <font>
      <sz val="11"/>
      <color rgb="FFFF0000"/>
      <name val="Arial"/>
      <family val="2"/>
      <charset val="238"/>
    </font>
    <font>
      <sz val="11"/>
      <color rgb="FFFF0000"/>
      <name val="Arial Narrow"/>
      <family val="2"/>
      <charset val="238"/>
    </font>
    <font>
      <b/>
      <sz val="11"/>
      <name val="Arial"/>
      <family val="2"/>
    </font>
    <font>
      <sz val="11"/>
      <name val="Arial"/>
      <family val="2"/>
      <charset val="1"/>
    </font>
    <font>
      <sz val="11"/>
      <color indexed="10"/>
      <name val="Arial Narrow"/>
      <family val="2"/>
    </font>
    <font>
      <sz val="11"/>
      <color indexed="10"/>
      <name val="Arial CE"/>
      <charset val="238"/>
    </font>
    <font>
      <sz val="11"/>
      <color indexed="10"/>
      <name val="Arial Narrow"/>
      <family val="2"/>
      <charset val="238"/>
    </font>
    <font>
      <sz val="11"/>
      <color indexed="10"/>
      <name val="Arial"/>
      <family val="2"/>
    </font>
    <font>
      <sz val="14"/>
      <name val="Arial Narrow"/>
      <family val="2"/>
      <charset val="238"/>
    </font>
    <font>
      <sz val="10"/>
      <name val="Arial Narrow"/>
      <family val="2"/>
      <charset val="238"/>
    </font>
    <font>
      <sz val="9"/>
      <name val="Arial Narrow"/>
      <family val="2"/>
      <charset val="238"/>
    </font>
    <font>
      <b/>
      <i/>
      <sz val="14"/>
      <name val="Arial Narrow"/>
      <family val="2"/>
      <charset val="238"/>
    </font>
    <font>
      <sz val="11"/>
      <name val="Symbol"/>
      <family val="1"/>
      <charset val="238"/>
    </font>
    <font>
      <b/>
      <sz val="10"/>
      <name val="Arial Narrow"/>
      <family val="2"/>
      <charset val="238"/>
    </font>
    <font>
      <b/>
      <sz val="14"/>
      <name val="Arial Narrow"/>
      <family val="2"/>
      <charset val="238"/>
    </font>
    <font>
      <b/>
      <sz val="10"/>
      <name val="Arial CE"/>
      <charset val="238"/>
    </font>
    <font>
      <b/>
      <sz val="9"/>
      <name val="Arial Narrow"/>
      <family val="2"/>
      <charset val="238"/>
    </font>
    <font>
      <b/>
      <sz val="10"/>
      <color rgb="FFFF0000"/>
      <name val="Arial Narrow"/>
      <family val="2"/>
      <charset val="238"/>
    </font>
    <font>
      <b/>
      <sz val="10"/>
      <color indexed="10"/>
      <name val="Arial Narrow"/>
      <family val="2"/>
      <charset val="238"/>
    </font>
    <font>
      <sz val="10"/>
      <color rgb="FFFF0000"/>
      <name val="Arial Narrow"/>
      <family val="2"/>
      <charset val="238"/>
    </font>
    <font>
      <sz val="8"/>
      <name val="Arial Narrow"/>
      <family val="2"/>
      <charset val="238"/>
    </font>
    <font>
      <u/>
      <sz val="10"/>
      <name val="Arial Narrow"/>
      <family val="2"/>
      <charset val="238"/>
    </font>
    <font>
      <vertAlign val="superscript"/>
      <sz val="10"/>
      <name val="Arial Narrow"/>
      <family val="2"/>
      <charset val="238"/>
    </font>
    <font>
      <b/>
      <sz val="8"/>
      <name val="Arial Narrow"/>
      <family val="2"/>
      <charset val="238"/>
    </font>
    <font>
      <sz val="10"/>
      <color indexed="10"/>
      <name val="Arial Narrow"/>
      <family val="2"/>
      <charset val="238"/>
    </font>
    <font>
      <sz val="10"/>
      <color theme="1"/>
      <name val="Arial Narrow"/>
      <family val="2"/>
      <charset val="238"/>
    </font>
    <font>
      <vertAlign val="superscript"/>
      <sz val="10"/>
      <color indexed="8"/>
      <name val="Arial Narrow"/>
      <family val="2"/>
      <charset val="238"/>
    </font>
    <font>
      <sz val="11"/>
      <color indexed="9"/>
      <name val="Calibri"/>
      <family val="2"/>
      <charset val="238"/>
    </font>
    <font>
      <sz val="11"/>
      <color indexed="17"/>
      <name val="Calibri"/>
      <family val="2"/>
      <charset val="238"/>
    </font>
    <font>
      <b/>
      <sz val="11"/>
      <color indexed="63"/>
      <name val="Calibri"/>
      <family val="2"/>
      <charset val="238"/>
    </font>
    <font>
      <b/>
      <sz val="18"/>
      <color indexed="56"/>
      <name val="Cambria"/>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60"/>
      <name val="Calibri"/>
      <family val="2"/>
      <charset val="238"/>
    </font>
    <font>
      <sz val="11"/>
      <color indexed="10"/>
      <name val="Calibri"/>
      <family val="2"/>
      <charset val="238"/>
    </font>
    <font>
      <i/>
      <sz val="11"/>
      <color indexed="23"/>
      <name val="Calibri"/>
      <family val="2"/>
      <charset val="238"/>
    </font>
    <font>
      <sz val="11"/>
      <color indexed="52"/>
      <name val="Calibri"/>
      <family val="2"/>
      <charset val="238"/>
    </font>
    <font>
      <b/>
      <sz val="11"/>
      <color indexed="9"/>
      <name val="Calibri"/>
      <family val="2"/>
      <charset val="238"/>
    </font>
    <font>
      <b/>
      <sz val="11"/>
      <color indexed="52"/>
      <name val="Calibri"/>
      <family val="2"/>
      <charset val="238"/>
    </font>
    <font>
      <sz val="11"/>
      <color indexed="20"/>
      <name val="Calibri"/>
      <family val="2"/>
      <charset val="238"/>
    </font>
    <font>
      <sz val="11"/>
      <color indexed="62"/>
      <name val="Calibri"/>
      <family val="2"/>
      <charset val="238"/>
    </font>
    <font>
      <b/>
      <sz val="11"/>
      <color indexed="8"/>
      <name val="Calibri"/>
      <family val="2"/>
      <charset val="238"/>
    </font>
    <font>
      <sz val="1"/>
      <color indexed="18"/>
      <name val="Courier"/>
      <family val="1"/>
      <charset val="238"/>
    </font>
    <font>
      <b/>
      <sz val="15"/>
      <color indexed="62"/>
      <name val="Calibri"/>
      <family val="2"/>
      <charset val="238"/>
    </font>
    <font>
      <b/>
      <sz val="13"/>
      <color indexed="62"/>
      <name val="Calibri"/>
      <family val="2"/>
      <charset val="238"/>
    </font>
    <font>
      <b/>
      <sz val="11"/>
      <color indexed="62"/>
      <name val="Calibri"/>
      <family val="2"/>
      <charset val="238"/>
    </font>
    <font>
      <b/>
      <sz val="18"/>
      <color indexed="62"/>
      <name val="Cambria"/>
      <family val="2"/>
      <charset val="238"/>
    </font>
    <font>
      <sz val="11"/>
      <color indexed="19"/>
      <name val="Calibri"/>
      <family val="2"/>
      <charset val="238"/>
    </font>
    <font>
      <b/>
      <sz val="11"/>
      <color indexed="10"/>
      <name val="Calibri"/>
      <family val="2"/>
      <charset val="238"/>
    </font>
    <font>
      <sz val="10"/>
      <name val="Helv"/>
      <charset val="204"/>
    </font>
    <font>
      <u/>
      <sz val="10"/>
      <color indexed="12"/>
      <name val="Arial"/>
      <family val="2"/>
      <charset val="238"/>
    </font>
    <font>
      <sz val="11"/>
      <name val="Times New Roman CE"/>
      <charset val="238"/>
    </font>
    <font>
      <sz val="10"/>
      <name val="MS Sans Serif"/>
      <family val="2"/>
      <charset val="238"/>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sz val="8"/>
      <name val="Helvetica-Narrow"/>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0"/>
      <name val="HelveticaPS"/>
      <family val="1"/>
      <charset val="238"/>
    </font>
    <font>
      <sz val="10"/>
      <color theme="1"/>
      <name val="tahoma"/>
      <family val="2"/>
      <charset val="238"/>
    </font>
    <font>
      <sz val="11"/>
      <color indexed="60"/>
      <name val="Calibri"/>
      <family val="2"/>
    </font>
    <font>
      <sz val="10"/>
      <name val="Courier"/>
      <family val="1"/>
      <charset val="238"/>
    </font>
    <font>
      <b/>
      <sz val="11"/>
      <color indexed="63"/>
      <name val="Calibri"/>
      <family val="2"/>
    </font>
    <font>
      <b/>
      <sz val="18"/>
      <color indexed="56"/>
      <name val="Cambria"/>
      <family val="2"/>
    </font>
    <font>
      <b/>
      <sz val="11"/>
      <color indexed="8"/>
      <name val="Calibri"/>
      <family val="2"/>
    </font>
    <font>
      <sz val="11"/>
      <color indexed="10"/>
      <name val="Calibri"/>
      <family val="2"/>
    </font>
    <font>
      <sz val="11"/>
      <color indexed="16"/>
      <name val="Calibri"/>
      <family val="2"/>
      <charset val="238"/>
    </font>
    <font>
      <b/>
      <sz val="11"/>
      <color indexed="53"/>
      <name val="Calibri"/>
      <family val="2"/>
      <charset val="238"/>
    </font>
    <font>
      <sz val="11"/>
      <color indexed="53"/>
      <name val="Calibri"/>
      <family val="2"/>
      <charset val="238"/>
    </font>
    <font>
      <u/>
      <sz val="10"/>
      <color indexed="12"/>
      <name val="Arial CE"/>
      <charset val="238"/>
    </font>
    <font>
      <sz val="12"/>
      <name val="Arial CE"/>
      <charset val="238"/>
    </font>
    <font>
      <sz val="9"/>
      <name val="Courier New CE"/>
      <charset val="238"/>
    </font>
    <font>
      <sz val="5"/>
      <name val="Courier New CE"/>
      <family val="3"/>
      <charset val="238"/>
    </font>
    <font>
      <b/>
      <sz val="10"/>
      <name val="Courier New CE"/>
      <family val="3"/>
      <charset val="238"/>
    </font>
    <font>
      <sz val="10"/>
      <color indexed="24"/>
      <name val="System"/>
      <family val="2"/>
      <charset val="238"/>
    </font>
    <font>
      <b/>
      <sz val="18"/>
      <color indexed="24"/>
      <name val="System"/>
      <family val="2"/>
      <charset val="238"/>
    </font>
    <font>
      <b/>
      <sz val="12"/>
      <color indexed="24"/>
      <name val="System"/>
      <family val="2"/>
      <charset val="238"/>
    </font>
    <font>
      <b/>
      <sz val="18"/>
      <color indexed="24"/>
      <name val="Arial"/>
      <family val="2"/>
      <charset val="238"/>
    </font>
    <font>
      <b/>
      <sz val="12"/>
      <color indexed="24"/>
      <name val="Arial"/>
      <family val="2"/>
      <charset val="238"/>
    </font>
    <font>
      <sz val="10"/>
      <color theme="1"/>
      <name val="Calibri"/>
      <family val="2"/>
      <charset val="238"/>
      <scheme val="minor"/>
    </font>
    <font>
      <sz val="10"/>
      <name val="Helv"/>
      <family val="2"/>
      <charset val="204"/>
    </font>
    <font>
      <sz val="8"/>
      <name val="MS Sans Serif"/>
      <family val="2"/>
      <charset val="238"/>
    </font>
    <font>
      <sz val="11"/>
      <name val="Arial Narrow CE"/>
      <charset val="238"/>
    </font>
    <font>
      <sz val="11"/>
      <color indexed="8"/>
      <name val="Arial"/>
      <family val="2"/>
    </font>
    <font>
      <sz val="10"/>
      <name val="Arial"/>
      <family val="2"/>
    </font>
    <font>
      <sz val="10"/>
      <color indexed="8"/>
      <name val="Cambria"/>
      <family val="1"/>
      <charset val="238"/>
    </font>
  </fonts>
  <fills count="54">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indexed="22"/>
        <bgColor indexed="64"/>
      </patternFill>
    </fill>
    <fill>
      <patternFill patternType="solid">
        <fgColor indexed="43"/>
        <bgColor indexed="64"/>
      </patternFill>
    </fill>
    <fill>
      <patternFill patternType="solid">
        <fgColor rgb="FFFFC000"/>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43"/>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9"/>
      </patternFill>
    </fill>
    <fill>
      <patternFill patternType="solid">
        <fgColor indexed="56"/>
      </patternFill>
    </fill>
    <fill>
      <patternFill patternType="solid">
        <fgColor indexed="54"/>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47"/>
        <bgColor indexed="47"/>
      </patternFill>
    </fill>
    <fill>
      <patternFill patternType="solid">
        <fgColor indexed="45"/>
        <bgColor indexed="45"/>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3"/>
        <bgColor indexed="43"/>
      </patternFill>
    </fill>
    <fill>
      <patternFill patternType="solid">
        <fgColor indexed="40"/>
        <bgColor indexed="15"/>
      </patternFill>
    </fill>
  </fills>
  <borders count="58">
    <border>
      <left/>
      <right/>
      <top/>
      <bottom/>
      <diagonal/>
    </border>
    <border>
      <left style="thin">
        <color indexed="64"/>
      </left>
      <right style="thin">
        <color indexed="64"/>
      </right>
      <top style="thin">
        <color indexed="64"/>
      </top>
      <bottom style="thin">
        <color indexed="64"/>
      </bottom>
      <diagonal/>
    </border>
    <border>
      <left/>
      <right/>
      <top style="thin">
        <color rgb="FF000000"/>
      </top>
      <bottom style="thin">
        <color rgb="FF000000"/>
      </bottom>
      <diagonal/>
    </border>
    <border>
      <left/>
      <right/>
      <top/>
      <bottom style="hair">
        <color rgb="FF000000"/>
      </bottom>
      <diagonal/>
    </border>
    <border>
      <left/>
      <right/>
      <top style="thin">
        <color auto="1"/>
      </top>
      <bottom style="thin">
        <color auto="1"/>
      </bottom>
      <diagonal/>
    </border>
    <border>
      <left/>
      <right style="thin">
        <color indexed="64"/>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style="medium">
        <color indexed="64"/>
      </top>
      <bottom style="medium">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indexed="64"/>
      </top>
      <bottom style="medium">
        <color indexed="64"/>
      </bottom>
      <diagonal/>
    </border>
    <border>
      <left/>
      <right/>
      <top style="thin">
        <color indexed="64"/>
      </top>
      <bottom/>
      <diagonal/>
    </border>
    <border>
      <left/>
      <right/>
      <top style="medium">
        <color indexed="64"/>
      </top>
      <bottom/>
      <diagonal/>
    </border>
    <border>
      <left/>
      <right/>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indexed="64"/>
      </top>
      <bottom style="double">
        <color indexed="64"/>
      </bottom>
      <diagonal/>
    </border>
    <border>
      <left/>
      <right/>
      <top/>
      <bottom style="double">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right/>
      <top style="thin">
        <color indexed="56"/>
      </top>
      <bottom style="double">
        <color indexed="56"/>
      </bottom>
      <diagonal/>
    </border>
    <border>
      <left/>
      <right/>
      <top/>
      <bottom style="thick">
        <color indexed="54"/>
      </bottom>
      <diagonal/>
    </border>
    <border>
      <left/>
      <right/>
      <top/>
      <bottom style="medium">
        <color indexed="44"/>
      </bottom>
      <diagonal/>
    </border>
    <border>
      <left/>
      <right/>
      <top style="thin">
        <color indexed="54"/>
      </top>
      <bottom style="double">
        <color indexed="54"/>
      </bottom>
      <diagonal/>
    </border>
    <border>
      <left/>
      <right/>
      <top style="double">
        <color indexed="64"/>
      </top>
      <bottom/>
      <diagonal/>
    </border>
  </borders>
  <cellStyleXfs count="20923">
    <xf numFmtId="0" fontId="0" fillId="0" borderId="0"/>
    <xf numFmtId="0" fontId="7" fillId="0" borderId="0">
      <alignment vertical="top"/>
    </xf>
    <xf numFmtId="0" fontId="8" fillId="0" borderId="0"/>
    <xf numFmtId="165" fontId="4" fillId="0" borderId="0" applyFont="0" applyFill="0" applyBorder="0" applyAlignment="0" applyProtection="0"/>
    <xf numFmtId="0" fontId="20" fillId="0" borderId="0"/>
    <xf numFmtId="0" fontId="22" fillId="0" borderId="0"/>
    <xf numFmtId="9" fontId="8" fillId="0" borderId="0" applyFont="0" applyFill="0" applyBorder="0" applyAlignment="0" applyProtection="0"/>
    <xf numFmtId="164" fontId="8" fillId="0" borderId="0" applyFont="0" applyFill="0" applyBorder="0" applyAlignment="0" applyProtection="0"/>
    <xf numFmtId="0" fontId="7" fillId="0" borderId="0"/>
    <xf numFmtId="0" fontId="7" fillId="0" borderId="0"/>
    <xf numFmtId="0" fontId="7" fillId="0" borderId="0"/>
    <xf numFmtId="0" fontId="33" fillId="0" borderId="0" applyNumberFormat="0" applyFont="0" applyFill="0" applyBorder="0" applyAlignment="0" applyProtection="0">
      <alignment vertical="top"/>
    </xf>
    <xf numFmtId="0" fontId="4" fillId="0" borderId="0"/>
    <xf numFmtId="165" fontId="4" fillId="0" borderId="0" applyFont="0" applyFill="0" applyBorder="0" applyAlignment="0" applyProtection="0"/>
    <xf numFmtId="0" fontId="34" fillId="0" borderId="0"/>
    <xf numFmtId="0" fontId="7" fillId="0" borderId="0"/>
    <xf numFmtId="0" fontId="35" fillId="0" borderId="0"/>
    <xf numFmtId="0" fontId="37" fillId="0" borderId="0"/>
    <xf numFmtId="0" fontId="7" fillId="0" borderId="0"/>
    <xf numFmtId="0" fontId="34" fillId="0" borderId="0"/>
    <xf numFmtId="0" fontId="34" fillId="0" borderId="0"/>
    <xf numFmtId="43" fontId="34" fillId="0" borderId="0" applyFont="0" applyFill="0" applyBorder="0" applyAlignment="0" applyProtection="0"/>
    <xf numFmtId="0" fontId="34" fillId="0" borderId="0"/>
    <xf numFmtId="0" fontId="3" fillId="0" borderId="0"/>
    <xf numFmtId="0" fontId="34" fillId="0" borderId="0"/>
    <xf numFmtId="0" fontId="3" fillId="0" borderId="0"/>
    <xf numFmtId="0" fontId="34" fillId="0" borderId="0"/>
    <xf numFmtId="0" fontId="34" fillId="0" borderId="0"/>
    <xf numFmtId="0" fontId="34" fillId="0" borderId="0"/>
    <xf numFmtId="0" fontId="34" fillId="0" borderId="0"/>
    <xf numFmtId="0" fontId="34" fillId="0" borderId="0"/>
    <xf numFmtId="0" fontId="34" fillId="0" borderId="0"/>
    <xf numFmtId="0" fontId="3" fillId="0" borderId="0"/>
    <xf numFmtId="0" fontId="3" fillId="0" borderId="0"/>
    <xf numFmtId="0" fontId="3" fillId="0" borderId="0"/>
    <xf numFmtId="0" fontId="3" fillId="0" borderId="0"/>
    <xf numFmtId="0" fontId="34" fillId="0" borderId="0"/>
    <xf numFmtId="0" fontId="7" fillId="0" borderId="0"/>
    <xf numFmtId="171" fontId="38" fillId="0" borderId="0"/>
    <xf numFmtId="0" fontId="34" fillId="0" borderId="0"/>
    <xf numFmtId="0" fontId="7" fillId="0" borderId="0"/>
    <xf numFmtId="44" fontId="42" fillId="0" borderId="0" applyFont="0" applyFill="0" applyBorder="0" applyAlignment="0" applyProtection="0"/>
    <xf numFmtId="0" fontId="34" fillId="0" borderId="0"/>
    <xf numFmtId="0" fontId="34" fillId="0" borderId="0"/>
    <xf numFmtId="0" fontId="3" fillId="0" borderId="0"/>
    <xf numFmtId="0" fontId="7" fillId="0" borderId="0"/>
    <xf numFmtId="0" fontId="3" fillId="0" borderId="0"/>
    <xf numFmtId="0" fontId="7" fillId="0" borderId="0"/>
    <xf numFmtId="0" fontId="34" fillId="0" borderId="0"/>
    <xf numFmtId="0" fontId="34" fillId="0" borderId="0"/>
    <xf numFmtId="0" fontId="7" fillId="0" borderId="0"/>
    <xf numFmtId="0" fontId="7" fillId="0" borderId="0"/>
    <xf numFmtId="0" fontId="7" fillId="0" borderId="0"/>
    <xf numFmtId="0" fontId="46" fillId="0" borderId="0"/>
    <xf numFmtId="0" fontId="7" fillId="0" borderId="0"/>
    <xf numFmtId="0" fontId="7" fillId="0" borderId="0"/>
    <xf numFmtId="0" fontId="7" fillId="0" borderId="0"/>
    <xf numFmtId="0" fontId="7" fillId="0" borderId="0"/>
    <xf numFmtId="0" fontId="2" fillId="0" borderId="0"/>
    <xf numFmtId="0" fontId="7" fillId="0" borderId="0"/>
    <xf numFmtId="0" fontId="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34" fillId="0" borderId="0"/>
    <xf numFmtId="0" fontId="38" fillId="0" borderId="0"/>
    <xf numFmtId="174" fontId="126" fillId="0" borderId="0">
      <protection locked="0"/>
    </xf>
    <xf numFmtId="174" fontId="126" fillId="0" borderId="0">
      <protection locked="0"/>
    </xf>
    <xf numFmtId="174" fontId="126" fillId="0" borderId="0">
      <protection locked="0"/>
    </xf>
    <xf numFmtId="174" fontId="126" fillId="0" borderId="0">
      <protection locked="0"/>
    </xf>
    <xf numFmtId="174" fontId="126" fillId="0" borderId="0">
      <protection locked="0"/>
    </xf>
    <xf numFmtId="174" fontId="126" fillId="0" borderId="0">
      <protection locked="0"/>
    </xf>
    <xf numFmtId="0" fontId="4" fillId="10" borderId="0" applyNumberFormat="0" applyBorder="0" applyAlignment="0" applyProtection="0"/>
    <xf numFmtId="0" fontId="4" fillId="10"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0"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0"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20"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20"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17"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17"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8"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8"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11" borderId="0" applyNumberFormat="0" applyBorder="0" applyAlignment="0" applyProtection="0"/>
    <xf numFmtId="0" fontId="110" fillId="11" borderId="0" applyNumberFormat="0" applyBorder="0" applyAlignment="0" applyProtection="0"/>
    <xf numFmtId="0" fontId="110" fillId="11" borderId="0" applyNumberFormat="0" applyBorder="0" applyAlignment="0" applyProtection="0"/>
    <xf numFmtId="0" fontId="110" fillId="21" borderId="0" applyNumberFormat="0" applyBorder="0" applyAlignment="0" applyProtection="0"/>
    <xf numFmtId="0" fontId="110" fillId="11" borderId="0" applyNumberFormat="0" applyBorder="0" applyAlignment="0" applyProtection="0"/>
    <xf numFmtId="0" fontId="110" fillId="11" borderId="0" applyNumberFormat="0" applyBorder="0" applyAlignment="0" applyProtection="0"/>
    <xf numFmtId="0" fontId="110" fillId="11" borderId="0" applyNumberFormat="0" applyBorder="0" applyAlignment="0" applyProtection="0"/>
    <xf numFmtId="0" fontId="110" fillId="21" borderId="0" applyNumberFormat="0" applyBorder="0" applyAlignment="0" applyProtection="0"/>
    <xf numFmtId="0" fontId="110" fillId="11" borderId="0" applyNumberFormat="0" applyBorder="0" applyAlignment="0" applyProtection="0"/>
    <xf numFmtId="0" fontId="110" fillId="11" borderId="0" applyNumberFormat="0" applyBorder="0" applyAlignment="0" applyProtection="0"/>
    <xf numFmtId="0" fontId="110" fillId="11" borderId="0" applyNumberFormat="0" applyBorder="0" applyAlignment="0" applyProtection="0"/>
    <xf numFmtId="0" fontId="110" fillId="11" borderId="0" applyNumberFormat="0" applyBorder="0" applyAlignment="0" applyProtection="0"/>
    <xf numFmtId="0" fontId="110" fillId="11" borderId="0" applyNumberFormat="0" applyBorder="0" applyAlignment="0" applyProtection="0"/>
    <xf numFmtId="0" fontId="110" fillId="11"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22"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22"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23"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23"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3" fontId="35" fillId="0" borderId="0"/>
    <xf numFmtId="3" fontId="35" fillId="0" borderId="0"/>
    <xf numFmtId="0" fontId="111" fillId="12" borderId="0" applyNumberFormat="0" applyBorder="0" applyAlignment="0" applyProtection="0"/>
    <xf numFmtId="0" fontId="111" fillId="12" borderId="0" applyNumberFormat="0" applyBorder="0" applyAlignment="0" applyProtection="0"/>
    <xf numFmtId="0" fontId="111" fillId="14" borderId="0" applyNumberFormat="0" applyBorder="0" applyAlignment="0" applyProtection="0"/>
    <xf numFmtId="0" fontId="111" fillId="14" borderId="0" applyNumberFormat="0" applyBorder="0" applyAlignment="0" applyProtection="0"/>
    <xf numFmtId="0" fontId="111" fillId="14" borderId="0" applyNumberFormat="0" applyBorder="0" applyAlignment="0" applyProtection="0"/>
    <xf numFmtId="0" fontId="111" fillId="12" borderId="0" applyNumberFormat="0" applyBorder="0" applyAlignment="0" applyProtection="0"/>
    <xf numFmtId="0" fontId="111" fillId="14" borderId="0" applyNumberFormat="0" applyBorder="0" applyAlignment="0" applyProtection="0"/>
    <xf numFmtId="0" fontId="111" fillId="14" borderId="0" applyNumberFormat="0" applyBorder="0" applyAlignment="0" applyProtection="0"/>
    <xf numFmtId="0" fontId="111" fillId="14" borderId="0" applyNumberFormat="0" applyBorder="0" applyAlignment="0" applyProtection="0"/>
    <xf numFmtId="0" fontId="111" fillId="12" borderId="0" applyNumberFormat="0" applyBorder="0" applyAlignment="0" applyProtection="0"/>
    <xf numFmtId="0" fontId="111" fillId="14" borderId="0" applyNumberFormat="0" applyBorder="0" applyAlignment="0" applyProtection="0"/>
    <xf numFmtId="0" fontId="111" fillId="14" borderId="0" applyNumberFormat="0" applyBorder="0" applyAlignment="0" applyProtection="0"/>
    <xf numFmtId="0" fontId="111" fillId="14" borderId="0" applyNumberFormat="0" applyBorder="0" applyAlignment="0" applyProtection="0"/>
    <xf numFmtId="0" fontId="111" fillId="14" borderId="0" applyNumberFormat="0" applyBorder="0" applyAlignment="0" applyProtection="0"/>
    <xf numFmtId="0" fontId="111" fillId="14" borderId="0" applyNumberFormat="0" applyBorder="0" applyAlignment="0" applyProtection="0"/>
    <xf numFmtId="0" fontId="111" fillId="14" borderId="0" applyNumberFormat="0" applyBorder="0" applyAlignment="0" applyProtection="0"/>
    <xf numFmtId="0" fontId="112" fillId="24" borderId="40" applyNumberFormat="0" applyAlignment="0" applyProtection="0"/>
    <xf numFmtId="0" fontId="112" fillId="24" borderId="40" applyNumberFormat="0" applyAlignment="0" applyProtection="0"/>
    <xf numFmtId="0" fontId="112" fillId="32" borderId="40" applyNumberFormat="0" applyAlignment="0" applyProtection="0"/>
    <xf numFmtId="0" fontId="112" fillId="32" borderId="40" applyNumberFormat="0" applyAlignment="0" applyProtection="0"/>
    <xf numFmtId="0" fontId="112" fillId="32" borderId="40" applyNumberFormat="0" applyAlignment="0" applyProtection="0"/>
    <xf numFmtId="0" fontId="112" fillId="24" borderId="40" applyNumberFormat="0" applyAlignment="0" applyProtection="0"/>
    <xf numFmtId="0" fontId="112" fillId="32" borderId="40" applyNumberFormat="0" applyAlignment="0" applyProtection="0"/>
    <xf numFmtId="0" fontId="112" fillId="32" borderId="40" applyNumberFormat="0" applyAlignment="0" applyProtection="0"/>
    <xf numFmtId="0" fontId="112" fillId="32" borderId="40" applyNumberFormat="0" applyAlignment="0" applyProtection="0"/>
    <xf numFmtId="0" fontId="112" fillId="24" borderId="40" applyNumberFormat="0" applyAlignment="0" applyProtection="0"/>
    <xf numFmtId="0" fontId="112" fillId="32" borderId="40" applyNumberFormat="0" applyAlignment="0" applyProtection="0"/>
    <xf numFmtId="0" fontId="112" fillId="32" borderId="40" applyNumberFormat="0" applyAlignment="0" applyProtection="0"/>
    <xf numFmtId="0" fontId="112" fillId="32" borderId="40" applyNumberFormat="0" applyAlignment="0" applyProtection="0"/>
    <xf numFmtId="0" fontId="112" fillId="32" borderId="40" applyNumberFormat="0" applyAlignment="0" applyProtection="0"/>
    <xf numFmtId="0" fontId="112" fillId="32" borderId="40" applyNumberFormat="0" applyAlignment="0" applyProtection="0"/>
    <xf numFmtId="0" fontId="112" fillId="32" borderId="40" applyNumberFormat="0" applyAlignment="0" applyProtection="0"/>
    <xf numFmtId="0" fontId="113" fillId="0" borderId="0" applyNumberFormat="0" applyFill="0" applyBorder="0" applyAlignment="0" applyProtection="0"/>
    <xf numFmtId="0" fontId="114" fillId="0" borderId="41" applyNumberFormat="0" applyFill="0" applyAlignment="0" applyProtection="0"/>
    <xf numFmtId="0" fontId="114" fillId="0" borderId="41" applyNumberFormat="0" applyFill="0" applyAlignment="0" applyProtection="0"/>
    <xf numFmtId="0" fontId="127" fillId="0" borderId="49" applyNumberFormat="0" applyFill="0" applyAlignment="0" applyProtection="0"/>
    <xf numFmtId="0" fontId="127" fillId="0" borderId="49" applyNumberFormat="0" applyFill="0" applyAlignment="0" applyProtection="0"/>
    <xf numFmtId="0" fontId="127" fillId="0" borderId="49" applyNumberFormat="0" applyFill="0" applyAlignment="0" applyProtection="0"/>
    <xf numFmtId="0" fontId="114" fillId="0" borderId="41" applyNumberFormat="0" applyFill="0" applyAlignment="0" applyProtection="0"/>
    <xf numFmtId="0" fontId="127" fillId="0" borderId="49" applyNumberFormat="0" applyFill="0" applyAlignment="0" applyProtection="0"/>
    <xf numFmtId="0" fontId="127" fillId="0" borderId="49" applyNumberFormat="0" applyFill="0" applyAlignment="0" applyProtection="0"/>
    <xf numFmtId="0" fontId="127" fillId="0" borderId="49" applyNumberFormat="0" applyFill="0" applyAlignment="0" applyProtection="0"/>
    <xf numFmtId="0" fontId="114" fillId="0" borderId="41" applyNumberFormat="0" applyFill="0" applyAlignment="0" applyProtection="0"/>
    <xf numFmtId="0" fontId="127" fillId="0" borderId="49" applyNumberFormat="0" applyFill="0" applyAlignment="0" applyProtection="0"/>
    <xf numFmtId="0" fontId="127" fillId="0" borderId="49" applyNumberFormat="0" applyFill="0" applyAlignment="0" applyProtection="0"/>
    <xf numFmtId="0" fontId="127" fillId="0" borderId="49" applyNumberFormat="0" applyFill="0" applyAlignment="0" applyProtection="0"/>
    <xf numFmtId="0" fontId="127" fillId="0" borderId="49" applyNumberFormat="0" applyFill="0" applyAlignment="0" applyProtection="0"/>
    <xf numFmtId="0" fontId="127" fillId="0" borderId="49" applyNumberFormat="0" applyFill="0" applyAlignment="0" applyProtection="0"/>
    <xf numFmtId="0" fontId="127" fillId="0" borderId="49"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28" fillId="0" borderId="50" applyNumberFormat="0" applyFill="0" applyAlignment="0" applyProtection="0"/>
    <xf numFmtId="0" fontId="128" fillId="0" borderId="50" applyNumberFormat="0" applyFill="0" applyAlignment="0" applyProtection="0"/>
    <xf numFmtId="0" fontId="128" fillId="0" borderId="50" applyNumberFormat="0" applyFill="0" applyAlignment="0" applyProtection="0"/>
    <xf numFmtId="0" fontId="115" fillId="0" borderId="42" applyNumberFormat="0" applyFill="0" applyAlignment="0" applyProtection="0"/>
    <xf numFmtId="0" fontId="128" fillId="0" borderId="50" applyNumberFormat="0" applyFill="0" applyAlignment="0" applyProtection="0"/>
    <xf numFmtId="0" fontId="128" fillId="0" borderId="50" applyNumberFormat="0" applyFill="0" applyAlignment="0" applyProtection="0"/>
    <xf numFmtId="0" fontId="128" fillId="0" borderId="50" applyNumberFormat="0" applyFill="0" applyAlignment="0" applyProtection="0"/>
    <xf numFmtId="0" fontId="115" fillId="0" borderId="42" applyNumberFormat="0" applyFill="0" applyAlignment="0" applyProtection="0"/>
    <xf numFmtId="0" fontId="128" fillId="0" borderId="50" applyNumberFormat="0" applyFill="0" applyAlignment="0" applyProtection="0"/>
    <xf numFmtId="0" fontId="128" fillId="0" borderId="50" applyNumberFormat="0" applyFill="0" applyAlignment="0" applyProtection="0"/>
    <xf numFmtId="0" fontId="128" fillId="0" borderId="50" applyNumberFormat="0" applyFill="0" applyAlignment="0" applyProtection="0"/>
    <xf numFmtId="0" fontId="128" fillId="0" borderId="50" applyNumberFormat="0" applyFill="0" applyAlignment="0" applyProtection="0"/>
    <xf numFmtId="0" fontId="128" fillId="0" borderId="50" applyNumberFormat="0" applyFill="0" applyAlignment="0" applyProtection="0"/>
    <xf numFmtId="0" fontId="128" fillId="0" borderId="50" applyNumberFormat="0" applyFill="0" applyAlignment="0" applyProtection="0"/>
    <xf numFmtId="0" fontId="116" fillId="0" borderId="43" applyNumberFormat="0" applyFill="0" applyAlignment="0" applyProtection="0"/>
    <xf numFmtId="0" fontId="116" fillId="0" borderId="43" applyNumberFormat="0" applyFill="0" applyAlignment="0" applyProtection="0"/>
    <xf numFmtId="0" fontId="129" fillId="0" borderId="51" applyNumberFormat="0" applyFill="0" applyAlignment="0" applyProtection="0"/>
    <xf numFmtId="0" fontId="129" fillId="0" borderId="51" applyNumberFormat="0" applyFill="0" applyAlignment="0" applyProtection="0"/>
    <xf numFmtId="0" fontId="129" fillId="0" borderId="51" applyNumberFormat="0" applyFill="0" applyAlignment="0" applyProtection="0"/>
    <xf numFmtId="0" fontId="116" fillId="0" borderId="43" applyNumberFormat="0" applyFill="0" applyAlignment="0" applyProtection="0"/>
    <xf numFmtId="0" fontId="129" fillId="0" borderId="51" applyNumberFormat="0" applyFill="0" applyAlignment="0" applyProtection="0"/>
    <xf numFmtId="0" fontId="129" fillId="0" borderId="51" applyNumberFormat="0" applyFill="0" applyAlignment="0" applyProtection="0"/>
    <xf numFmtId="0" fontId="129" fillId="0" borderId="51" applyNumberFormat="0" applyFill="0" applyAlignment="0" applyProtection="0"/>
    <xf numFmtId="0" fontId="116" fillId="0" borderId="43" applyNumberFormat="0" applyFill="0" applyAlignment="0" applyProtection="0"/>
    <xf numFmtId="0" fontId="129" fillId="0" borderId="51" applyNumberFormat="0" applyFill="0" applyAlignment="0" applyProtection="0"/>
    <xf numFmtId="0" fontId="129" fillId="0" borderId="51" applyNumberFormat="0" applyFill="0" applyAlignment="0" applyProtection="0"/>
    <xf numFmtId="0" fontId="129" fillId="0" borderId="51" applyNumberFormat="0" applyFill="0" applyAlignment="0" applyProtection="0"/>
    <xf numFmtId="0" fontId="129" fillId="0" borderId="51" applyNumberFormat="0" applyFill="0" applyAlignment="0" applyProtection="0"/>
    <xf numFmtId="0" fontId="129" fillId="0" borderId="51" applyNumberFormat="0" applyFill="0" applyAlignment="0" applyProtection="0"/>
    <xf numFmtId="0" fontId="129" fillId="0" borderId="51" applyNumberFormat="0" applyFill="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16"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16"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29" fillId="0" borderId="0" applyNumberFormat="0" applyFill="0" applyBorder="0" applyAlignment="0" applyProtection="0"/>
    <xf numFmtId="0" fontId="113"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13"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13"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7"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7" fillId="0" borderId="0"/>
    <xf numFmtId="0" fontId="35" fillId="0" borderId="0"/>
    <xf numFmtId="0" fontId="35"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125" fillId="0" borderId="53" applyNumberFormat="0" applyFill="0" applyAlignment="0" applyProtection="0"/>
    <xf numFmtId="0" fontId="125" fillId="0" borderId="53"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9" fontId="34"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175"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5" fontId="50" fillId="0" borderId="0"/>
    <xf numFmtId="0" fontId="7" fillId="0" borderId="0"/>
    <xf numFmtId="0" fontId="7" fillId="0" borderId="0"/>
    <xf numFmtId="0" fontId="7" fillId="0" borderId="0"/>
    <xf numFmtId="0" fontId="7" fillId="0" borderId="0"/>
    <xf numFmtId="9" fontId="50" fillId="0" borderId="0" applyFont="0" applyFill="0" applyBorder="0" applyAlignment="0" applyProtection="0"/>
    <xf numFmtId="9" fontId="7" fillId="0" borderId="0" applyFont="0" applyFill="0" applyBorder="0" applyAlignment="0" applyProtection="0"/>
    <xf numFmtId="175" fontId="7" fillId="0" borderId="0" applyFont="0" applyFill="0" applyBorder="0" applyAlignment="0" applyProtection="0"/>
    <xf numFmtId="175" fontId="7" fillId="0" borderId="0"/>
    <xf numFmtId="0" fontId="7" fillId="0" borderId="0"/>
    <xf numFmtId="0" fontId="7" fillId="0" borderId="0"/>
    <xf numFmtId="0" fontId="7" fillId="0" borderId="0"/>
    <xf numFmtId="175"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7" fillId="0" borderId="0" applyFont="0" applyFill="0" applyBorder="0" applyAlignment="0" applyProtection="0"/>
    <xf numFmtId="0" fontId="7" fillId="0" borderId="0"/>
    <xf numFmtId="0" fontId="7" fillId="0" borderId="0"/>
    <xf numFmtId="0" fontId="7" fillId="0" borderId="0"/>
    <xf numFmtId="0" fontId="7" fillId="0" borderId="0"/>
    <xf numFmtId="175" fontId="7" fillId="0" borderId="0"/>
    <xf numFmtId="175" fontId="50" fillId="0" borderId="0"/>
    <xf numFmtId="175" fontId="7" fillId="0" borderId="0" applyFont="0" applyFill="0" applyBorder="0" applyAlignment="0" applyProtection="0"/>
    <xf numFmtId="175" fontId="7" fillId="0" borderId="0"/>
    <xf numFmtId="0" fontId="7" fillId="0" borderId="0"/>
    <xf numFmtId="0" fontId="7" fillId="0" borderId="0"/>
    <xf numFmtId="0" fontId="7" fillId="0" borderId="0"/>
    <xf numFmtId="175"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7" fillId="0" borderId="0" applyFont="0" applyFill="0" applyBorder="0" applyAlignment="0" applyProtection="0"/>
    <xf numFmtId="0" fontId="7" fillId="0" borderId="0"/>
    <xf numFmtId="0" fontId="7" fillId="0" borderId="0"/>
    <xf numFmtId="0" fontId="7" fillId="0" borderId="0"/>
    <xf numFmtId="0" fontId="7" fillId="0" borderId="0"/>
    <xf numFmtId="175" fontId="134" fillId="0" borderId="0" applyNumberFormat="0" applyFill="0" applyBorder="0" applyAlignment="0" applyProtection="0">
      <alignment vertical="top"/>
      <protection locked="0"/>
    </xf>
    <xf numFmtId="172"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7" fontId="7" fillId="0" borderId="0" applyFont="0" applyFill="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71" fontId="137" fillId="10"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171" fontId="137" fillId="11" borderId="0" applyNumberFormat="0" applyBorder="0" applyAlignment="0" applyProtection="0"/>
    <xf numFmtId="171" fontId="137" fillId="12" borderId="0" applyNumberFormat="0" applyBorder="0" applyAlignment="0" applyProtection="0"/>
    <xf numFmtId="171" fontId="137" fillId="13" borderId="0" applyNumberFormat="0" applyBorder="0" applyAlignment="0" applyProtection="0"/>
    <xf numFmtId="171" fontId="137" fillId="14" borderId="0" applyNumberFormat="0" applyBorder="0" applyAlignment="0" applyProtection="0"/>
    <xf numFmtId="171" fontId="137" fillId="15" borderId="0" applyNumberFormat="0" applyBorder="0" applyAlignment="0" applyProtection="0"/>
    <xf numFmtId="171" fontId="137" fillId="16" borderId="0" applyNumberFormat="0" applyBorder="0" applyAlignment="0" applyProtection="0"/>
    <xf numFmtId="171" fontId="137" fillId="17" borderId="0" applyNumberFormat="0" applyBorder="0" applyAlignment="0" applyProtection="0"/>
    <xf numFmtId="171" fontId="137" fillId="18" borderId="0" applyNumberFormat="0" applyBorder="0" applyAlignment="0" applyProtection="0"/>
    <xf numFmtId="171" fontId="137" fillId="13" borderId="0" applyNumberFormat="0" applyBorder="0" applyAlignment="0" applyProtection="0"/>
    <xf numFmtId="171" fontId="137" fillId="16" borderId="0" applyNumberFormat="0" applyBorder="0" applyAlignment="0" applyProtection="0"/>
    <xf numFmtId="171" fontId="137" fillId="19" borderId="0" applyNumberFormat="0" applyBorder="0" applyAlignment="0" applyProtection="0"/>
    <xf numFmtId="171" fontId="138" fillId="20" borderId="0" applyNumberFormat="0" applyBorder="0" applyAlignment="0" applyProtection="0"/>
    <xf numFmtId="171" fontId="138" fillId="17" borderId="0" applyNumberFormat="0" applyBorder="0" applyAlignment="0" applyProtection="0"/>
    <xf numFmtId="171" fontId="138" fillId="18" borderId="0" applyNumberFormat="0" applyBorder="0" applyAlignment="0" applyProtection="0"/>
    <xf numFmtId="171" fontId="138" fillId="21" borderId="0" applyNumberFormat="0" applyBorder="0" applyAlignment="0" applyProtection="0"/>
    <xf numFmtId="171" fontId="138" fillId="22" borderId="0" applyNumberFormat="0" applyBorder="0" applyAlignment="0" applyProtection="0"/>
    <xf numFmtId="171" fontId="138" fillId="23" borderId="0" applyNumberFormat="0" applyBorder="0" applyAlignment="0" applyProtection="0"/>
    <xf numFmtId="171" fontId="138" fillId="27" borderId="0" applyNumberFormat="0" applyBorder="0" applyAlignment="0" applyProtection="0"/>
    <xf numFmtId="171" fontId="138" fillId="28" borderId="0" applyNumberFormat="0" applyBorder="0" applyAlignment="0" applyProtection="0"/>
    <xf numFmtId="171" fontId="138" fillId="29" borderId="0" applyNumberFormat="0" applyBorder="0" applyAlignment="0" applyProtection="0"/>
    <xf numFmtId="171" fontId="138" fillId="21" borderId="0" applyNumberFormat="0" applyBorder="0" applyAlignment="0" applyProtection="0"/>
    <xf numFmtId="171" fontId="138" fillId="22"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1" fontId="138" fillId="30" borderId="0" applyNumberFormat="0" applyBorder="0" applyAlignment="0" applyProtection="0"/>
    <xf numFmtId="0" fontId="7" fillId="0" borderId="0"/>
    <xf numFmtId="0" fontId="7" fillId="0" borderId="0"/>
    <xf numFmtId="0" fontId="7" fillId="0" borderId="0"/>
    <xf numFmtId="0" fontId="7" fillId="0" borderId="0"/>
    <xf numFmtId="171" fontId="139" fillId="11" borderId="0" applyNumberFormat="0" applyBorder="0" applyAlignment="0" applyProtection="0"/>
    <xf numFmtId="171" fontId="140" fillId="24" borderId="47" applyNumberFormat="0" applyAlignment="0" applyProtection="0"/>
    <xf numFmtId="171" fontId="141" fillId="31" borderId="46" applyNumberFormat="0" applyAlignment="0" applyProtection="0"/>
    <xf numFmtId="38" fontId="136" fillId="0" borderId="0" applyFont="0" applyFill="0" applyBorder="0" applyAlignment="0" applyProtection="0"/>
    <xf numFmtId="0" fontId="7" fillId="0" borderId="0"/>
    <xf numFmtId="0" fontId="7" fillId="0" borderId="0"/>
    <xf numFmtId="0" fontId="7" fillId="0" borderId="0"/>
    <xf numFmtId="40" fontId="142" fillId="0" borderId="0" applyFill="0" applyBorder="0" applyProtection="0">
      <alignment vertical="center"/>
    </xf>
    <xf numFmtId="171" fontId="106" fillId="0" borderId="0" applyNumberFormat="0" applyFont="0" applyBorder="0" applyAlignment="0">
      <alignment horizontal="centerContinuous"/>
    </xf>
    <xf numFmtId="176" fontId="7" fillId="0" borderId="0" applyFont="0" applyFill="0" applyBorder="0" applyAlignment="0" applyProtection="0"/>
    <xf numFmtId="171" fontId="143" fillId="0" borderId="0" applyNumberFormat="0" applyFill="0" applyBorder="0" applyAlignment="0" applyProtection="0"/>
    <xf numFmtId="171" fontId="144" fillId="12" borderId="0" applyNumberFormat="0" applyBorder="0" applyAlignment="0" applyProtection="0"/>
    <xf numFmtId="171" fontId="145" fillId="0" borderId="41" applyNumberFormat="0" applyFill="0" applyAlignment="0" applyProtection="0"/>
    <xf numFmtId="171" fontId="146" fillId="0" borderId="42" applyNumberFormat="0" applyFill="0" applyAlignment="0" applyProtection="0"/>
    <xf numFmtId="171" fontId="147" fillId="0" borderId="43" applyNumberFormat="0" applyFill="0" applyAlignment="0" applyProtection="0"/>
    <xf numFmtId="171" fontId="147" fillId="0" borderId="0" applyNumberFormat="0" applyFill="0" applyBorder="0" applyAlignment="0" applyProtection="0"/>
    <xf numFmtId="171" fontId="148" fillId="15" borderId="47" applyNumberFormat="0" applyAlignment="0" applyProtection="0"/>
    <xf numFmtId="171" fontId="149" fillId="0" borderId="45" applyNumberFormat="0" applyFill="0" applyAlignment="0" applyProtection="0"/>
    <xf numFmtId="171" fontId="50" fillId="0" borderId="0"/>
    <xf numFmtId="171" fontId="7" fillId="0" borderId="0"/>
    <xf numFmtId="171" fontId="7" fillId="0" borderId="0"/>
    <xf numFmtId="171" fontId="1" fillId="0" borderId="0"/>
    <xf numFmtId="0" fontId="150" fillId="0" borderId="0"/>
    <xf numFmtId="0" fontId="151" fillId="0" borderId="0"/>
    <xf numFmtId="0" fontId="34" fillId="0" borderId="0"/>
    <xf numFmtId="171" fontId="152" fillId="25" borderId="0" applyNumberFormat="0" applyBorder="0" applyAlignment="0" applyProtection="0"/>
    <xf numFmtId="176" fontId="135" fillId="0" borderId="0"/>
    <xf numFmtId="0" fontId="153" fillId="0" borderId="0"/>
    <xf numFmtId="171" fontId="7" fillId="26" borderId="44" applyNumberFormat="0" applyFont="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171" fontId="154" fillId="24" borderId="40" applyNumberFormat="0" applyAlignment="0" applyProtection="0"/>
    <xf numFmtId="0" fontId="7" fillId="0" borderId="0"/>
    <xf numFmtId="0" fontId="7" fillId="0" borderId="0"/>
    <xf numFmtId="171" fontId="133" fillId="0" borderId="0"/>
    <xf numFmtId="171" fontId="136" fillId="0" borderId="0"/>
    <xf numFmtId="171" fontId="155" fillId="0" borderId="0" applyNumberFormat="0" applyFill="0" applyBorder="0" applyAlignment="0" applyProtection="0"/>
    <xf numFmtId="171" fontId="156" fillId="0" borderId="48" applyNumberFormat="0" applyFill="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65" fontId="1" fillId="0" borderId="0" applyFont="0" applyFill="0" applyBorder="0" applyAlignment="0" applyProtection="0"/>
    <xf numFmtId="171" fontId="7" fillId="0" borderId="0" applyFont="0" applyFill="0" applyBorder="0" applyAlignment="0" applyProtection="0"/>
    <xf numFmtId="165" fontId="1" fillId="0" borderId="0" applyFont="0" applyFill="0" applyBorder="0" applyAlignment="0" applyProtection="0"/>
    <xf numFmtId="171" fontId="7" fillId="0" borderId="0" applyFont="0" applyFill="0" applyBorder="0" applyAlignment="0" applyProtection="0"/>
    <xf numFmtId="173"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7" fontId="136" fillId="0" borderId="0" applyFont="0" applyFill="0" applyBorder="0" applyAlignment="0" applyProtection="0"/>
    <xf numFmtId="178" fontId="136" fillId="0" borderId="0" applyFont="0" applyFill="0" applyBorder="0" applyAlignment="0" applyProtection="0"/>
    <xf numFmtId="171" fontId="157" fillId="0" borderId="0" applyNumberFormat="0" applyFill="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3"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1" fontId="7" fillId="0" borderId="0" applyFont="0" applyFill="0" applyBorder="0" applyAlignment="0" applyProtection="0"/>
    <xf numFmtId="0" fontId="117" fillId="25" borderId="0" applyNumberFormat="0" applyBorder="0" applyAlignment="0" applyProtection="0"/>
    <xf numFmtId="0" fontId="117" fillId="25" borderId="0" applyNumberFormat="0" applyBorder="0" applyAlignment="0" applyProtection="0"/>
    <xf numFmtId="0" fontId="131" fillId="25" borderId="0" applyNumberFormat="0" applyBorder="0" applyAlignment="0" applyProtection="0"/>
    <xf numFmtId="0" fontId="131" fillId="25" borderId="0" applyNumberFormat="0" applyBorder="0" applyAlignment="0" applyProtection="0"/>
    <xf numFmtId="0" fontId="131" fillId="25" borderId="0" applyNumberFormat="0" applyBorder="0" applyAlignment="0" applyProtection="0"/>
    <xf numFmtId="0" fontId="117" fillId="25" borderId="0" applyNumberFormat="0" applyBorder="0" applyAlignment="0" applyProtection="0"/>
    <xf numFmtId="0" fontId="131" fillId="25" borderId="0" applyNumberFormat="0" applyBorder="0" applyAlignment="0" applyProtection="0"/>
    <xf numFmtId="0" fontId="131" fillId="25" borderId="0" applyNumberFormat="0" applyBorder="0" applyAlignment="0" applyProtection="0"/>
    <xf numFmtId="0" fontId="131" fillId="25" borderId="0" applyNumberFormat="0" applyBorder="0" applyAlignment="0" applyProtection="0"/>
    <xf numFmtId="0" fontId="117" fillId="25" borderId="0" applyNumberFormat="0" applyBorder="0" applyAlignment="0" applyProtection="0"/>
    <xf numFmtId="0" fontId="131" fillId="25" borderId="0" applyNumberFormat="0" applyBorder="0" applyAlignment="0" applyProtection="0"/>
    <xf numFmtId="0" fontId="131" fillId="25" borderId="0" applyNumberFormat="0" applyBorder="0" applyAlignment="0" applyProtection="0"/>
    <xf numFmtId="0" fontId="131" fillId="25" borderId="0" applyNumberFormat="0" applyBorder="0" applyAlignment="0" applyProtection="0"/>
    <xf numFmtId="0" fontId="131" fillId="25" borderId="0" applyNumberFormat="0" applyBorder="0" applyAlignment="0" applyProtection="0"/>
    <xf numFmtId="0" fontId="131" fillId="25" borderId="0" applyNumberFormat="0" applyBorder="0" applyAlignment="0" applyProtection="0"/>
    <xf numFmtId="0" fontId="131" fillId="25" borderId="0" applyNumberFormat="0" applyBorder="0" applyAlignment="0" applyProtection="0"/>
    <xf numFmtId="0" fontId="7" fillId="0" borderId="0" applyNumberFormat="0" applyFill="0" applyBorder="0" applyAlignment="0" applyProtection="0"/>
    <xf numFmtId="9" fontId="35" fillId="0" borderId="0"/>
    <xf numFmtId="0" fontId="34" fillId="26" borderId="44" applyNumberFormat="0" applyFont="0" applyAlignment="0" applyProtection="0"/>
    <xf numFmtId="0" fontId="34" fillId="26" borderId="44" applyNumberFormat="0" applyFont="0" applyAlignment="0" applyProtection="0"/>
    <xf numFmtId="0" fontId="7" fillId="26" borderId="44" applyNumberFormat="0" applyFont="0" applyAlignment="0" applyProtection="0"/>
    <xf numFmtId="0" fontId="7" fillId="26" borderId="44" applyNumberFormat="0" applyFont="0" applyAlignment="0" applyProtection="0"/>
    <xf numFmtId="0" fontId="34" fillId="26" borderId="44" applyNumberFormat="0" applyFont="0" applyAlignment="0" applyProtection="0"/>
    <xf numFmtId="0" fontId="7" fillId="26" borderId="44" applyNumberFormat="0" applyFont="0" applyAlignment="0" applyProtection="0"/>
    <xf numFmtId="0" fontId="7" fillId="26" borderId="44" applyNumberFormat="0" applyFont="0" applyAlignment="0" applyProtection="0"/>
    <xf numFmtId="0" fontId="34" fillId="26" borderId="44" applyNumberFormat="0" applyFont="0" applyAlignment="0" applyProtection="0"/>
    <xf numFmtId="0" fontId="7" fillId="26" borderId="44" applyNumberFormat="0" applyFont="0" applyAlignment="0" applyProtection="0"/>
    <xf numFmtId="0" fontId="7" fillId="26" borderId="44" applyNumberFormat="0" applyFont="0" applyAlignment="0" applyProtection="0"/>
    <xf numFmtId="0" fontId="7" fillId="26" borderId="44" applyNumberFormat="0" applyFont="0" applyAlignment="0" applyProtection="0"/>
    <xf numFmtId="0" fontId="7" fillId="26" borderId="44" applyNumberFormat="0" applyFont="0" applyAlignment="0" applyProtection="0"/>
    <xf numFmtId="0" fontId="7" fillId="26" borderId="44" applyNumberFormat="0" applyFont="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0" fillId="27" borderId="0" applyNumberFormat="0" applyBorder="0" applyAlignment="0" applyProtection="0"/>
    <xf numFmtId="0" fontId="110" fillId="27"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27"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27"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28"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28"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29" borderId="0" applyNumberFormat="0" applyBorder="0" applyAlignment="0" applyProtection="0"/>
    <xf numFmtId="0" fontId="110" fillId="2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2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2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19"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21"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21"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30"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30"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20" fillId="0" borderId="45" applyNumberFormat="0" applyFill="0" applyAlignment="0" applyProtection="0"/>
    <xf numFmtId="0" fontId="120" fillId="0" borderId="45" applyNumberFormat="0" applyFill="0" applyAlignment="0" applyProtection="0"/>
    <xf numFmtId="0" fontId="118" fillId="0" borderId="52" applyNumberFormat="0" applyFill="0" applyAlignment="0" applyProtection="0"/>
    <xf numFmtId="0" fontId="118" fillId="0" borderId="52" applyNumberFormat="0" applyFill="0" applyAlignment="0" applyProtection="0"/>
    <xf numFmtId="0" fontId="118" fillId="0" borderId="52" applyNumberFormat="0" applyFill="0" applyAlignment="0" applyProtection="0"/>
    <xf numFmtId="0" fontId="120" fillId="0" borderId="45" applyNumberFormat="0" applyFill="0" applyAlignment="0" applyProtection="0"/>
    <xf numFmtId="0" fontId="118" fillId="0" borderId="52" applyNumberFormat="0" applyFill="0" applyAlignment="0" applyProtection="0"/>
    <xf numFmtId="0" fontId="118" fillId="0" borderId="52" applyNumberFormat="0" applyFill="0" applyAlignment="0" applyProtection="0"/>
    <xf numFmtId="0" fontId="118" fillId="0" borderId="52" applyNumberFormat="0" applyFill="0" applyAlignment="0" applyProtection="0"/>
    <xf numFmtId="0" fontId="120" fillId="0" borderId="45" applyNumberFormat="0" applyFill="0" applyAlignment="0" applyProtection="0"/>
    <xf numFmtId="0" fontId="118" fillId="0" borderId="52" applyNumberFormat="0" applyFill="0" applyAlignment="0" applyProtection="0"/>
    <xf numFmtId="0" fontId="118" fillId="0" borderId="52" applyNumberFormat="0" applyFill="0" applyAlignment="0" applyProtection="0"/>
    <xf numFmtId="0" fontId="118" fillId="0" borderId="52" applyNumberFormat="0" applyFill="0" applyAlignment="0" applyProtection="0"/>
    <xf numFmtId="0" fontId="118" fillId="0" borderId="52" applyNumberFormat="0" applyFill="0" applyAlignment="0" applyProtection="0"/>
    <xf numFmtId="0" fontId="118" fillId="0" borderId="52" applyNumberFormat="0" applyFill="0" applyAlignment="0" applyProtection="0"/>
    <xf numFmtId="0" fontId="118" fillId="0" borderId="52" applyNumberFormat="0" applyFill="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1" fillId="31" borderId="46" applyNumberFormat="0" applyAlignment="0" applyProtection="0"/>
    <xf numFmtId="0" fontId="122" fillId="24" borderId="47" applyNumberFormat="0" applyAlignment="0" applyProtection="0"/>
    <xf numFmtId="0" fontId="122" fillId="24" borderId="47" applyNumberFormat="0" applyAlignment="0" applyProtection="0"/>
    <xf numFmtId="0" fontId="132" fillId="32" borderId="47" applyNumberFormat="0" applyAlignment="0" applyProtection="0"/>
    <xf numFmtId="0" fontId="132" fillId="32" borderId="47" applyNumberFormat="0" applyAlignment="0" applyProtection="0"/>
    <xf numFmtId="0" fontId="132" fillId="32" borderId="47" applyNumberFormat="0" applyAlignment="0" applyProtection="0"/>
    <xf numFmtId="0" fontId="122" fillId="24" borderId="47" applyNumberFormat="0" applyAlignment="0" applyProtection="0"/>
    <xf numFmtId="0" fontId="132" fillId="32" borderId="47" applyNumberFormat="0" applyAlignment="0" applyProtection="0"/>
    <xf numFmtId="0" fontId="132" fillId="32" borderId="47" applyNumberFormat="0" applyAlignment="0" applyProtection="0"/>
    <xf numFmtId="0" fontId="132" fillId="32" borderId="47" applyNumberFormat="0" applyAlignment="0" applyProtection="0"/>
    <xf numFmtId="0" fontId="122" fillId="24" borderId="47" applyNumberFormat="0" applyAlignment="0" applyProtection="0"/>
    <xf numFmtId="0" fontId="132" fillId="32" borderId="47" applyNumberFormat="0" applyAlignment="0" applyProtection="0"/>
    <xf numFmtId="0" fontId="132" fillId="32" borderId="47" applyNumberFormat="0" applyAlignment="0" applyProtection="0"/>
    <xf numFmtId="0" fontId="132" fillId="32" borderId="47" applyNumberFormat="0" applyAlignment="0" applyProtection="0"/>
    <xf numFmtId="0" fontId="132" fillId="32" borderId="47" applyNumberFormat="0" applyAlignment="0" applyProtection="0"/>
    <xf numFmtId="0" fontId="132" fillId="32" borderId="47" applyNumberFormat="0" applyAlignment="0" applyProtection="0"/>
    <xf numFmtId="0" fontId="132" fillId="32" borderId="47" applyNumberFormat="0" applyAlignment="0" applyProtection="0"/>
    <xf numFmtId="0" fontId="123" fillId="11" borderId="0" applyNumberFormat="0" applyBorder="0" applyAlignment="0" applyProtection="0"/>
    <xf numFmtId="0" fontId="123" fillId="11" borderId="0" applyNumberFormat="0" applyBorder="0" applyAlignment="0" applyProtection="0"/>
    <xf numFmtId="0" fontId="123" fillId="13" borderId="0" applyNumberFormat="0" applyBorder="0" applyAlignment="0" applyProtection="0"/>
    <xf numFmtId="0" fontId="123" fillId="13" borderId="0" applyNumberFormat="0" applyBorder="0" applyAlignment="0" applyProtection="0"/>
    <xf numFmtId="0" fontId="123" fillId="13" borderId="0" applyNumberFormat="0" applyBorder="0" applyAlignment="0" applyProtection="0"/>
    <xf numFmtId="0" fontId="123" fillId="11" borderId="0" applyNumberFormat="0" applyBorder="0" applyAlignment="0" applyProtection="0"/>
    <xf numFmtId="0" fontId="123" fillId="13" borderId="0" applyNumberFormat="0" applyBorder="0" applyAlignment="0" applyProtection="0"/>
    <xf numFmtId="0" fontId="123" fillId="13" borderId="0" applyNumberFormat="0" applyBorder="0" applyAlignment="0" applyProtection="0"/>
    <xf numFmtId="0" fontId="123" fillId="13" borderId="0" applyNumberFormat="0" applyBorder="0" applyAlignment="0" applyProtection="0"/>
    <xf numFmtId="0" fontId="123" fillId="11" borderId="0" applyNumberFormat="0" applyBorder="0" applyAlignment="0" applyProtection="0"/>
    <xf numFmtId="0" fontId="123" fillId="13" borderId="0" applyNumberFormat="0" applyBorder="0" applyAlignment="0" applyProtection="0"/>
    <xf numFmtId="0" fontId="123" fillId="13" borderId="0" applyNumberFormat="0" applyBorder="0" applyAlignment="0" applyProtection="0"/>
    <xf numFmtId="0" fontId="123" fillId="13" borderId="0" applyNumberFormat="0" applyBorder="0" applyAlignment="0" applyProtection="0"/>
    <xf numFmtId="0" fontId="123" fillId="13" borderId="0" applyNumberFormat="0" applyBorder="0" applyAlignment="0" applyProtection="0"/>
    <xf numFmtId="0" fontId="123" fillId="13" borderId="0" applyNumberFormat="0" applyBorder="0" applyAlignment="0" applyProtection="0"/>
    <xf numFmtId="0" fontId="123" fillId="13" borderId="0" applyNumberFormat="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0" fontId="124" fillId="15" borderId="47" applyNumberFormat="0" applyAlignment="0" applyProtection="0"/>
    <xf numFmtId="0" fontId="124" fillId="15" borderId="47" applyNumberFormat="0" applyAlignment="0" applyProtection="0"/>
    <xf numFmtId="0" fontId="124" fillId="25" borderId="47" applyNumberFormat="0" applyAlignment="0" applyProtection="0"/>
    <xf numFmtId="0" fontId="124" fillId="25" borderId="47" applyNumberFormat="0" applyAlignment="0" applyProtection="0"/>
    <xf numFmtId="0" fontId="124" fillId="25" borderId="47" applyNumberFormat="0" applyAlignment="0" applyProtection="0"/>
    <xf numFmtId="0" fontId="124" fillId="15" borderId="47" applyNumberFormat="0" applyAlignment="0" applyProtection="0"/>
    <xf numFmtId="0" fontId="124" fillId="25" borderId="47" applyNumberFormat="0" applyAlignment="0" applyProtection="0"/>
    <xf numFmtId="0" fontId="124" fillId="25" borderId="47" applyNumberFormat="0" applyAlignment="0" applyProtection="0"/>
    <xf numFmtId="0" fontId="124" fillId="25" borderId="47" applyNumberFormat="0" applyAlignment="0" applyProtection="0"/>
    <xf numFmtId="0" fontId="124" fillId="15" borderId="47" applyNumberFormat="0" applyAlignment="0" applyProtection="0"/>
    <xf numFmtId="0" fontId="124" fillId="25" borderId="47" applyNumberFormat="0" applyAlignment="0" applyProtection="0"/>
    <xf numFmtId="0" fontId="124" fillId="25" borderId="47" applyNumberFormat="0" applyAlignment="0" applyProtection="0"/>
    <xf numFmtId="0" fontId="124" fillId="25" borderId="47" applyNumberFormat="0" applyAlignment="0" applyProtection="0"/>
    <xf numFmtId="0" fontId="124" fillId="25" borderId="47" applyNumberFormat="0" applyAlignment="0" applyProtection="0"/>
    <xf numFmtId="0" fontId="124" fillId="25" borderId="47" applyNumberFormat="0" applyAlignment="0" applyProtection="0"/>
    <xf numFmtId="0" fontId="124" fillId="25" borderId="47" applyNumberFormat="0" applyAlignment="0" applyProtection="0"/>
    <xf numFmtId="0" fontId="125" fillId="0" borderId="48" applyNumberFormat="0" applyFill="0" applyAlignment="0" applyProtection="0"/>
    <xf numFmtId="0" fontId="125" fillId="0" borderId="48" applyNumberFormat="0" applyFill="0" applyAlignment="0" applyProtection="0"/>
    <xf numFmtId="0" fontId="125" fillId="0" borderId="53" applyNumberFormat="0" applyFill="0" applyAlignment="0" applyProtection="0"/>
    <xf numFmtId="0" fontId="125" fillId="0" borderId="53" applyNumberFormat="0" applyFill="0" applyAlignment="0" applyProtection="0"/>
    <xf numFmtId="0" fontId="125" fillId="0" borderId="53" applyNumberFormat="0" applyFill="0" applyAlignment="0" applyProtection="0"/>
    <xf numFmtId="0" fontId="125" fillId="0" borderId="48" applyNumberFormat="0" applyFill="0" applyAlignment="0" applyProtection="0"/>
    <xf numFmtId="0" fontId="125" fillId="0" borderId="53" applyNumberFormat="0" applyFill="0" applyAlignment="0" applyProtection="0"/>
    <xf numFmtId="0" fontId="125" fillId="0" borderId="53" applyNumberFormat="0" applyFill="0" applyAlignment="0" applyProtection="0"/>
    <xf numFmtId="0" fontId="125" fillId="0" borderId="53" applyNumberFormat="0" applyFill="0" applyAlignment="0" applyProtection="0"/>
    <xf numFmtId="0" fontId="125" fillId="0" borderId="4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42" fillId="0" borderId="0"/>
    <xf numFmtId="0" fontId="110" fillId="45" borderId="0" applyNumberFormat="0" applyBorder="0" applyAlignment="0" applyProtection="0"/>
    <xf numFmtId="0" fontId="110" fillId="45" borderId="0" applyNumberFormat="0" applyBorder="0" applyAlignment="0" applyProtection="0"/>
    <xf numFmtId="0" fontId="110" fillId="45" borderId="0" applyNumberFormat="0" applyBorder="0" applyAlignment="0" applyProtection="0"/>
    <xf numFmtId="0" fontId="110" fillId="43" borderId="0" applyNumberFormat="0" applyBorder="0" applyAlignment="0" applyProtection="0"/>
    <xf numFmtId="0" fontId="110" fillId="45" borderId="0" applyNumberFormat="0" applyBorder="0" applyAlignment="0" applyProtection="0"/>
    <xf numFmtId="0" fontId="110" fillId="43" borderId="0" applyNumberFormat="0" applyBorder="0" applyAlignment="0" applyProtection="0"/>
    <xf numFmtId="0" fontId="110" fillId="35" borderId="0" applyNumberFormat="0" applyBorder="0" applyAlignment="0" applyProtection="0"/>
    <xf numFmtId="0" fontId="110" fillId="43" borderId="0" applyNumberFormat="0" applyBorder="0" applyAlignment="0" applyProtection="0"/>
    <xf numFmtId="0" fontId="110" fillId="35"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110" fillId="37" borderId="0" applyNumberFormat="0" applyBorder="0" applyAlignment="0" applyProtection="0"/>
    <xf numFmtId="0" fontId="110" fillId="27" borderId="0" applyNumberFormat="0" applyBorder="0" applyAlignment="0" applyProtection="0"/>
    <xf numFmtId="0" fontId="110" fillId="27" borderId="0" applyNumberFormat="0" applyBorder="0" applyAlignment="0" applyProtection="0"/>
    <xf numFmtId="0" fontId="110"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110" fillId="41" borderId="0" applyNumberFormat="0" applyBorder="0" applyAlignment="0" applyProtection="0"/>
    <xf numFmtId="0" fontId="110" fillId="28" borderId="0" applyNumberFormat="0" applyBorder="0" applyAlignment="0" applyProtection="0"/>
    <xf numFmtId="0" fontId="110" fillId="28" borderId="0" applyNumberFormat="0" applyBorder="0" applyAlignment="0" applyProtection="0"/>
    <xf numFmtId="0" fontId="110" fillId="41" borderId="0" applyNumberFormat="0" applyBorder="0" applyAlignment="0" applyProtection="0"/>
    <xf numFmtId="0" fontId="4" fillId="39" borderId="0" applyNumberFormat="0" applyBorder="0" applyAlignment="0" applyProtection="0"/>
    <xf numFmtId="0" fontId="4" fillId="42" borderId="0" applyNumberFormat="0" applyBorder="0" applyAlignment="0" applyProtection="0"/>
    <xf numFmtId="0" fontId="110" fillId="40" borderId="0" applyNumberFormat="0" applyBorder="0" applyAlignment="0" applyProtection="0"/>
    <xf numFmtId="0" fontId="110" fillId="29" borderId="0" applyNumberFormat="0" applyBorder="0" applyAlignment="0" applyProtection="0"/>
    <xf numFmtId="0" fontId="110" fillId="29" borderId="0" applyNumberFormat="0" applyBorder="0" applyAlignment="0" applyProtection="0"/>
    <xf numFmtId="0" fontId="110" fillId="35" borderId="0" applyNumberFormat="0" applyBorder="0" applyAlignment="0" applyProtection="0"/>
    <xf numFmtId="0" fontId="4" fillId="36" borderId="0" applyNumberFormat="0" applyBorder="0" applyAlignment="0" applyProtection="0"/>
    <xf numFmtId="0" fontId="4" fillId="40" borderId="0" applyNumberFormat="0" applyBorder="0" applyAlignment="0" applyProtection="0"/>
    <xf numFmtId="0" fontId="110" fillId="40"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43" borderId="0" applyNumberFormat="0" applyBorder="0" applyAlignment="0" applyProtection="0"/>
    <xf numFmtId="0" fontId="4" fillId="44" borderId="0" applyNumberFormat="0" applyBorder="0" applyAlignment="0" applyProtection="0"/>
    <xf numFmtId="0" fontId="4" fillId="36" borderId="0" applyNumberFormat="0" applyBorder="0" applyAlignment="0" applyProtection="0"/>
    <xf numFmtId="0" fontId="110" fillId="37"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45" borderId="0" applyNumberFormat="0" applyBorder="0" applyAlignment="0" applyProtection="0"/>
    <xf numFmtId="0" fontId="4" fillId="39" borderId="0" applyNumberFormat="0" applyBorder="0" applyAlignment="0" applyProtection="0"/>
    <xf numFmtId="0" fontId="4" fillId="46" borderId="0" applyNumberFormat="0" applyBorder="0" applyAlignment="0" applyProtection="0"/>
    <xf numFmtId="0" fontId="110" fillId="46"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58" fillId="47" borderId="0" applyNumberFormat="0" applyBorder="0" applyAlignment="0" applyProtection="0"/>
    <xf numFmtId="0" fontId="123" fillId="11" borderId="0" applyNumberFormat="0" applyBorder="0" applyAlignment="0" applyProtection="0"/>
    <xf numFmtId="0" fontId="159" fillId="48" borderId="47" applyNumberFormat="0" applyAlignment="0" applyProtection="0"/>
    <xf numFmtId="0" fontId="122" fillId="24" borderId="47" applyNumberFormat="0" applyAlignment="0" applyProtection="0"/>
    <xf numFmtId="0" fontId="121" fillId="41" borderId="46" applyNumberFormat="0" applyAlignment="0" applyProtection="0"/>
    <xf numFmtId="0" fontId="121" fillId="31" borderId="46" applyNumberFormat="0" applyAlignment="0" applyProtection="0"/>
    <xf numFmtId="3" fontId="166" fillId="0" borderId="0" applyFont="0" applyFill="0" applyBorder="0" applyAlignment="0" applyProtection="0"/>
    <xf numFmtId="183" fontId="166" fillId="0" borderId="0" applyFont="0" applyFill="0" applyBorder="0" applyAlignment="0" applyProtection="0"/>
    <xf numFmtId="0" fontId="166" fillId="0" borderId="0" applyFont="0" applyFill="0" applyBorder="0" applyAlignment="0" applyProtection="0"/>
    <xf numFmtId="180" fontId="7" fillId="0" borderId="0" applyFont="0" applyFill="0" applyBorder="0" applyAlignment="0" applyProtection="0"/>
    <xf numFmtId="181" fontId="7" fillId="0" borderId="0" applyFont="0" applyFill="0" applyBorder="0" applyAlignment="0" applyProtection="0"/>
    <xf numFmtId="0" fontId="4" fillId="18" borderId="0" applyNumberFormat="0" applyBorder="0" applyAlignment="0" applyProtection="0"/>
    <xf numFmtId="0" fontId="125" fillId="49" borderId="0" applyNumberFormat="0" applyBorder="0" applyAlignment="0" applyProtection="0"/>
    <xf numFmtId="0" fontId="125" fillId="50" borderId="0" applyNumberFormat="0" applyBorder="0" applyAlignment="0" applyProtection="0"/>
    <xf numFmtId="0" fontId="125" fillId="51" borderId="0" applyNumberFormat="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119" fillId="0" borderId="0" applyNumberFormat="0" applyFill="0" applyBorder="0" applyAlignment="0" applyProtection="0"/>
    <xf numFmtId="2" fontId="166" fillId="0" borderId="0" applyFont="0" applyFill="0" applyBorder="0" applyAlignment="0" applyProtection="0"/>
    <xf numFmtId="0" fontId="127" fillId="0" borderId="54" applyNumberFormat="0" applyFill="0" applyAlignment="0" applyProtection="0"/>
    <xf numFmtId="0" fontId="114" fillId="0" borderId="41" applyNumberFormat="0" applyFill="0" applyAlignment="0" applyProtection="0"/>
    <xf numFmtId="0" fontId="167" fillId="0" borderId="0" applyNumberFormat="0" applyFill="0" applyBorder="0" applyAlignment="0" applyProtection="0"/>
    <xf numFmtId="0" fontId="128" fillId="0" borderId="42" applyNumberFormat="0" applyFill="0" applyAlignment="0" applyProtection="0"/>
    <xf numFmtId="0" fontId="115" fillId="0" borderId="42" applyNumberFormat="0" applyFill="0" applyAlignment="0" applyProtection="0"/>
    <xf numFmtId="0" fontId="168" fillId="0" borderId="0" applyNumberFormat="0" applyFill="0" applyBorder="0" applyAlignment="0" applyProtection="0"/>
    <xf numFmtId="0" fontId="129" fillId="0" borderId="55" applyNumberFormat="0" applyFill="0" applyAlignment="0" applyProtection="0"/>
    <xf numFmtId="0" fontId="116" fillId="0" borderId="43" applyNumberFormat="0" applyFill="0" applyAlignment="0" applyProtection="0"/>
    <xf numFmtId="0" fontId="129" fillId="0" borderId="0" applyNumberFormat="0" applyFill="0" applyBorder="0" applyAlignment="0" applyProtection="0"/>
    <xf numFmtId="0" fontId="116" fillId="0" borderId="0" applyNumberFormat="0" applyFill="0" applyBorder="0" applyAlignment="0" applyProtection="0"/>
    <xf numFmtId="0" fontId="169" fillId="0" borderId="0" applyNumberFormat="0" applyFill="0" applyBorder="0" applyAlignment="0" applyProtection="0"/>
    <xf numFmtId="0" fontId="170" fillId="0" borderId="0" applyNumberFormat="0" applyFill="0" applyBorder="0" applyAlignment="0" applyProtection="0"/>
    <xf numFmtId="0" fontId="161" fillId="0" borderId="0" applyNumberFormat="0" applyFill="0" applyBorder="0" applyAlignment="0" applyProtection="0">
      <alignment vertical="top"/>
      <protection locked="0"/>
    </xf>
    <xf numFmtId="0" fontId="124" fillId="46" borderId="47" applyNumberFormat="0" applyAlignment="0" applyProtection="0"/>
    <xf numFmtId="0" fontId="124" fillId="15" borderId="47" applyNumberFormat="0" applyAlignment="0" applyProtection="0"/>
    <xf numFmtId="0" fontId="110" fillId="43" borderId="0" applyNumberFormat="0" applyBorder="0" applyAlignment="0" applyProtection="0"/>
    <xf numFmtId="0" fontId="160" fillId="0" borderId="45" applyNumberFormat="0" applyFill="0" applyAlignment="0" applyProtection="0"/>
    <xf numFmtId="0" fontId="120" fillId="0" borderId="45" applyNumberFormat="0" applyFill="0" applyAlignment="0" applyProtection="0"/>
    <xf numFmtId="0" fontId="4" fillId="25" borderId="0" applyNumberFormat="0" applyBorder="0" applyAlignment="0" applyProtection="0"/>
    <xf numFmtId="0" fontId="110" fillId="41" borderId="0" applyNumberFormat="0" applyBorder="0" applyAlignment="0" applyProtection="0"/>
    <xf numFmtId="0" fontId="110" fillId="35" borderId="0" applyNumberFormat="0" applyBorder="0" applyAlignment="0" applyProtection="0"/>
    <xf numFmtId="4" fontId="165" fillId="0" borderId="0">
      <alignment horizontal="left" vertical="top"/>
      <protection locked="0"/>
    </xf>
    <xf numFmtId="0" fontId="7" fillId="0" borderId="0"/>
    <xf numFmtId="0" fontId="42" fillId="0" borderId="0"/>
    <xf numFmtId="0" fontId="4" fillId="0" borderId="0"/>
    <xf numFmtId="0" fontId="34" fillId="0" borderId="0"/>
    <xf numFmtId="0" fontId="38" fillId="0" borderId="0"/>
    <xf numFmtId="0" fontId="163" fillId="0" borderId="0"/>
    <xf numFmtId="0" fontId="1" fillId="0" borderId="0"/>
    <xf numFmtId="0" fontId="34" fillId="0" borderId="0"/>
    <xf numFmtId="0" fontId="163" fillId="0" borderId="0"/>
    <xf numFmtId="0" fontId="7" fillId="0" borderId="0"/>
    <xf numFmtId="0" fontId="162" fillId="0" borderId="0"/>
    <xf numFmtId="0" fontId="34" fillId="0" borderId="0">
      <alignment vertical="top"/>
    </xf>
    <xf numFmtId="0" fontId="4" fillId="0" borderId="0"/>
    <xf numFmtId="0" fontId="110" fillId="38" borderId="0" applyNumberFormat="0" applyBorder="0" applyAlignment="0" applyProtection="0"/>
    <xf numFmtId="0" fontId="34" fillId="0" borderId="0"/>
    <xf numFmtId="0" fontId="1" fillId="0" borderId="0"/>
    <xf numFmtId="0" fontId="110" fillId="35" borderId="0" applyNumberFormat="0" applyBorder="0" applyAlignment="0" applyProtection="0"/>
    <xf numFmtId="0" fontId="110" fillId="41" borderId="0" applyNumberFormat="0" applyBorder="0" applyAlignment="0" applyProtection="0"/>
    <xf numFmtId="0" fontId="110" fillId="35" borderId="0" applyNumberFormat="0" applyBorder="0" applyAlignment="0" applyProtection="0"/>
    <xf numFmtId="0" fontId="35" fillId="0" borderId="0"/>
    <xf numFmtId="0" fontId="117" fillId="52" borderId="0" applyNumberFormat="0" applyBorder="0" applyAlignment="0" applyProtection="0"/>
    <xf numFmtId="0" fontId="117" fillId="25" borderId="0" applyNumberFormat="0" applyBorder="0" applyAlignment="0" applyProtection="0"/>
    <xf numFmtId="0" fontId="110" fillId="38" borderId="0" applyNumberFormat="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1" fillId="0" borderId="0"/>
    <xf numFmtId="0" fontId="1" fillId="0" borderId="0"/>
    <xf numFmtId="0" fontId="7" fillId="0" borderId="0"/>
    <xf numFmtId="0" fontId="7" fillId="39" borderId="44" applyNumberFormat="0" applyFont="0" applyAlignment="0" applyProtection="0"/>
    <xf numFmtId="0" fontId="34" fillId="26" borderId="44" applyNumberFormat="0" applyFont="0" applyAlignment="0" applyProtection="0"/>
    <xf numFmtId="0" fontId="110" fillId="41" borderId="0" applyNumberFormat="0" applyBorder="0" applyAlignment="0" applyProtection="0"/>
    <xf numFmtId="9" fontId="38" fillId="0" borderId="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0" fontId="110" fillId="35" borderId="0" applyNumberFormat="0" applyBorder="0" applyAlignment="0" applyProtection="0"/>
    <xf numFmtId="0" fontId="110" fillId="35" borderId="0" applyNumberFormat="0" applyBorder="0" applyAlignment="0" applyProtection="0"/>
    <xf numFmtId="4" fontId="164" fillId="0" borderId="0">
      <alignment vertical="top"/>
      <protection hidden="1"/>
    </xf>
    <xf numFmtId="0" fontId="110" fillId="38" borderId="0" applyNumberFormat="0" applyBorder="0" applyAlignment="0" applyProtection="0"/>
    <xf numFmtId="0" fontId="4" fillId="13" borderId="0" applyNumberFormat="0" applyBorder="0" applyAlignment="0" applyProtection="0"/>
    <xf numFmtId="0" fontId="110" fillId="41" borderId="0" applyNumberFormat="0" applyBorder="0" applyAlignment="0" applyProtection="0"/>
    <xf numFmtId="0" fontId="4" fillId="11" borderId="0" applyNumberFormat="0" applyBorder="0" applyAlignment="0" applyProtection="0"/>
    <xf numFmtId="0" fontId="110" fillId="35" borderId="0" applyNumberFormat="0" applyBorder="0" applyAlignment="0" applyProtection="0"/>
    <xf numFmtId="44" fontId="42" fillId="0" borderId="0" applyFont="0" applyFill="0" applyBorder="0" applyAlignment="0" applyProtection="0"/>
    <xf numFmtId="4" fontId="165" fillId="0" borderId="0" applyProtection="0">
      <alignment horizontal="left"/>
      <protection locked="0"/>
    </xf>
    <xf numFmtId="0" fontId="130" fillId="0" borderId="0" applyNumberFormat="0" applyFill="0" applyBorder="0" applyAlignment="0" applyProtection="0"/>
    <xf numFmtId="0" fontId="42" fillId="0" borderId="0"/>
    <xf numFmtId="0" fontId="38" fillId="0" borderId="0"/>
    <xf numFmtId="0" fontId="133" fillId="0" borderId="0"/>
    <xf numFmtId="0" fontId="125" fillId="0" borderId="56" applyNumberFormat="0" applyFill="0" applyAlignment="0" applyProtection="0"/>
    <xf numFmtId="0" fontId="125" fillId="0" borderId="48" applyNumberFormat="0" applyFill="0" applyAlignment="0" applyProtection="0"/>
    <xf numFmtId="0" fontId="166" fillId="0" borderId="57" applyNumberFormat="0" applyFont="0" applyFill="0" applyAlignment="0" applyProtection="0"/>
    <xf numFmtId="44" fontId="42" fillId="0" borderId="0" applyFont="0" applyFill="0" applyBorder="0" applyAlignment="0" applyProtection="0"/>
    <xf numFmtId="182" fontId="38" fillId="0" borderId="0" applyFill="0" applyBorder="0" applyAlignment="0" applyProtection="0"/>
    <xf numFmtId="165" fontId="7" fillId="0" borderId="0" applyFont="0" applyFill="0" applyBorder="0" applyAlignment="0" applyProtection="0"/>
    <xf numFmtId="165" fontId="163" fillId="0" borderId="0" applyFont="0" applyFill="0" applyBorder="0" applyAlignment="0" applyProtection="0"/>
    <xf numFmtId="165" fontId="163" fillId="0" borderId="0" applyFont="0" applyFill="0" applyBorder="0" applyAlignment="0" applyProtection="0"/>
    <xf numFmtId="165" fontId="34"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4"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0" fontId="4" fillId="14" borderId="0" applyNumberFormat="0" applyBorder="0" applyAlignment="0" applyProtection="0"/>
    <xf numFmtId="0" fontId="4" fillId="16" borderId="0" applyNumberFormat="0" applyBorder="0" applyAlignment="0" applyProtection="0"/>
    <xf numFmtId="0" fontId="7" fillId="0" borderId="0"/>
    <xf numFmtId="0" fontId="7" fillId="0" borderId="0"/>
    <xf numFmtId="0" fontId="7" fillId="0" borderId="0"/>
    <xf numFmtId="0" fontId="4" fillId="26" borderId="0" applyNumberFormat="0" applyBorder="0" applyAlignment="0" applyProtection="0"/>
    <xf numFmtId="0" fontId="4" fillId="15" borderId="0" applyNumberFormat="0" applyBorder="0" applyAlignment="0" applyProtection="0"/>
    <xf numFmtId="0" fontId="7" fillId="0" borderId="0"/>
    <xf numFmtId="0" fontId="7" fillId="0" borderId="0"/>
    <xf numFmtId="0" fontId="7" fillId="0" borderId="0"/>
    <xf numFmtId="0" fontId="7" fillId="0" borderId="0"/>
    <xf numFmtId="0" fontId="4" fillId="15" borderId="0" applyNumberFormat="0" applyBorder="0" applyAlignment="0" applyProtection="0"/>
    <xf numFmtId="0" fontId="4" fillId="13" borderId="0" applyNumberFormat="0" applyBorder="0" applyAlignment="0" applyProtection="0"/>
    <xf numFmtId="0" fontId="110" fillId="43" borderId="0" applyNumberFormat="0" applyBorder="0" applyAlignment="0" applyProtection="0"/>
    <xf numFmtId="0" fontId="4" fillId="26" borderId="0" applyNumberFormat="0" applyBorder="0" applyAlignment="0" applyProtection="0"/>
    <xf numFmtId="0" fontId="110" fillId="45" borderId="0" applyNumberFormat="0" applyBorder="0" applyAlignment="0" applyProtection="0"/>
    <xf numFmtId="0" fontId="110" fillId="45" borderId="0" applyNumberFormat="0" applyBorder="0" applyAlignment="0" applyProtection="0"/>
    <xf numFmtId="0" fontId="110" fillId="45" borderId="0" applyNumberFormat="0" applyBorder="0" applyAlignment="0" applyProtection="0"/>
    <xf numFmtId="0" fontId="110" fillId="43" borderId="0" applyNumberFormat="0" applyBorder="0" applyAlignment="0" applyProtection="0"/>
    <xf numFmtId="0" fontId="4" fillId="12" borderId="0" applyNumberFormat="0" applyBorder="0" applyAlignment="0" applyProtection="0"/>
    <xf numFmtId="0" fontId="110" fillId="43" borderId="0" applyNumberFormat="0" applyBorder="0" applyAlignment="0" applyProtection="0"/>
    <xf numFmtId="0" fontId="110" fillId="35" borderId="0" applyNumberFormat="0" applyBorder="0" applyAlignment="0" applyProtection="0"/>
    <xf numFmtId="0" fontId="110" fillId="35" borderId="0" applyNumberFormat="0" applyBorder="0" applyAlignment="0" applyProtection="0"/>
    <xf numFmtId="0" fontId="110" fillId="41" borderId="0" applyNumberFormat="0" applyBorder="0" applyAlignment="0" applyProtection="0"/>
    <xf numFmtId="0" fontId="110" fillId="35" borderId="0" applyNumberFormat="0" applyBorder="0" applyAlignment="0" applyProtection="0"/>
    <xf numFmtId="0" fontId="110" fillId="38" borderId="0" applyNumberFormat="0" applyBorder="0" applyAlignment="0" applyProtection="0"/>
    <xf numFmtId="0" fontId="110" fillId="41" borderId="0" applyNumberFormat="0" applyBorder="0" applyAlignment="0" applyProtection="0"/>
    <xf numFmtId="0" fontId="110" fillId="41" borderId="0" applyNumberFormat="0" applyBorder="0" applyAlignment="0" applyProtection="0"/>
    <xf numFmtId="0" fontId="110" fillId="35" borderId="0" applyNumberFormat="0" applyBorder="0" applyAlignment="0" applyProtection="0"/>
    <xf numFmtId="0" fontId="4" fillId="17" borderId="0" applyNumberFormat="0" applyBorder="0" applyAlignment="0" applyProtection="0"/>
    <xf numFmtId="0" fontId="110" fillId="38" borderId="0" applyNumberFormat="0" applyBorder="0" applyAlignment="0" applyProtection="0"/>
    <xf numFmtId="0" fontId="4" fillId="11" borderId="0" applyNumberFormat="0" applyBorder="0" applyAlignment="0" applyProtection="0"/>
    <xf numFmtId="0" fontId="110" fillId="38" borderId="0" applyNumberFormat="0" applyBorder="0" applyAlignment="0" applyProtection="0"/>
    <xf numFmtId="0" fontId="110" fillId="35" borderId="0" applyNumberFormat="0" applyBorder="0" applyAlignment="0" applyProtection="0"/>
    <xf numFmtId="44" fontId="42" fillId="0" borderId="0" applyFont="0" applyFill="0" applyBorder="0" applyAlignment="0" applyProtection="0"/>
    <xf numFmtId="0" fontId="110" fillId="35" borderId="0" applyNumberFormat="0" applyBorder="0" applyAlignment="0" applyProtection="0"/>
    <xf numFmtId="44" fontId="42" fillId="0" borderId="0" applyFont="0" applyFill="0" applyBorder="0" applyAlignment="0" applyProtection="0"/>
    <xf numFmtId="0" fontId="42" fillId="0" borderId="0"/>
    <xf numFmtId="0" fontId="110" fillId="38" borderId="0" applyNumberFormat="0" applyBorder="0" applyAlignment="0" applyProtection="0"/>
    <xf numFmtId="44" fontId="42" fillId="0" borderId="0" applyFont="0" applyFill="0" applyBorder="0" applyAlignment="0" applyProtection="0"/>
    <xf numFmtId="0" fontId="110" fillId="35" borderId="0" applyNumberFormat="0" applyBorder="0" applyAlignment="0" applyProtection="0"/>
    <xf numFmtId="0" fontId="42" fillId="0" borderId="0"/>
    <xf numFmtId="0" fontId="4" fillId="16" borderId="0" applyNumberFormat="0" applyBorder="0" applyAlignment="0" applyProtection="0"/>
    <xf numFmtId="0" fontId="4" fillId="10" borderId="0" applyNumberFormat="0" applyBorder="0" applyAlignment="0" applyProtection="0"/>
    <xf numFmtId="44" fontId="42" fillId="0" borderId="0" applyFont="0" applyFill="0" applyBorder="0" applyAlignment="0" applyProtection="0"/>
    <xf numFmtId="0" fontId="34" fillId="0" borderId="0"/>
    <xf numFmtId="0" fontId="1" fillId="0" borderId="0"/>
    <xf numFmtId="0" fontId="42" fillId="0" borderId="0"/>
    <xf numFmtId="0" fontId="4" fillId="16" borderId="0" applyNumberFormat="0" applyBorder="0" applyAlignment="0" applyProtection="0"/>
    <xf numFmtId="0" fontId="4" fillId="14" borderId="0" applyNumberFormat="0" applyBorder="0" applyAlignment="0" applyProtection="0"/>
    <xf numFmtId="44" fontId="42" fillId="0" borderId="0" applyFont="0" applyFill="0" applyBorder="0" applyAlignment="0" applyProtection="0"/>
    <xf numFmtId="0" fontId="42" fillId="0" borderId="0"/>
    <xf numFmtId="44" fontId="42" fillId="0" borderId="0" applyFont="0" applyFill="0" applyBorder="0" applyAlignment="0" applyProtection="0"/>
    <xf numFmtId="0" fontId="42" fillId="0" borderId="0"/>
    <xf numFmtId="0" fontId="42" fillId="0" borderId="0"/>
    <xf numFmtId="0" fontId="4" fillId="19" borderId="0" applyNumberFormat="0" applyBorder="0" applyAlignment="0" applyProtection="0"/>
    <xf numFmtId="0" fontId="4" fillId="26" borderId="0" applyNumberFormat="0" applyBorder="0" applyAlignment="0" applyProtection="0"/>
    <xf numFmtId="0" fontId="110" fillId="20" borderId="0" applyNumberFormat="0" applyBorder="0" applyAlignment="0" applyProtection="0"/>
    <xf numFmtId="0" fontId="110" fillId="14" borderId="0" applyNumberFormat="0" applyBorder="0" applyAlignment="0" applyProtection="0"/>
    <xf numFmtId="0" fontId="110" fillId="17" borderId="0" applyNumberFormat="0" applyBorder="0" applyAlignment="0" applyProtection="0"/>
    <xf numFmtId="0" fontId="110" fillId="30" borderId="0" applyNumberFormat="0" applyBorder="0" applyAlignment="0" applyProtection="0"/>
    <xf numFmtId="0" fontId="110" fillId="18" borderId="0" applyNumberFormat="0" applyBorder="0" applyAlignment="0" applyProtection="0"/>
    <xf numFmtId="0" fontId="110" fillId="19" borderId="0" applyNumberFormat="0" applyBorder="0" applyAlignment="0" applyProtection="0"/>
    <xf numFmtId="0" fontId="110" fillId="21" borderId="0" applyNumberFormat="0" applyBorder="0" applyAlignment="0" applyProtection="0"/>
    <xf numFmtId="0" fontId="110" fillId="11" borderId="0" applyNumberFormat="0" applyBorder="0" applyAlignment="0" applyProtection="0"/>
    <xf numFmtId="0" fontId="110" fillId="22" borderId="0" applyNumberFormat="0" applyBorder="0" applyAlignment="0" applyProtection="0"/>
    <xf numFmtId="0" fontId="110" fillId="14" borderId="0" applyNumberFormat="0" applyBorder="0" applyAlignment="0" applyProtection="0"/>
    <xf numFmtId="0" fontId="110" fillId="23" borderId="0" applyNumberFormat="0" applyBorder="0" applyAlignment="0" applyProtection="0"/>
    <xf numFmtId="0" fontId="110" fillId="17" borderId="0" applyNumberFormat="0" applyBorder="0" applyAlignment="0" applyProtection="0"/>
    <xf numFmtId="0" fontId="111" fillId="12" borderId="0" applyNumberFormat="0" applyBorder="0" applyAlignment="0" applyProtection="0"/>
    <xf numFmtId="0" fontId="111" fillId="14" borderId="0" applyNumberFormat="0" applyBorder="0" applyAlignment="0" applyProtection="0"/>
    <xf numFmtId="0" fontId="112" fillId="24" borderId="40" applyNumberFormat="0" applyAlignment="0" applyProtection="0"/>
    <xf numFmtId="0" fontId="112" fillId="32" borderId="40" applyNumberFormat="0" applyAlignment="0" applyProtection="0"/>
    <xf numFmtId="0" fontId="114" fillId="0" borderId="41" applyNumberFormat="0" applyFill="0" applyAlignment="0" applyProtection="0"/>
    <xf numFmtId="0" fontId="127" fillId="0" borderId="49" applyNumberFormat="0" applyFill="0" applyAlignment="0" applyProtection="0"/>
    <xf numFmtId="0" fontId="115" fillId="0" borderId="42" applyNumberFormat="0" applyFill="0" applyAlignment="0" applyProtection="0"/>
    <xf numFmtId="0" fontId="128" fillId="0" borderId="50" applyNumberFormat="0" applyFill="0" applyAlignment="0" applyProtection="0"/>
    <xf numFmtId="0" fontId="116" fillId="0" borderId="43" applyNumberFormat="0" applyFill="0" applyAlignment="0" applyProtection="0"/>
    <xf numFmtId="0" fontId="129" fillId="0" borderId="51" applyNumberFormat="0" applyFill="0" applyAlignment="0" applyProtection="0"/>
    <xf numFmtId="0" fontId="116" fillId="0" borderId="0" applyNumberFormat="0" applyFill="0" applyBorder="0" applyAlignment="0" applyProtection="0"/>
    <xf numFmtId="0" fontId="129" fillId="0" borderId="0" applyNumberFormat="0" applyFill="0" applyBorder="0" applyAlignment="0" applyProtection="0"/>
    <xf numFmtId="0" fontId="113" fillId="0" borderId="0" applyNumberFormat="0" applyFill="0" applyBorder="0" applyAlignment="0" applyProtection="0"/>
    <xf numFmtId="0" fontId="130" fillId="0" borderId="0" applyNumberFormat="0" applyFill="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1"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17" fillId="25" borderId="0" applyNumberFormat="0" applyBorder="0" applyAlignment="0" applyProtection="0"/>
    <xf numFmtId="0" fontId="131" fillId="25" borderId="0" applyNumberFormat="0" applyBorder="0" applyAlignment="0" applyProtection="0"/>
    <xf numFmtId="0" fontId="34" fillId="26" borderId="44" applyNumberFormat="0" applyFont="0" applyAlignment="0" applyProtection="0"/>
    <xf numFmtId="0" fontId="34" fillId="26" borderId="44" applyNumberFormat="0" applyFont="0" applyAlignment="0" applyProtection="0"/>
    <xf numFmtId="0" fontId="7" fillId="26" borderId="44" applyNumberFormat="0" applyFont="0" applyAlignment="0" applyProtection="0"/>
    <xf numFmtId="0" fontId="34" fillId="26" borderId="44" applyNumberFormat="0" applyFont="0" applyAlignment="0" applyProtection="0"/>
    <xf numFmtId="0" fontId="34" fillId="26" borderId="44" applyNumberFormat="0" applyFont="0" applyAlignment="0" applyProtection="0"/>
    <xf numFmtId="0" fontId="110" fillId="27" borderId="0" applyNumberFormat="0" applyBorder="0" applyAlignment="0" applyProtection="0"/>
    <xf numFmtId="0" fontId="110" fillId="33" borderId="0" applyNumberFormat="0" applyBorder="0" applyAlignment="0" applyProtection="0"/>
    <xf numFmtId="0" fontId="110" fillId="28" borderId="0" applyNumberFormat="0" applyBorder="0" applyAlignment="0" applyProtection="0"/>
    <xf numFmtId="0" fontId="110" fillId="30" borderId="0" applyNumberFormat="0" applyBorder="0" applyAlignment="0" applyProtection="0"/>
    <xf numFmtId="0" fontId="110" fillId="29" borderId="0" applyNumberFormat="0" applyBorder="0" applyAlignment="0" applyProtection="0"/>
    <xf numFmtId="0" fontId="110" fillId="19" borderId="0" applyNumberFormat="0" applyBorder="0" applyAlignment="0" applyProtection="0"/>
    <xf numFmtId="0" fontId="110" fillId="21" borderId="0" applyNumberFormat="0" applyBorder="0" applyAlignment="0" applyProtection="0"/>
    <xf numFmtId="0" fontId="110" fillId="34" borderId="0" applyNumberFormat="0" applyBorder="0" applyAlignment="0" applyProtection="0"/>
    <xf numFmtId="0" fontId="110" fillId="30" borderId="0" applyNumberFormat="0" applyBorder="0" applyAlignment="0" applyProtection="0"/>
    <xf numFmtId="0" fontId="110" fillId="28" borderId="0" applyNumberFormat="0" applyBorder="0" applyAlignment="0" applyProtection="0"/>
    <xf numFmtId="0" fontId="120" fillId="0" borderId="45" applyNumberFormat="0" applyFill="0" applyAlignment="0" applyProtection="0"/>
    <xf numFmtId="0" fontId="118" fillId="0" borderId="52" applyNumberFormat="0" applyFill="0" applyAlignment="0" applyProtection="0"/>
    <xf numFmtId="0" fontId="122" fillId="24" borderId="47" applyNumberFormat="0" applyAlignment="0" applyProtection="0"/>
    <xf numFmtId="0" fontId="132" fillId="32" borderId="47" applyNumberFormat="0" applyAlignment="0" applyProtection="0"/>
    <xf numFmtId="0" fontId="123" fillId="11" borderId="0" applyNumberFormat="0" applyBorder="0" applyAlignment="0" applyProtection="0"/>
    <xf numFmtId="0" fontId="123" fillId="13" borderId="0" applyNumberFormat="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0" fontId="124" fillId="15" borderId="47" applyNumberFormat="0" applyAlignment="0" applyProtection="0"/>
    <xf numFmtId="0" fontId="124" fillId="25" borderId="47" applyNumberFormat="0" applyAlignment="0" applyProtection="0"/>
    <xf numFmtId="0" fontId="125" fillId="0" borderId="48" applyNumberFormat="0" applyFill="0" applyAlignment="0" applyProtection="0"/>
    <xf numFmtId="0" fontId="125" fillId="0" borderId="53" applyNumberFormat="0" applyFill="0" applyAlignment="0" applyProtection="0"/>
    <xf numFmtId="0" fontId="1" fillId="0" borderId="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7" fillId="0" borderId="0"/>
    <xf numFmtId="0" fontId="4" fillId="18" borderId="0" applyNumberFormat="0" applyBorder="0" applyAlignment="0" applyProtection="0"/>
    <xf numFmtId="0" fontId="4" fillId="18" borderId="0" applyNumberFormat="0" applyBorder="0" applyAlignment="0" applyProtection="0"/>
    <xf numFmtId="0" fontId="7" fillId="0" borderId="0"/>
    <xf numFmtId="0" fontId="7" fillId="0" borderId="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7" fillId="0" borderId="0"/>
    <xf numFmtId="0" fontId="4" fillId="13" borderId="0" applyNumberFormat="0" applyBorder="0" applyAlignment="0" applyProtection="0"/>
    <xf numFmtId="0" fontId="4" fillId="13" borderId="0" applyNumberFormat="0" applyBorder="0" applyAlignment="0" applyProtection="0"/>
    <xf numFmtId="0" fontId="7" fillId="0" borderId="0"/>
    <xf numFmtId="0" fontId="7" fillId="0" borderId="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7" fillId="0" borderId="0"/>
    <xf numFmtId="0" fontId="4" fillId="16" borderId="0" applyNumberFormat="0" applyBorder="0" applyAlignment="0" applyProtection="0"/>
    <xf numFmtId="0" fontId="4" fillId="16" borderId="0" applyNumberFormat="0" applyBorder="0" applyAlignment="0" applyProtection="0"/>
    <xf numFmtId="0" fontId="7" fillId="0" borderId="0"/>
    <xf numFmtId="0" fontId="7"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7" fillId="0" borderId="0"/>
    <xf numFmtId="0" fontId="4" fillId="19" borderId="0" applyNumberFormat="0" applyBorder="0" applyAlignment="0" applyProtection="0"/>
    <xf numFmtId="0" fontId="4" fillId="19" borderId="0" applyNumberFormat="0" applyBorder="0" applyAlignment="0" applyProtection="0"/>
    <xf numFmtId="0" fontId="7" fillId="0" borderId="0"/>
    <xf numFmtId="0" fontId="7" fillId="0" borderId="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7" fillId="0" borderId="0"/>
    <xf numFmtId="0" fontId="110" fillId="20" borderId="0" applyNumberFormat="0" applyBorder="0" applyAlignment="0" applyProtection="0"/>
    <xf numFmtId="0" fontId="110" fillId="20" borderId="0" applyNumberFormat="0" applyBorder="0" applyAlignment="0" applyProtection="0"/>
    <xf numFmtId="0" fontId="7" fillId="0" borderId="0"/>
    <xf numFmtId="0" fontId="7" fillId="0" borderId="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7" fillId="0" borderId="0"/>
    <xf numFmtId="0" fontId="110" fillId="17" borderId="0" applyNumberFormat="0" applyBorder="0" applyAlignment="0" applyProtection="0"/>
    <xf numFmtId="0" fontId="110" fillId="17" borderId="0" applyNumberFormat="0" applyBorder="0" applyAlignment="0" applyProtection="0"/>
    <xf numFmtId="0" fontId="7" fillId="0" borderId="0"/>
    <xf numFmtId="0" fontId="7" fillId="0" borderId="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7"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7" fillId="0" borderId="0"/>
    <xf numFmtId="0" fontId="110" fillId="18" borderId="0" applyNumberFormat="0" applyBorder="0" applyAlignment="0" applyProtection="0"/>
    <xf numFmtId="0" fontId="110" fillId="18" borderId="0" applyNumberFormat="0" applyBorder="0" applyAlignment="0" applyProtection="0"/>
    <xf numFmtId="0" fontId="7" fillId="0" borderId="0"/>
    <xf numFmtId="0" fontId="7" fillId="0" borderId="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18"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7" fillId="0" borderId="0"/>
    <xf numFmtId="0" fontId="110" fillId="21" borderId="0" applyNumberFormat="0" applyBorder="0" applyAlignment="0" applyProtection="0"/>
    <xf numFmtId="0" fontId="110" fillId="21" borderId="0" applyNumberFormat="0" applyBorder="0" applyAlignment="0" applyProtection="0"/>
    <xf numFmtId="0" fontId="7" fillId="0" borderId="0"/>
    <xf numFmtId="0" fontId="7" fillId="0" borderId="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1"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7" fillId="0" borderId="0"/>
    <xf numFmtId="0" fontId="110" fillId="22" borderId="0" applyNumberFormat="0" applyBorder="0" applyAlignment="0" applyProtection="0"/>
    <xf numFmtId="0" fontId="110" fillId="22" borderId="0" applyNumberFormat="0" applyBorder="0" applyAlignment="0" applyProtection="0"/>
    <xf numFmtId="0" fontId="7" fillId="0" borderId="0"/>
    <xf numFmtId="0" fontId="122" fillId="24" borderId="47" applyNumberFormat="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2"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7" fillId="0" borderId="0"/>
    <xf numFmtId="0" fontId="110" fillId="23" borderId="0" applyNumberFormat="0" applyBorder="0" applyAlignment="0" applyProtection="0"/>
    <xf numFmtId="0" fontId="110" fillId="23" borderId="0" applyNumberFormat="0" applyBorder="0" applyAlignment="0" applyProtection="0"/>
    <xf numFmtId="0" fontId="7" fillId="0" borderId="0"/>
    <xf numFmtId="0" fontId="4" fillId="15"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0" fillId="23" borderId="0" applyNumberFormat="0" applyBorder="0" applyAlignment="0" applyProtection="0"/>
    <xf numFmtId="0" fontId="111" fillId="12" borderId="0" applyNumberFormat="0" applyBorder="0" applyAlignment="0" applyProtection="0"/>
    <xf numFmtId="0" fontId="111" fillId="12" borderId="0" applyNumberFormat="0" applyBorder="0" applyAlignment="0" applyProtection="0"/>
    <xf numFmtId="0" fontId="111" fillId="12" borderId="0" applyNumberFormat="0" applyBorder="0" applyAlignment="0" applyProtection="0"/>
    <xf numFmtId="0" fontId="111" fillId="12" borderId="0" applyNumberFormat="0" applyBorder="0" applyAlignment="0" applyProtection="0"/>
    <xf numFmtId="0" fontId="111" fillId="12" borderId="0" applyNumberFormat="0" applyBorder="0" applyAlignment="0" applyProtection="0"/>
    <xf numFmtId="0" fontId="111" fillId="12" borderId="0" applyNumberFormat="0" applyBorder="0" applyAlignment="0" applyProtection="0"/>
    <xf numFmtId="0" fontId="111" fillId="12" borderId="0" applyNumberFormat="0" applyBorder="0" applyAlignment="0" applyProtection="0"/>
    <xf numFmtId="0" fontId="111" fillId="12" borderId="0" applyNumberFormat="0" applyBorder="0" applyAlignment="0" applyProtection="0"/>
    <xf numFmtId="0" fontId="111" fillId="12" borderId="0" applyNumberFormat="0" applyBorder="0" applyAlignment="0" applyProtection="0"/>
    <xf numFmtId="0" fontId="111" fillId="12" borderId="0" applyNumberFormat="0" applyBorder="0" applyAlignment="0" applyProtection="0"/>
    <xf numFmtId="0" fontId="7" fillId="0" borderId="0"/>
    <xf numFmtId="0" fontId="111" fillId="12" borderId="0" applyNumberFormat="0" applyBorder="0" applyAlignment="0" applyProtection="0"/>
    <xf numFmtId="0" fontId="111" fillId="12" borderId="0" applyNumberFormat="0" applyBorder="0" applyAlignment="0" applyProtection="0"/>
    <xf numFmtId="0" fontId="7" fillId="0" borderId="0"/>
    <xf numFmtId="0" fontId="7" fillId="0" borderId="0"/>
    <xf numFmtId="0" fontId="111" fillId="12" borderId="0" applyNumberFormat="0" applyBorder="0" applyAlignment="0" applyProtection="0"/>
    <xf numFmtId="0" fontId="111" fillId="12"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1" fillId="12" borderId="0" applyNumberFormat="0" applyBorder="0" applyAlignment="0" applyProtection="0"/>
    <xf numFmtId="0" fontId="111" fillId="12" borderId="0" applyNumberFormat="0" applyBorder="0" applyAlignment="0" applyProtection="0"/>
    <xf numFmtId="0" fontId="112" fillId="24" borderId="40" applyNumberFormat="0" applyAlignment="0" applyProtection="0"/>
    <xf numFmtId="0" fontId="112" fillId="24" borderId="40" applyNumberFormat="0" applyAlignment="0" applyProtection="0"/>
    <xf numFmtId="0" fontId="112" fillId="24" borderId="40" applyNumberFormat="0" applyAlignment="0" applyProtection="0"/>
    <xf numFmtId="0" fontId="112" fillId="24" borderId="4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12" fillId="24" borderId="40" applyNumberFormat="0" applyAlignment="0" applyProtection="0"/>
    <xf numFmtId="0" fontId="112" fillId="24" borderId="40" applyNumberFormat="0" applyAlignment="0" applyProtection="0"/>
    <xf numFmtId="0" fontId="112" fillId="24" borderId="40" applyNumberFormat="0" applyAlignment="0" applyProtection="0"/>
    <xf numFmtId="0" fontId="112" fillId="24" borderId="40" applyNumberFormat="0" applyAlignment="0" applyProtection="0"/>
    <xf numFmtId="0" fontId="112" fillId="24" borderId="40" applyNumberFormat="0" applyAlignment="0" applyProtection="0"/>
    <xf numFmtId="0" fontId="112" fillId="24" borderId="40" applyNumberFormat="0" applyAlignment="0" applyProtection="0"/>
    <xf numFmtId="0" fontId="7" fillId="0" borderId="0"/>
    <xf numFmtId="0" fontId="112" fillId="24" borderId="40" applyNumberFormat="0" applyAlignment="0" applyProtection="0"/>
    <xf numFmtId="0" fontId="112" fillId="24" borderId="40" applyNumberFormat="0" applyAlignment="0" applyProtection="0"/>
    <xf numFmtId="0" fontId="131" fillId="25" borderId="0" applyNumberFormat="0" applyBorder="0" applyAlignment="0" applyProtection="0"/>
    <xf numFmtId="0" fontId="7" fillId="0" borderId="0"/>
    <xf numFmtId="0" fontId="112" fillId="24" borderId="4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2" fillId="24" borderId="40" applyNumberFormat="0" applyAlignment="0" applyProtection="0"/>
    <xf numFmtId="0" fontId="112" fillId="24" borderId="40" applyNumberFormat="0" applyAlignment="0" applyProtection="0"/>
    <xf numFmtId="0" fontId="112" fillId="24" borderId="40" applyNumberFormat="0" applyAlignment="0" applyProtection="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7" fillId="0" borderId="0"/>
    <xf numFmtId="0" fontId="114" fillId="0" borderId="41" applyNumberFormat="0" applyFill="0" applyAlignment="0" applyProtection="0"/>
    <xf numFmtId="0" fontId="114" fillId="0" borderId="41" applyNumberFormat="0" applyFill="0" applyAlignment="0" applyProtection="0"/>
    <xf numFmtId="0" fontId="7" fillId="0" borderId="0"/>
    <xf numFmtId="0" fontId="7" fillId="0" borderId="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7" fillId="0" borderId="0"/>
    <xf numFmtId="0" fontId="115" fillId="0" borderId="42" applyNumberFormat="0" applyFill="0" applyAlignment="0" applyProtection="0"/>
    <xf numFmtId="0" fontId="115" fillId="0" borderId="42" applyNumberFormat="0" applyFill="0" applyAlignment="0" applyProtection="0"/>
    <xf numFmtId="0" fontId="7" fillId="0" borderId="0"/>
    <xf numFmtId="0" fontId="7" fillId="0" borderId="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15" fillId="0" borderId="42" applyNumberFormat="0" applyFill="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6" fillId="0" borderId="43" applyNumberFormat="0" applyFill="0" applyAlignment="0" applyProtection="0"/>
    <xf numFmtId="0" fontId="116" fillId="0" borderId="43" applyNumberFormat="0" applyFill="0" applyAlignment="0" applyProtection="0"/>
    <xf numFmtId="0" fontId="116" fillId="0" borderId="43" applyNumberFormat="0" applyFill="0" applyAlignment="0" applyProtection="0"/>
    <xf numFmtId="0" fontId="116" fillId="0" borderId="43" applyNumberFormat="0" applyFill="0" applyAlignment="0" applyProtection="0"/>
    <xf numFmtId="0" fontId="116" fillId="0" borderId="43"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43" applyNumberFormat="0" applyFill="0" applyAlignment="0" applyProtection="0"/>
    <xf numFmtId="0" fontId="116" fillId="0" borderId="43" applyNumberFormat="0" applyFill="0" applyAlignment="0" applyProtection="0"/>
    <xf numFmtId="0" fontId="116" fillId="0" borderId="43" applyNumberFormat="0" applyFill="0" applyAlignment="0" applyProtection="0"/>
    <xf numFmtId="0" fontId="116" fillId="0" borderId="43" applyNumberFormat="0" applyFill="0" applyAlignment="0" applyProtection="0"/>
    <xf numFmtId="0" fontId="116" fillId="0" borderId="43" applyNumberFormat="0" applyFill="0" applyAlignment="0" applyProtection="0"/>
    <xf numFmtId="0" fontId="7" fillId="0" borderId="0"/>
    <xf numFmtId="0" fontId="116" fillId="0" borderId="43" applyNumberFormat="0" applyFill="0" applyAlignment="0" applyProtection="0"/>
    <xf numFmtId="0" fontId="116" fillId="0" borderId="43" applyNumberFormat="0" applyFill="0" applyAlignment="0" applyProtection="0"/>
    <xf numFmtId="0" fontId="7" fillId="0" borderId="0"/>
    <xf numFmtId="0" fontId="7" fillId="0" borderId="0"/>
    <xf numFmtId="0" fontId="116" fillId="0" borderId="43" applyNumberFormat="0" applyFill="0" applyAlignment="0" applyProtection="0"/>
    <xf numFmtId="0" fontId="116" fillId="0" borderId="43" applyNumberFormat="0" applyFill="0" applyAlignment="0" applyProtection="0"/>
    <xf numFmtId="0" fontId="116" fillId="0" borderId="43" applyNumberFormat="0" applyFill="0" applyAlignment="0" applyProtection="0"/>
    <xf numFmtId="0" fontId="116" fillId="0" borderId="43" applyNumberFormat="0" applyFill="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7" fillId="0" borderId="0"/>
    <xf numFmtId="0" fontId="116" fillId="0" borderId="0" applyNumberFormat="0" applyFill="0" applyBorder="0" applyAlignment="0" applyProtection="0"/>
    <xf numFmtId="0" fontId="116" fillId="0" borderId="0" applyNumberFormat="0" applyFill="0" applyBorder="0" applyAlignment="0" applyProtection="0"/>
    <xf numFmtId="0" fontId="7" fillId="0" borderId="0"/>
    <xf numFmtId="0" fontId="7" fillId="0" borderId="0"/>
    <xf numFmtId="0" fontId="116" fillId="0" borderId="0" applyNumberFormat="0" applyFill="0" applyBorder="0" applyAlignment="0" applyProtection="0"/>
    <xf numFmtId="0" fontId="116"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0" applyNumberFormat="0" applyFill="0" applyBorder="0" applyAlignment="0" applyProtection="0"/>
    <xf numFmtId="0" fontId="7" fillId="0" borderId="0"/>
    <xf numFmtId="0" fontId="7" fillId="0" borderId="0"/>
    <xf numFmtId="0" fontId="7" fillId="0" borderId="0"/>
    <xf numFmtId="0" fontId="113"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7" fillId="0" borderId="0"/>
    <xf numFmtId="0" fontId="7" fillId="0" borderId="0"/>
    <xf numFmtId="0" fontId="7" fillId="0" borderId="0"/>
    <xf numFmtId="0" fontId="4" fillId="17" borderId="0" applyNumberFormat="0" applyBorder="0" applyAlignment="0" applyProtection="0"/>
    <xf numFmtId="0" fontId="4" fillId="17" borderId="0" applyNumberFormat="0" applyBorder="0" applyAlignment="0" applyProtection="0"/>
    <xf numFmtId="0" fontId="7" fillId="0" borderId="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7" fillId="0" borderId="0"/>
    <xf numFmtId="0" fontId="4" fillId="16" borderId="0" applyNumberFormat="0" applyBorder="0" applyAlignment="0" applyProtection="0"/>
    <xf numFmtId="0" fontId="4" fillId="16" borderId="0" applyNumberFormat="0" applyBorder="0" applyAlignment="0" applyProtection="0"/>
    <xf numFmtId="0" fontId="7"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7" fillId="0" borderId="0"/>
    <xf numFmtId="0" fontId="7" fillId="0" borderId="0"/>
    <xf numFmtId="0" fontId="4" fillId="15" borderId="0" applyNumberFormat="0" applyBorder="0" applyAlignment="0" applyProtection="0"/>
    <xf numFmtId="0" fontId="4" fillId="15" borderId="0" applyNumberFormat="0" applyBorder="0" applyAlignment="0" applyProtection="0"/>
    <xf numFmtId="0" fontId="7" fillId="0" borderId="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7" fillId="0" borderId="0"/>
    <xf numFmtId="0" fontId="7" fillId="0" borderId="0"/>
    <xf numFmtId="0" fontId="7" fillId="0" borderId="0"/>
    <xf numFmtId="0" fontId="4" fillId="14" borderId="0" applyNumberFormat="0" applyBorder="0" applyAlignment="0" applyProtection="0"/>
    <xf numFmtId="0" fontId="4" fillId="14" borderId="0" applyNumberFormat="0" applyBorder="0" applyAlignment="0" applyProtection="0"/>
    <xf numFmtId="0" fontId="7" fillId="0" borderId="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7" fillId="0" borderId="0"/>
    <xf numFmtId="0" fontId="4" fillId="13" borderId="0" applyNumberFormat="0" applyBorder="0" applyAlignment="0" applyProtection="0"/>
    <xf numFmtId="0" fontId="4" fillId="13" borderId="0" applyNumberFormat="0" applyBorder="0" applyAlignment="0" applyProtection="0"/>
    <xf numFmtId="0" fontId="7" fillId="0" borderId="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7" fillId="0" borderId="0"/>
    <xf numFmtId="0" fontId="7" fillId="0" borderId="0"/>
    <xf numFmtId="0" fontId="4" fillId="12" borderId="0" applyNumberFormat="0" applyBorder="0" applyAlignment="0" applyProtection="0"/>
    <xf numFmtId="0" fontId="4" fillId="12" borderId="0" applyNumberFormat="0" applyBorder="0" applyAlignment="0" applyProtection="0"/>
    <xf numFmtId="0" fontId="7" fillId="0" borderId="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7" fillId="0" borderId="0"/>
    <xf numFmtId="0" fontId="7" fillId="0" borderId="0"/>
    <xf numFmtId="0" fontId="4" fillId="11" borderId="0" applyNumberFormat="0" applyBorder="0" applyAlignment="0" applyProtection="0"/>
    <xf numFmtId="0" fontId="4" fillId="11" borderId="0" applyNumberFormat="0" applyBorder="0" applyAlignment="0" applyProtection="0"/>
    <xf numFmtId="0" fontId="7" fillId="0" borderId="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7" fillId="0" borderId="0"/>
    <xf numFmtId="0" fontId="7" fillId="0" borderId="0"/>
    <xf numFmtId="0" fontId="4" fillId="10" borderId="0" applyNumberFormat="0" applyBorder="0" applyAlignment="0" applyProtection="0"/>
    <xf numFmtId="0" fontId="4" fillId="10" borderId="0" applyNumberFormat="0" applyBorder="0" applyAlignment="0" applyProtection="0"/>
    <xf numFmtId="0" fontId="7" fillId="0" borderId="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7" fillId="0" borderId="0"/>
    <xf numFmtId="0" fontId="7" fillId="0" borderId="0"/>
    <xf numFmtId="0" fontId="7" fillId="0" borderId="0"/>
    <xf numFmtId="0" fontId="7" fillId="0" borderId="0"/>
    <xf numFmtId="0" fontId="4"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7" borderId="0" applyNumberFormat="0" applyBorder="0" applyAlignment="0" applyProtection="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0" fillId="0" borderId="45" applyNumberFormat="0" applyFill="0" applyAlignment="0" applyProtection="0"/>
    <xf numFmtId="0" fontId="121" fillId="31" borderId="46" applyNumberFormat="0" applyAlignment="0" applyProtection="0"/>
    <xf numFmtId="0" fontId="122" fillId="24" borderId="47" applyNumberFormat="0" applyAlignment="0" applyProtection="0"/>
    <xf numFmtId="0" fontId="123" fillId="11" borderId="0" applyNumberFormat="0" applyBorder="0" applyAlignment="0" applyProtection="0"/>
    <xf numFmtId="0" fontId="124" fillId="15" borderId="47" applyNumberFormat="0" applyAlignment="0" applyProtection="0"/>
    <xf numFmtId="0" fontId="125" fillId="0" borderId="48"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7" fillId="0" borderId="0"/>
    <xf numFmtId="0" fontId="4"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31" fillId="25"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1"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4"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7" fillId="0" borderId="0"/>
    <xf numFmtId="0" fontId="34" fillId="0" borderId="0"/>
    <xf numFmtId="0" fontId="7" fillId="0" borderId="0"/>
    <xf numFmtId="0" fontId="7" fillId="0" borderId="0"/>
    <xf numFmtId="0" fontId="35"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10" fillId="22" borderId="0" applyNumberFormat="0" applyBorder="0" applyAlignment="0" applyProtection="0"/>
    <xf numFmtId="0" fontId="7" fillId="0" borderId="0"/>
    <xf numFmtId="0" fontId="112" fillId="32" borderId="40" applyNumberFormat="0" applyAlignment="0" applyProtection="0"/>
    <xf numFmtId="0" fontId="110" fillId="30" borderId="0" applyNumberFormat="0" applyBorder="0" applyAlignment="0" applyProtection="0"/>
    <xf numFmtId="0" fontId="121" fillId="31" borderId="46" applyNumberFormat="0" applyAlignment="0" applyProtection="0"/>
    <xf numFmtId="0" fontId="123" fillId="11" borderId="0" applyNumberFormat="0" applyBorder="0" applyAlignment="0" applyProtection="0"/>
    <xf numFmtId="0" fontId="125" fillId="0" borderId="48" applyNumberFormat="0" applyFill="0" applyAlignment="0" applyProtection="0"/>
    <xf numFmtId="0" fontId="7" fillId="0" borderId="0"/>
    <xf numFmtId="0" fontId="130" fillId="0" borderId="0" applyNumberFormat="0" applyFill="0" applyBorder="0" applyAlignment="0" applyProtection="0"/>
    <xf numFmtId="0" fontId="34" fillId="0" borderId="0"/>
    <xf numFmtId="0" fontId="7" fillId="0" borderId="0"/>
    <xf numFmtId="0" fontId="7" fillId="0" borderId="0"/>
    <xf numFmtId="0" fontId="7"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7" borderId="0" applyNumberFormat="0" applyBorder="0" applyAlignment="0" applyProtection="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129" fillId="0" borderId="51" applyNumberFormat="0" applyFill="0" applyAlignment="0" applyProtection="0"/>
    <xf numFmtId="0" fontId="129" fillId="0" borderId="51" applyNumberFormat="0" applyFill="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110" fillId="14" borderId="0" applyNumberFormat="0" applyBorder="0" applyAlignment="0" applyProtection="0"/>
    <xf numFmtId="0" fontId="7" fillId="0" borderId="0"/>
    <xf numFmtId="0" fontId="34" fillId="0" borderId="0"/>
    <xf numFmtId="0" fontId="34" fillId="0" borderId="0"/>
    <xf numFmtId="0" fontId="4" fillId="0" borderId="0"/>
    <xf numFmtId="0" fontId="4" fillId="14" borderId="0" applyNumberFormat="0" applyBorder="0" applyAlignment="0" applyProtection="0"/>
    <xf numFmtId="0" fontId="34" fillId="0" borderId="0"/>
    <xf numFmtId="0" fontId="7" fillId="0" borderId="0"/>
    <xf numFmtId="0" fontId="130" fillId="0" borderId="0" applyNumberFormat="0" applyFill="0" applyBorder="0" applyAlignment="0" applyProtection="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125" fillId="0" borderId="48" applyNumberFormat="0" applyFill="0" applyAlignment="0" applyProtection="0"/>
    <xf numFmtId="0" fontId="121" fillId="31" borderId="46" applyNumberFormat="0" applyAlignment="0" applyProtection="0"/>
    <xf numFmtId="0" fontId="7" fillId="0" borderId="0"/>
    <xf numFmtId="0" fontId="7" fillId="0" borderId="0"/>
    <xf numFmtId="0" fontId="7" fillId="0" borderId="0"/>
    <xf numFmtId="0" fontId="7" fillId="0" borderId="0"/>
    <xf numFmtId="0" fontId="7" fillId="0" borderId="0"/>
    <xf numFmtId="0" fontId="112" fillId="32" borderId="4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34" fillId="0" borderId="0"/>
    <xf numFmtId="0" fontId="34" fillId="0" borderId="0"/>
    <xf numFmtId="0" fontId="7" fillId="0" borderId="0"/>
    <xf numFmtId="0" fontId="34" fillId="0" borderId="0"/>
    <xf numFmtId="0" fontId="34" fillId="0" borderId="0"/>
    <xf numFmtId="0" fontId="34" fillId="0" borderId="0"/>
    <xf numFmtId="0" fontId="34"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117" fillId="25"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129" fillId="0" borderId="0" applyNumberFormat="0" applyFill="0" applyBorder="0" applyAlignment="0" applyProtection="0"/>
    <xf numFmtId="0" fontId="131" fillId="25" borderId="0" applyNumberFormat="0" applyBorder="0" applyAlignment="0" applyProtection="0"/>
    <xf numFmtId="0" fontId="7" fillId="0" borderId="0"/>
    <xf numFmtId="0" fontId="7" fillId="0" borderId="0"/>
    <xf numFmtId="0" fontId="7" fillId="0" borderId="0"/>
    <xf numFmtId="0" fontId="110"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30" fillId="0" borderId="0" applyNumberFormat="0" applyFill="0" applyBorder="0" applyAlignment="0" applyProtection="0"/>
    <xf numFmtId="0" fontId="34" fillId="0" borderId="0"/>
    <xf numFmtId="0" fontId="34" fillId="0" borderId="0"/>
    <xf numFmtId="0" fontId="34" fillId="0" borderId="0"/>
    <xf numFmtId="0" fontId="34" fillId="0" borderId="0"/>
    <xf numFmtId="0" fontId="7" fillId="0" borderId="0"/>
    <xf numFmtId="0" fontId="128" fillId="0" borderId="50" applyNumberFormat="0" applyFill="0" applyAlignment="0" applyProtection="0"/>
    <xf numFmtId="0" fontId="7" fillId="0" borderId="0"/>
    <xf numFmtId="0" fontId="7" fillId="0" borderId="0"/>
    <xf numFmtId="0" fontId="34" fillId="0" borderId="0"/>
    <xf numFmtId="0" fontId="7" fillId="0" borderId="0"/>
    <xf numFmtId="0" fontId="4" fillId="0" borderId="0"/>
    <xf numFmtId="0" fontId="34" fillId="0" borderId="0"/>
    <xf numFmtId="0" fontId="110" fillId="19" borderId="0" applyNumberFormat="0" applyBorder="0" applyAlignment="0" applyProtection="0"/>
    <xf numFmtId="0" fontId="4" fillId="26" borderId="0" applyNumberFormat="0" applyBorder="0" applyAlignment="0" applyProtection="0"/>
    <xf numFmtId="0" fontId="7" fillId="0" borderId="0"/>
    <xf numFmtId="0" fontId="111"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5" fillId="0" borderId="48" applyNumberFormat="0" applyFill="0" applyAlignment="0" applyProtection="0"/>
    <xf numFmtId="0" fontId="110" fillId="17" borderId="0" applyNumberFormat="0" applyBorder="0" applyAlignment="0" applyProtection="0"/>
    <xf numFmtId="0" fontId="4" fillId="26" borderId="0" applyNumberFormat="0" applyBorder="0" applyAlignment="0" applyProtection="0"/>
    <xf numFmtId="0" fontId="130" fillId="0" borderId="0" applyNumberFormat="0" applyFill="0" applyBorder="0" applyAlignment="0" applyProtection="0"/>
    <xf numFmtId="0" fontId="128" fillId="0" borderId="50" applyNumberFormat="0" applyFill="0" applyAlignment="0" applyProtection="0"/>
    <xf numFmtId="0" fontId="7" fillId="0" borderId="0"/>
    <xf numFmtId="0" fontId="7" fillId="0" borderId="0"/>
    <xf numFmtId="0" fontId="7" fillId="0" borderId="0"/>
    <xf numFmtId="0" fontId="7" fillId="0" borderId="0"/>
    <xf numFmtId="0" fontId="7" fillId="0" borderId="0"/>
    <xf numFmtId="0" fontId="4" fillId="17" borderId="0" applyNumberFormat="0" applyBorder="0" applyAlignment="0" applyProtection="0"/>
    <xf numFmtId="0" fontId="4" fillId="11" borderId="0" applyNumberFormat="0" applyBorder="0" applyAlignment="0" applyProtection="0"/>
    <xf numFmtId="0" fontId="7" fillId="0" borderId="0"/>
    <xf numFmtId="0" fontId="4" fillId="17" borderId="0" applyNumberFormat="0" applyBorder="0" applyAlignment="0" applyProtection="0"/>
    <xf numFmtId="0" fontId="122" fillId="24" borderId="47" applyNumberFormat="0" applyAlignment="0" applyProtection="0"/>
    <xf numFmtId="0" fontId="110" fillId="22" borderId="0" applyNumberFormat="0" applyBorder="0" applyAlignment="0" applyProtection="0"/>
    <xf numFmtId="0" fontId="110" fillId="27" borderId="0" applyNumberFormat="0" applyBorder="0" applyAlignment="0" applyProtection="0"/>
    <xf numFmtId="0" fontId="117" fillId="25" borderId="0" applyNumberFormat="0" applyBorder="0" applyAlignment="0" applyProtection="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129" fillId="0" borderId="51"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5" fillId="0" borderId="42" applyNumberFormat="0" applyFill="0" applyAlignment="0" applyProtection="0"/>
    <xf numFmtId="0" fontId="113" fillId="0" borderId="0" applyNumberFormat="0" applyFill="0" applyBorder="0" applyAlignment="0" applyProtection="0"/>
    <xf numFmtId="0" fontId="4" fillId="17" borderId="0" applyNumberFormat="0" applyBorder="0" applyAlignment="0" applyProtection="0"/>
    <xf numFmtId="0" fontId="7" fillId="0" borderId="0"/>
    <xf numFmtId="0" fontId="7" fillId="0" borderId="0"/>
    <xf numFmtId="0" fontId="4" fillId="15" borderId="0" applyNumberFormat="0" applyBorder="0" applyAlignment="0" applyProtection="0"/>
    <xf numFmtId="0" fontId="7" fillId="0" borderId="0"/>
    <xf numFmtId="0" fontId="7" fillId="0" borderId="0"/>
    <xf numFmtId="0" fontId="34" fillId="0" borderId="0"/>
    <xf numFmtId="0" fontId="34" fillId="0" borderId="0"/>
    <xf numFmtId="0" fontId="7" fillId="26" borderId="44" applyNumberFormat="0" applyFont="0" applyAlignment="0" applyProtection="0"/>
    <xf numFmtId="0" fontId="7" fillId="0" borderId="0"/>
    <xf numFmtId="0" fontId="110" fillId="22" borderId="0" applyNumberFormat="0" applyBorder="0" applyAlignment="0" applyProtection="0"/>
    <xf numFmtId="0" fontId="4" fillId="14" borderId="0" applyNumberFormat="0" applyBorder="0" applyAlignment="0" applyProtection="0"/>
    <xf numFmtId="0" fontId="7" fillId="0" borderId="0"/>
    <xf numFmtId="0" fontId="7" fillId="0" borderId="0"/>
    <xf numFmtId="0" fontId="110" fillId="17" borderId="0" applyNumberFormat="0" applyBorder="0" applyAlignment="0" applyProtection="0"/>
    <xf numFmtId="0" fontId="112" fillId="32" borderId="40" applyNumberFormat="0" applyAlignment="0" applyProtection="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1" borderId="0" applyNumberFormat="0" applyBorder="0" applyAlignment="0" applyProtection="0"/>
    <xf numFmtId="0" fontId="7" fillId="0" borderId="0"/>
    <xf numFmtId="0" fontId="35"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10" fillId="11" borderId="0" applyNumberFormat="0" applyBorder="0" applyAlignment="0" applyProtection="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110"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2" fillId="32" borderId="40" applyNumberFormat="0" applyAlignment="0" applyProtection="0"/>
    <xf numFmtId="0" fontId="110" fillId="30" borderId="0" applyNumberFormat="0" applyBorder="0" applyAlignment="0" applyProtection="0"/>
    <xf numFmtId="0" fontId="7" fillId="0" borderId="0"/>
    <xf numFmtId="0" fontId="7" fillId="0" borderId="0"/>
    <xf numFmtId="0" fontId="34" fillId="0" borderId="0"/>
    <xf numFmtId="0" fontId="127" fillId="0" borderId="49" applyNumberFormat="0" applyFill="0" applyAlignment="0" applyProtection="0"/>
    <xf numFmtId="0" fontId="34" fillId="0" borderId="0"/>
    <xf numFmtId="0" fontId="120" fillId="0" borderId="45" applyNumberFormat="0" applyFill="0" applyAlignment="0" applyProtection="0"/>
    <xf numFmtId="0" fontId="110" fillId="22"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0" fillId="29" borderId="0" applyNumberFormat="0" applyBorder="0" applyAlignment="0" applyProtection="0"/>
    <xf numFmtId="0" fontId="110" fillId="27" borderId="0" applyNumberFormat="0" applyBorder="0" applyAlignment="0" applyProtection="0"/>
    <xf numFmtId="0" fontId="4" fillId="17" borderId="0" applyNumberFormat="0" applyBorder="0" applyAlignment="0" applyProtection="0"/>
    <xf numFmtId="0" fontId="128" fillId="0" borderId="50" applyNumberFormat="0" applyFill="0" applyAlignment="0" applyProtection="0"/>
    <xf numFmtId="0" fontId="7" fillId="26" borderId="44" applyNumberFormat="0" applyFont="0" applyAlignment="0" applyProtection="0"/>
    <xf numFmtId="0" fontId="7" fillId="0" borderId="0"/>
    <xf numFmtId="0" fontId="110" fillId="14" borderId="0" applyNumberFormat="0" applyBorder="0" applyAlignment="0" applyProtection="0"/>
    <xf numFmtId="0" fontId="4" fillId="26" borderId="0" applyNumberFormat="0" applyBorder="0" applyAlignment="0" applyProtection="0"/>
    <xf numFmtId="0" fontId="129" fillId="0" borderId="0" applyNumberFormat="0" applyFill="0" applyBorder="0" applyAlignment="0" applyProtection="0"/>
    <xf numFmtId="0" fontId="34" fillId="0" borderId="0"/>
    <xf numFmtId="0" fontId="7" fillId="0" borderId="0"/>
    <xf numFmtId="0" fontId="111" fillId="14" borderId="0" applyNumberFormat="0" applyBorder="0" applyAlignment="0" applyProtection="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110" fillId="22" borderId="0" applyNumberFormat="0" applyBorder="0" applyAlignment="0" applyProtection="0"/>
    <xf numFmtId="0" fontId="110" fillId="30" borderId="0" applyNumberFormat="0" applyBorder="0" applyAlignment="0" applyProtection="0"/>
    <xf numFmtId="0" fontId="7" fillId="0" borderId="0"/>
    <xf numFmtId="0" fontId="110" fillId="21" borderId="0" applyNumberFormat="0" applyBorder="0" applyAlignment="0" applyProtection="0"/>
    <xf numFmtId="0" fontId="110" fillId="17" borderId="0" applyNumberFormat="0" applyBorder="0" applyAlignment="0" applyProtection="0"/>
    <xf numFmtId="0" fontId="4" fillId="26"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4" fillId="25"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7" fillId="0" borderId="0"/>
    <xf numFmtId="0" fontId="34"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7" fillId="0" borderId="0"/>
    <xf numFmtId="0" fontId="7" fillId="0" borderId="0"/>
    <xf numFmtId="0" fontId="7" fillId="0" borderId="0"/>
    <xf numFmtId="0" fontId="7" fillId="0" borderId="0"/>
    <xf numFmtId="0" fontId="7"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1" borderId="0" applyNumberFormat="0" applyBorder="0" applyAlignment="0" applyProtection="0"/>
    <xf numFmtId="0" fontId="4" fillId="1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35" fillId="0" borderId="0"/>
    <xf numFmtId="0" fontId="7" fillId="0" borderId="0"/>
    <xf numFmtId="0" fontId="130" fillId="0" borderId="0" applyNumberFormat="0" applyFill="0" applyBorder="0" applyAlignment="0" applyProtection="0"/>
    <xf numFmtId="0" fontId="7" fillId="0" borderId="0"/>
    <xf numFmtId="0" fontId="7" fillId="0" borderId="0"/>
    <xf numFmtId="0" fontId="7" fillId="0" borderId="0"/>
    <xf numFmtId="0" fontId="34" fillId="0" borderId="0"/>
    <xf numFmtId="0" fontId="7" fillId="0" borderId="0"/>
    <xf numFmtId="0" fontId="7" fillId="0" borderId="0"/>
    <xf numFmtId="0" fontId="124" fillId="15" borderId="47" applyNumberFormat="0" applyAlignment="0" applyProtection="0"/>
    <xf numFmtId="0" fontId="125" fillId="0" borderId="48" applyNumberFormat="0" applyFill="0" applyAlignment="0" applyProtection="0"/>
    <xf numFmtId="0" fontId="4" fillId="16"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131" fillId="25" borderId="0" applyNumberFormat="0" applyBorder="0" applyAlignment="0" applyProtection="0"/>
    <xf numFmtId="0" fontId="7" fillId="0" borderId="0"/>
    <xf numFmtId="0" fontId="110" fillId="19" borderId="0" applyNumberFormat="0" applyBorder="0" applyAlignment="0" applyProtection="0"/>
    <xf numFmtId="0" fontId="35" fillId="0" borderId="0"/>
    <xf numFmtId="0" fontId="34" fillId="0" borderId="0"/>
    <xf numFmtId="0" fontId="7" fillId="0" borderId="0"/>
    <xf numFmtId="0" fontId="4" fillId="26" borderId="0" applyNumberFormat="0" applyBorder="0" applyAlignment="0" applyProtection="0"/>
    <xf numFmtId="0" fontId="7" fillId="0" borderId="0"/>
    <xf numFmtId="0" fontId="4" fillId="26" borderId="0" applyNumberFormat="0" applyBorder="0" applyAlignment="0" applyProtection="0"/>
    <xf numFmtId="0" fontId="110" fillId="11" borderId="0" applyNumberFormat="0" applyBorder="0" applyAlignment="0" applyProtection="0"/>
    <xf numFmtId="0" fontId="7" fillId="0" borderId="0"/>
    <xf numFmtId="0" fontId="7" fillId="0" borderId="0"/>
    <xf numFmtId="0" fontId="129" fillId="0" borderId="0" applyNumberFormat="0" applyFill="0" applyBorder="0" applyAlignment="0" applyProtection="0"/>
    <xf numFmtId="0" fontId="7" fillId="0" borderId="0"/>
    <xf numFmtId="0" fontId="7" fillId="0" borderId="0"/>
    <xf numFmtId="0" fontId="110" fillId="14" borderId="0" applyNumberFormat="0" applyBorder="0" applyAlignment="0" applyProtection="0"/>
    <xf numFmtId="0" fontId="110"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1" borderId="0" applyNumberFormat="0" applyBorder="0" applyAlignment="0" applyProtection="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4" fillId="26" borderId="0" applyNumberFormat="0" applyBorder="0" applyAlignment="0" applyProtection="0"/>
    <xf numFmtId="0" fontId="128" fillId="0" borderId="50"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125" fillId="0" borderId="48" applyNumberFormat="0" applyFill="0" applyAlignment="0" applyProtection="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19"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34" fillId="0" borderId="0"/>
    <xf numFmtId="0" fontId="34" fillId="0" borderId="0"/>
    <xf numFmtId="0" fontId="121" fillId="31" borderId="46" applyNumberFormat="0" applyAlignment="0" applyProtection="0"/>
    <xf numFmtId="0" fontId="34" fillId="0" borderId="0"/>
    <xf numFmtId="0" fontId="34" fillId="0" borderId="0"/>
    <xf numFmtId="0" fontId="34"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127" fillId="0" borderId="49" applyNumberFormat="0" applyFill="0" applyAlignment="0" applyProtection="0"/>
    <xf numFmtId="0" fontId="4" fillId="25" borderId="0" applyNumberFormat="0" applyBorder="0" applyAlignment="0" applyProtection="0"/>
    <xf numFmtId="0" fontId="7" fillId="0" borderId="0"/>
    <xf numFmtId="0" fontId="110" fillId="1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4" fillId="25" borderId="0" applyNumberFormat="0" applyBorder="0" applyAlignment="0" applyProtection="0"/>
    <xf numFmtId="0" fontId="4" fillId="16" borderId="0" applyNumberFormat="0" applyBorder="0" applyAlignment="0" applyProtection="0"/>
    <xf numFmtId="0" fontId="34" fillId="0" borderId="0"/>
    <xf numFmtId="0" fontId="7" fillId="0" borderId="0"/>
    <xf numFmtId="0" fontId="7" fillId="0" borderId="0"/>
    <xf numFmtId="0" fontId="4" fillId="15" borderId="0" applyNumberFormat="0" applyBorder="0" applyAlignment="0" applyProtection="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171" fillId="0" borderId="0" applyNumberFormat="0" applyFill="0" applyBorder="0" applyAlignment="0" applyProtection="0"/>
    <xf numFmtId="0" fontId="171" fillId="0" borderId="0" applyNumberForma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5" borderId="0" applyNumberFormat="0" applyBorder="0" applyAlignment="0" applyProtection="0"/>
    <xf numFmtId="0" fontId="119"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129" fillId="0" borderId="51"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120" fillId="0" borderId="45" applyNumberFormat="0" applyFill="0" applyAlignment="0" applyProtection="0"/>
    <xf numFmtId="0" fontId="7" fillId="0" borderId="0"/>
    <xf numFmtId="0" fontId="110" fillId="27" borderId="0" applyNumberFormat="0" applyBorder="0" applyAlignment="0" applyProtection="0"/>
    <xf numFmtId="0" fontId="127" fillId="0" borderId="49" applyNumberFormat="0" applyFill="0" applyAlignment="0" applyProtection="0"/>
    <xf numFmtId="0" fontId="7" fillId="0" borderId="0"/>
    <xf numFmtId="0" fontId="130" fillId="0" borderId="0" applyNumberFormat="0" applyFill="0" applyBorder="0" applyAlignment="0" applyProtection="0"/>
    <xf numFmtId="0" fontId="7" fillId="0" borderId="0"/>
    <xf numFmtId="0" fontId="111" fillId="14" borderId="0" applyNumberFormat="0" applyBorder="0" applyAlignment="0" applyProtection="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0" fillId="0" borderId="45" applyNumberFormat="0" applyFill="0" applyAlignment="0" applyProtection="0"/>
    <xf numFmtId="0" fontId="7" fillId="0" borderId="0"/>
    <xf numFmtId="0" fontId="117" fillId="25" borderId="0" applyNumberFormat="0" applyBorder="0" applyAlignment="0" applyProtection="0"/>
    <xf numFmtId="0" fontId="34" fillId="26" borderId="44" applyNumberFormat="0" applyFont="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0" fillId="27" borderId="0" applyNumberFormat="0" applyBorder="0" applyAlignment="0" applyProtection="0"/>
    <xf numFmtId="0" fontId="110" fillId="28" borderId="0" applyNumberFormat="0" applyBorder="0" applyAlignment="0" applyProtection="0"/>
    <xf numFmtId="0" fontId="110" fillId="29" borderId="0" applyNumberFormat="0" applyBorder="0" applyAlignment="0" applyProtection="0"/>
    <xf numFmtId="0" fontId="110" fillId="21" borderId="0" applyNumberFormat="0" applyBorder="0" applyAlignment="0" applyProtection="0"/>
    <xf numFmtId="0" fontId="110" fillId="22" borderId="0" applyNumberFormat="0" applyBorder="0" applyAlignment="0" applyProtection="0"/>
    <xf numFmtId="0" fontId="110" fillId="30" borderId="0" applyNumberFormat="0" applyBorder="0" applyAlignment="0" applyProtection="0"/>
    <xf numFmtId="0" fontId="120" fillId="0" borderId="45" applyNumberFormat="0" applyFill="0" applyAlignment="0" applyProtection="0"/>
    <xf numFmtId="0" fontId="121" fillId="31" borderId="46" applyNumberFormat="0" applyAlignment="0" applyProtection="0"/>
    <xf numFmtId="0" fontId="122" fillId="24" borderId="47" applyNumberFormat="0" applyAlignment="0" applyProtection="0"/>
    <xf numFmtId="0" fontId="123" fillId="11" borderId="0" applyNumberFormat="0" applyBorder="0" applyAlignment="0" applyProtection="0"/>
    <xf numFmtId="0" fontId="124" fillId="15" borderId="47" applyNumberFormat="0" applyAlignment="0" applyProtection="0"/>
    <xf numFmtId="0" fontId="125" fillId="0" borderId="48" applyNumberFormat="0" applyFill="0" applyAlignment="0" applyProtection="0"/>
    <xf numFmtId="0" fontId="4" fillId="16"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9" fillId="0" borderId="51" applyNumberFormat="0" applyFill="0" applyAlignment="0" applyProtection="0"/>
    <xf numFmtId="0" fontId="7" fillId="0" borderId="0"/>
    <xf numFmtId="0" fontId="7" fillId="0" borderId="0"/>
    <xf numFmtId="0" fontId="4" fillId="15" borderId="0" applyNumberFormat="0" applyBorder="0" applyAlignment="0" applyProtection="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4" fillId="15" borderId="47" applyNumberFormat="0" applyAlignment="0" applyProtection="0"/>
    <xf numFmtId="0" fontId="120" fillId="0" borderId="45" applyNumberFormat="0" applyFill="0" applyAlignment="0" applyProtection="0"/>
    <xf numFmtId="0" fontId="117" fillId="25" borderId="0" applyNumberFormat="0" applyBorder="0" applyAlignment="0" applyProtection="0"/>
    <xf numFmtId="0" fontId="7" fillId="0" borderId="0"/>
    <xf numFmtId="0" fontId="4" fillId="26" borderId="0" applyNumberFormat="0" applyBorder="0" applyAlignment="0" applyProtection="0"/>
    <xf numFmtId="0" fontId="35" fillId="0" borderId="0"/>
    <xf numFmtId="0" fontId="7" fillId="0" borderId="0"/>
    <xf numFmtId="0" fontId="7" fillId="0" borderId="0"/>
    <xf numFmtId="0" fontId="7" fillId="0" borderId="0"/>
    <xf numFmtId="0" fontId="7" fillId="0" borderId="0"/>
    <xf numFmtId="0" fontId="130" fillId="0" borderId="0" applyNumberFormat="0" applyFill="0" applyBorder="0" applyAlignment="0" applyProtection="0"/>
    <xf numFmtId="0" fontId="7" fillId="0" borderId="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5" borderId="0" applyNumberFormat="0" applyBorder="0" applyAlignment="0" applyProtection="0"/>
    <xf numFmtId="0" fontId="4" fillId="11" borderId="0" applyNumberFormat="0" applyBorder="0" applyAlignment="0" applyProtection="0"/>
    <xf numFmtId="0" fontId="110" fillId="14" borderId="0" applyNumberFormat="0" applyBorder="0" applyAlignment="0" applyProtection="0"/>
    <xf numFmtId="0" fontId="7" fillId="0" borderId="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117" fillId="25" borderId="0" applyNumberFormat="0" applyBorder="0" applyAlignment="0" applyProtection="0"/>
    <xf numFmtId="0" fontId="118" fillId="0" borderId="0" applyNumberFormat="0" applyFill="0" applyBorder="0" applyAlignment="0" applyProtection="0"/>
    <xf numFmtId="0" fontId="110" fillId="27" borderId="0" applyNumberFormat="0" applyBorder="0" applyAlignment="0" applyProtection="0"/>
    <xf numFmtId="0" fontId="110" fillId="29" borderId="0" applyNumberFormat="0" applyBorder="0" applyAlignment="0" applyProtection="0"/>
    <xf numFmtId="0" fontId="110" fillId="22" borderId="0" applyNumberFormat="0" applyBorder="0" applyAlignment="0" applyProtection="0"/>
    <xf numFmtId="0" fontId="4" fillId="26" borderId="0" applyNumberFormat="0" applyBorder="0" applyAlignment="0" applyProtection="0"/>
    <xf numFmtId="0" fontId="7" fillId="0" borderId="0"/>
    <xf numFmtId="0" fontId="123" fillId="11" borderId="0" applyNumberFormat="0" applyBorder="0" applyAlignment="0" applyProtection="0"/>
    <xf numFmtId="0" fontId="110" fillId="14" borderId="0" applyNumberFormat="0" applyBorder="0" applyAlignment="0" applyProtection="0"/>
    <xf numFmtId="0" fontId="110" fillId="28" borderId="0" applyNumberFormat="0" applyBorder="0" applyAlignment="0" applyProtection="0"/>
    <xf numFmtId="0" fontId="7" fillId="0" borderId="0"/>
    <xf numFmtId="0" fontId="7" fillId="0" borderId="0"/>
    <xf numFmtId="0" fontId="4" fillId="15" borderId="0" applyNumberFormat="0" applyBorder="0" applyAlignment="0" applyProtection="0"/>
    <xf numFmtId="0" fontId="34" fillId="0" borderId="0"/>
    <xf numFmtId="0" fontId="34" fillId="0" borderId="0"/>
    <xf numFmtId="0" fontId="34" fillId="0" borderId="0"/>
    <xf numFmtId="0" fontId="7" fillId="0" borderId="0"/>
    <xf numFmtId="0" fontId="7" fillId="0" borderId="0"/>
    <xf numFmtId="0" fontId="4" fillId="14" borderId="0" applyNumberFormat="0" applyBorder="0" applyAlignment="0" applyProtection="0"/>
    <xf numFmtId="0" fontId="110" fillId="30" borderId="0" applyNumberFormat="0" applyBorder="0" applyAlignment="0" applyProtection="0"/>
    <xf numFmtId="0" fontId="7" fillId="0" borderId="0"/>
    <xf numFmtId="0" fontId="125" fillId="0" borderId="48" applyNumberFormat="0" applyFill="0" applyAlignment="0" applyProtection="0"/>
    <xf numFmtId="0" fontId="7" fillId="0" borderId="0"/>
    <xf numFmtId="0" fontId="7" fillId="0" borderId="0"/>
    <xf numFmtId="0" fontId="7" fillId="0" borderId="0"/>
    <xf numFmtId="0" fontId="119" fillId="0" borderId="0" applyNumberFormat="0" applyFill="0" applyBorder="0" applyAlignment="0" applyProtection="0"/>
    <xf numFmtId="0" fontId="7" fillId="0" borderId="0"/>
    <xf numFmtId="0" fontId="7" fillId="0" borderId="0"/>
    <xf numFmtId="0" fontId="110" fillId="19" borderId="0" applyNumberFormat="0" applyBorder="0" applyAlignment="0" applyProtection="0"/>
    <xf numFmtId="0" fontId="4" fillId="26" borderId="0" applyNumberFormat="0" applyBorder="0" applyAlignment="0" applyProtection="0"/>
    <xf numFmtId="0" fontId="7" fillId="0" borderId="0"/>
    <xf numFmtId="0" fontId="110" fillId="14" borderId="0" applyNumberFormat="0" applyBorder="0" applyAlignment="0" applyProtection="0"/>
    <xf numFmtId="0" fontId="35" fillId="0" borderId="0"/>
    <xf numFmtId="0" fontId="7" fillId="0" borderId="0"/>
    <xf numFmtId="0" fontId="7" fillId="0" borderId="0"/>
    <xf numFmtId="0" fontId="7" fillId="0" borderId="0"/>
    <xf numFmtId="0" fontId="4" fillId="14" borderId="0" applyNumberFormat="0" applyBorder="0" applyAlignment="0" applyProtection="0"/>
    <xf numFmtId="0" fontId="34" fillId="26" borderId="44" applyNumberFormat="0" applyFont="0" applyAlignment="0" applyProtection="0"/>
    <xf numFmtId="0" fontId="7" fillId="0" borderId="0"/>
    <xf numFmtId="0" fontId="110" fillId="11" borderId="0" applyNumberFormat="0" applyBorder="0" applyAlignment="0" applyProtection="0"/>
    <xf numFmtId="0" fontId="7" fillId="0" borderId="0"/>
    <xf numFmtId="0" fontId="7" fillId="0" borderId="0"/>
    <xf numFmtId="0" fontId="7" fillId="0" borderId="0"/>
    <xf numFmtId="0" fontId="4" fillId="17"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110" fillId="14" borderId="0" applyNumberFormat="0" applyBorder="0" applyAlignment="0" applyProtection="0"/>
    <xf numFmtId="0" fontId="4"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7" borderId="0" applyNumberFormat="0" applyBorder="0" applyAlignment="0" applyProtection="0"/>
    <xf numFmtId="0" fontId="35" fillId="0" borderId="0"/>
    <xf numFmtId="0" fontId="7" fillId="0" borderId="0"/>
    <xf numFmtId="0" fontId="4" fillId="11" borderId="0" applyNumberFormat="0" applyBorder="0" applyAlignment="0" applyProtection="0"/>
    <xf numFmtId="0" fontId="7" fillId="0" borderId="0"/>
    <xf numFmtId="0" fontId="34" fillId="0" borderId="0"/>
    <xf numFmtId="0" fontId="34" fillId="0" borderId="0"/>
    <xf numFmtId="0" fontId="34" fillId="0" borderId="0"/>
    <xf numFmtId="0" fontId="34" fillId="0" borderId="0"/>
    <xf numFmtId="0" fontId="110" fillId="19" borderId="0" applyNumberFormat="0" applyBorder="0" applyAlignment="0" applyProtection="0"/>
    <xf numFmtId="0" fontId="7" fillId="0" borderId="0"/>
    <xf numFmtId="0" fontId="7" fillId="0" borderId="0"/>
    <xf numFmtId="0" fontId="34" fillId="0" borderId="0"/>
    <xf numFmtId="0" fontId="7" fillId="0" borderId="0"/>
    <xf numFmtId="0" fontId="111" fillId="14" borderId="0" applyNumberFormat="0" applyBorder="0" applyAlignment="0" applyProtection="0"/>
    <xf numFmtId="0" fontId="131" fillId="25" borderId="0" applyNumberFormat="0" applyBorder="0" applyAlignment="0" applyProtection="0"/>
    <xf numFmtId="0" fontId="7" fillId="0" borderId="0"/>
    <xf numFmtId="0" fontId="110" fillId="21" borderId="0" applyNumberFormat="0" applyBorder="0" applyAlignment="0" applyProtection="0"/>
    <xf numFmtId="0" fontId="119" fillId="0" borderId="0" applyNumberFormat="0" applyFill="0" applyBorder="0" applyAlignment="0" applyProtection="0"/>
    <xf numFmtId="0" fontId="7" fillId="0" borderId="0"/>
    <xf numFmtId="0" fontId="7" fillId="0" borderId="0"/>
    <xf numFmtId="0" fontId="7" fillId="0" borderId="0"/>
    <xf numFmtId="0" fontId="131" fillId="25" borderId="0" applyNumberFormat="0" applyBorder="0" applyAlignment="0" applyProtection="0"/>
    <xf numFmtId="0" fontId="112" fillId="32" borderId="40" applyNumberFormat="0" applyAlignment="0" applyProtection="0"/>
    <xf numFmtId="0" fontId="112" fillId="32" borderId="40" applyNumberFormat="0" applyAlignment="0" applyProtection="0"/>
    <xf numFmtId="0" fontId="4" fillId="17" borderId="0" applyNumberFormat="0" applyBorder="0" applyAlignment="0" applyProtection="0"/>
    <xf numFmtId="0" fontId="7" fillId="0" borderId="0"/>
    <xf numFmtId="0" fontId="110" fillId="14" borderId="0" applyNumberFormat="0" applyBorder="0" applyAlignment="0" applyProtection="0"/>
    <xf numFmtId="0" fontId="129" fillId="0" borderId="0" applyNumberFormat="0" applyFill="0" applyBorder="0" applyAlignment="0" applyProtection="0"/>
    <xf numFmtId="0" fontId="7" fillId="0" borderId="0"/>
    <xf numFmtId="0" fontId="127" fillId="0" borderId="49" applyNumberFormat="0" applyFill="0" applyAlignment="0" applyProtection="0"/>
    <xf numFmtId="0" fontId="7" fillId="0" borderId="0"/>
    <xf numFmtId="0" fontId="34" fillId="0" borderId="0"/>
    <xf numFmtId="0" fontId="110" fillId="30" borderId="0" applyNumberFormat="0" applyBorder="0" applyAlignment="0" applyProtection="0"/>
    <xf numFmtId="0" fontId="7" fillId="0" borderId="0"/>
    <xf numFmtId="0" fontId="34" fillId="0" borderId="0"/>
    <xf numFmtId="0" fontId="111" fillId="14" borderId="0" applyNumberFormat="0" applyBorder="0" applyAlignment="0" applyProtection="0"/>
    <xf numFmtId="0" fontId="128" fillId="0" borderId="50" applyNumberFormat="0" applyFill="0" applyAlignment="0" applyProtection="0"/>
    <xf numFmtId="0" fontId="7" fillId="0" borderId="0"/>
    <xf numFmtId="0" fontId="7" fillId="0" borderId="0"/>
    <xf numFmtId="0" fontId="34" fillId="0" borderId="0"/>
    <xf numFmtId="0" fontId="34" fillId="0" borderId="0"/>
    <xf numFmtId="0" fontId="7" fillId="0" borderId="0"/>
    <xf numFmtId="0" fontId="34" fillId="26" borderId="44" applyNumberFormat="0" applyFont="0" applyAlignment="0" applyProtection="0"/>
    <xf numFmtId="0" fontId="7" fillId="0" borderId="0"/>
    <xf numFmtId="0" fontId="111" fillId="14" borderId="0" applyNumberFormat="0" applyBorder="0" applyAlignment="0" applyProtection="0"/>
    <xf numFmtId="0" fontId="129" fillId="0" borderId="51" applyNumberFormat="0" applyFill="0" applyAlignment="0" applyProtection="0"/>
    <xf numFmtId="0" fontId="120" fillId="0" borderId="45" applyNumberFormat="0" applyFill="0" applyAlignment="0" applyProtection="0"/>
    <xf numFmtId="0" fontId="110" fillId="11" borderId="0" applyNumberFormat="0" applyBorder="0" applyAlignment="0" applyProtection="0"/>
    <xf numFmtId="0" fontId="110" fillId="14" borderId="0" applyNumberFormat="0" applyBorder="0" applyAlignment="0" applyProtection="0"/>
    <xf numFmtId="0" fontId="7" fillId="0" borderId="0"/>
    <xf numFmtId="0" fontId="7" fillId="0" borderId="0"/>
    <xf numFmtId="0" fontId="34" fillId="0" borderId="0"/>
    <xf numFmtId="0" fontId="7" fillId="0" borderId="0"/>
    <xf numFmtId="0" fontId="7" fillId="0" borderId="0"/>
    <xf numFmtId="0" fontId="121" fillId="31" borderId="46" applyNumberFormat="0" applyAlignment="0" applyProtection="0"/>
    <xf numFmtId="0" fontId="129" fillId="0" borderId="0" applyNumberFormat="0" applyFill="0" applyBorder="0" applyAlignment="0" applyProtection="0"/>
    <xf numFmtId="0" fontId="7" fillId="0" borderId="0"/>
    <xf numFmtId="0" fontId="4" fillId="26" borderId="0" applyNumberFormat="0" applyBorder="0" applyAlignment="0" applyProtection="0"/>
    <xf numFmtId="0" fontId="125" fillId="0" borderId="48" applyNumberFormat="0" applyFill="0" applyAlignment="0" applyProtection="0"/>
    <xf numFmtId="0" fontId="121" fillId="31" borderId="46" applyNumberFormat="0" applyAlignment="0" applyProtection="0"/>
    <xf numFmtId="0" fontId="119" fillId="0" borderId="0" applyNumberFormat="0" applyFill="0" applyBorder="0" applyAlignment="0" applyProtection="0"/>
    <xf numFmtId="0" fontId="7" fillId="0" borderId="0"/>
    <xf numFmtId="0" fontId="7" fillId="0" borderId="0"/>
    <xf numFmtId="0" fontId="111" fillId="14" borderId="0" applyNumberFormat="0" applyBorder="0" applyAlignment="0" applyProtection="0"/>
    <xf numFmtId="0" fontId="7" fillId="0" borderId="0"/>
    <xf numFmtId="0" fontId="110" fillId="30" borderId="0" applyNumberFormat="0" applyBorder="0" applyAlignment="0" applyProtection="0"/>
    <xf numFmtId="0" fontId="130" fillId="0" borderId="0" applyNumberFormat="0" applyFill="0" applyBorder="0" applyAlignment="0" applyProtection="0"/>
    <xf numFmtId="0" fontId="110" fillId="30" borderId="0" applyNumberFormat="0" applyBorder="0" applyAlignment="0" applyProtection="0"/>
    <xf numFmtId="0" fontId="7" fillId="0" borderId="0"/>
    <xf numFmtId="0" fontId="7" fillId="0" borderId="0"/>
    <xf numFmtId="0" fontId="110" fillId="19" borderId="0" applyNumberFormat="0" applyBorder="0" applyAlignment="0" applyProtection="0"/>
    <xf numFmtId="0" fontId="7" fillId="0" borderId="0"/>
    <xf numFmtId="0" fontId="112" fillId="32" borderId="40" applyNumberFormat="0" applyAlignment="0" applyProtection="0"/>
    <xf numFmtId="0" fontId="7" fillId="0" borderId="0"/>
    <xf numFmtId="0" fontId="7" fillId="0" borderId="0"/>
    <xf numFmtId="0" fontId="110" fillId="30" borderId="0" applyNumberFormat="0" applyBorder="0" applyAlignment="0" applyProtection="0"/>
    <xf numFmtId="0" fontId="130" fillId="0" borderId="0" applyNumberFormat="0" applyFill="0" applyBorder="0" applyAlignment="0" applyProtection="0"/>
    <xf numFmtId="0" fontId="128" fillId="0" borderId="50" applyNumberFormat="0" applyFill="0" applyAlignment="0" applyProtection="0"/>
    <xf numFmtId="0" fontId="34" fillId="0" borderId="0"/>
    <xf numFmtId="0" fontId="127" fillId="0" borderId="49" applyNumberFormat="0" applyFill="0" applyAlignment="0" applyProtection="0"/>
    <xf numFmtId="0" fontId="128" fillId="0" borderId="50" applyNumberFormat="0" applyFill="0" applyAlignment="0" applyProtection="0"/>
    <xf numFmtId="0" fontId="129"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7" fillId="0" borderId="49"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4" fillId="26" borderId="0" applyNumberFormat="0" applyBorder="0" applyAlignment="0" applyProtection="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129" fillId="0" borderId="51"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1" borderId="0" applyNumberFormat="0" applyBorder="0" applyAlignment="0" applyProtection="0"/>
    <xf numFmtId="0" fontId="7" fillId="0" borderId="0"/>
    <xf numFmtId="0" fontId="7" fillId="0" borderId="0"/>
    <xf numFmtId="0" fontId="7" fillId="0" borderId="0"/>
    <xf numFmtId="0" fontId="110" fillId="33" borderId="0" applyNumberFormat="0" applyBorder="0" applyAlignment="0" applyProtection="0"/>
    <xf numFmtId="0" fontId="121" fillId="31" borderId="46" applyNumberFormat="0" applyAlignment="0" applyProtection="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2" borderId="0" applyNumberFormat="0" applyBorder="0" applyAlignment="0" applyProtection="0"/>
    <xf numFmtId="0" fontId="7" fillId="0" borderId="0"/>
    <xf numFmtId="0" fontId="129" fillId="0" borderId="0" applyNumberFormat="0" applyFill="0" applyBorder="0" applyAlignment="0" applyProtection="0"/>
    <xf numFmtId="0" fontId="7" fillId="0" borderId="0"/>
    <xf numFmtId="0" fontId="122" fillId="24" borderId="47" applyNumberFormat="0" applyAlignment="0" applyProtection="0"/>
    <xf numFmtId="0" fontId="110" fillId="29" borderId="0" applyNumberFormat="0" applyBorder="0" applyAlignment="0" applyProtection="0"/>
    <xf numFmtId="0" fontId="110" fillId="14" borderId="0" applyNumberFormat="0" applyBorder="0" applyAlignment="0" applyProtection="0"/>
    <xf numFmtId="0" fontId="7" fillId="0" borderId="0"/>
    <xf numFmtId="0" fontId="7"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110" fillId="11"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34" fillId="0" borderId="0"/>
    <xf numFmtId="0" fontId="130" fillId="0" borderId="0" applyNumberFormat="0" applyFill="0" applyBorder="0" applyAlignment="0" applyProtection="0"/>
    <xf numFmtId="0" fontId="7" fillId="0" borderId="0"/>
    <xf numFmtId="0" fontId="7" fillId="0" borderId="0"/>
    <xf numFmtId="0" fontId="7" fillId="0" borderId="0"/>
    <xf numFmtId="0" fontId="129" fillId="0" borderId="0" applyNumberFormat="0" applyFill="0" applyBorder="0" applyAlignment="0" applyProtection="0"/>
    <xf numFmtId="0" fontId="34" fillId="0" borderId="0"/>
    <xf numFmtId="0" fontId="34" fillId="0" borderId="0"/>
    <xf numFmtId="0" fontId="129" fillId="0" borderId="51" applyNumberFormat="0" applyFill="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28" fillId="0" borderId="50"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4" fillId="18" borderId="0" applyNumberFormat="0" applyBorder="0" applyAlignment="0" applyProtection="0"/>
    <xf numFmtId="0" fontId="7" fillId="0" borderId="0"/>
    <xf numFmtId="0" fontId="7" fillId="0" borderId="0"/>
    <xf numFmtId="0" fontId="110" fillId="30" borderId="0" applyNumberFormat="0" applyBorder="0" applyAlignment="0" applyProtection="0"/>
    <xf numFmtId="0" fontId="34" fillId="26" borderId="4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130" fillId="0" borderId="0" applyNumberFormat="0" applyFill="0" applyBorder="0" applyAlignment="0" applyProtection="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125" fillId="0" borderId="48"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9" fillId="0" borderId="51" applyNumberFormat="0" applyFill="0" applyAlignment="0" applyProtection="0"/>
    <xf numFmtId="0" fontId="110" fillId="14" borderId="0" applyNumberFormat="0" applyBorder="0" applyAlignment="0" applyProtection="0"/>
    <xf numFmtId="0" fontId="4" fillId="11" borderId="0" applyNumberFormat="0" applyBorder="0" applyAlignment="0" applyProtection="0"/>
    <xf numFmtId="0" fontId="110" fillId="11" borderId="0" applyNumberFormat="0" applyBorder="0" applyAlignment="0" applyProtection="0"/>
    <xf numFmtId="0" fontId="4" fillId="15" borderId="0" applyNumberFormat="0" applyBorder="0" applyAlignment="0" applyProtection="0"/>
    <xf numFmtId="0" fontId="7" fillId="0" borderId="0"/>
    <xf numFmtId="0" fontId="7" fillId="0" borderId="0"/>
    <xf numFmtId="0" fontId="7" fillId="0" borderId="0"/>
    <xf numFmtId="0" fontId="7" fillId="0" borderId="0"/>
    <xf numFmtId="0" fontId="117"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30" fillId="0" borderId="0" applyNumberFormat="0" applyFill="0" applyBorder="0" applyAlignment="0" applyProtection="0"/>
    <xf numFmtId="0" fontId="7" fillId="0" borderId="0"/>
    <xf numFmtId="0" fontId="110" fillId="2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9" fillId="0" borderId="51" applyNumberFormat="0" applyFill="0" applyAlignment="0" applyProtection="0"/>
    <xf numFmtId="0" fontId="34" fillId="0" borderId="0"/>
    <xf numFmtId="0" fontId="4" fillId="14" borderId="0" applyNumberFormat="0" applyBorder="0" applyAlignment="0" applyProtection="0"/>
    <xf numFmtId="0" fontId="7" fillId="0" borderId="0"/>
    <xf numFmtId="0" fontId="7" fillId="0" borderId="0"/>
    <xf numFmtId="0" fontId="110" fillId="33" borderId="0" applyNumberFormat="0" applyBorder="0" applyAlignment="0" applyProtection="0"/>
    <xf numFmtId="0" fontId="7" fillId="0" borderId="0"/>
    <xf numFmtId="0" fontId="122" fillId="24" borderId="47" applyNumberFormat="0" applyAlignment="0" applyProtection="0"/>
    <xf numFmtId="0" fontId="124" fillId="15" borderId="47" applyNumberFormat="0" applyAlignment="0" applyProtection="0"/>
    <xf numFmtId="0" fontId="4" fillId="26" borderId="0" applyNumberFormat="0" applyBorder="0" applyAlignment="0" applyProtection="0"/>
    <xf numFmtId="0" fontId="7" fillId="0" borderId="0"/>
    <xf numFmtId="0" fontId="7" fillId="0" borderId="0"/>
    <xf numFmtId="0" fontId="130" fillId="0" borderId="0" applyNumberFormat="0" applyFill="0" applyBorder="0" applyAlignment="0" applyProtection="0"/>
    <xf numFmtId="0" fontId="7" fillId="0" borderId="0"/>
    <xf numFmtId="0" fontId="34" fillId="0" borderId="0"/>
    <xf numFmtId="0" fontId="116" fillId="0" borderId="0" applyNumberFormat="0" applyFill="0" applyBorder="0" applyAlignment="0" applyProtection="0"/>
    <xf numFmtId="0" fontId="4" fillId="15" borderId="0" applyNumberFormat="0" applyBorder="0" applyAlignment="0" applyProtection="0"/>
    <xf numFmtId="0" fontId="34" fillId="26" borderId="44" applyNumberFormat="0" applyFont="0" applyAlignment="0" applyProtection="0"/>
    <xf numFmtId="0" fontId="7" fillId="0" borderId="0"/>
    <xf numFmtId="0" fontId="112" fillId="32" borderId="40" applyNumberFormat="0" applyAlignment="0" applyProtection="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1" fillId="14" borderId="0" applyNumberFormat="0" applyBorder="0" applyAlignment="0" applyProtection="0"/>
    <xf numFmtId="0" fontId="7" fillId="0" borderId="0"/>
    <xf numFmtId="0" fontId="7" fillId="0" borderId="0"/>
    <xf numFmtId="0" fontId="4" fillId="26" borderId="0" applyNumberFormat="0" applyBorder="0" applyAlignment="0" applyProtection="0"/>
    <xf numFmtId="0" fontId="111" fillId="14" borderId="0" applyNumberFormat="0" applyBorder="0" applyAlignment="0" applyProtection="0"/>
    <xf numFmtId="0" fontId="7" fillId="0" borderId="0"/>
    <xf numFmtId="0" fontId="112" fillId="32" borderId="40" applyNumberFormat="0" applyAlignment="0" applyProtection="0"/>
    <xf numFmtId="0" fontId="34" fillId="0" borderId="0"/>
    <xf numFmtId="0" fontId="110" fillId="14" borderId="0" applyNumberFormat="0" applyBorder="0" applyAlignment="0" applyProtection="0"/>
    <xf numFmtId="0" fontId="7" fillId="0" borderId="0"/>
    <xf numFmtId="0" fontId="7" fillId="0" borderId="0"/>
    <xf numFmtId="0" fontId="110" fillId="14"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10" fillId="17" borderId="0" applyNumberFormat="0" applyBorder="0" applyAlignment="0" applyProtection="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111" fillId="14" borderId="0" applyNumberFormat="0" applyBorder="0" applyAlignment="0" applyProtection="0"/>
    <xf numFmtId="0" fontId="34" fillId="26" borderId="44" applyNumberFormat="0" applyFont="0" applyAlignment="0" applyProtection="0"/>
    <xf numFmtId="0" fontId="7" fillId="0" borderId="0"/>
    <xf numFmtId="0" fontId="7" fillId="0" borderId="0"/>
    <xf numFmtId="0" fontId="7" fillId="0" borderId="0"/>
    <xf numFmtId="0" fontId="7" fillId="0" borderId="0"/>
    <xf numFmtId="0" fontId="4" fillId="0" borderId="0"/>
    <xf numFmtId="0" fontId="110" fillId="14"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4" fillId="14" borderId="0" applyNumberFormat="0" applyBorder="0" applyAlignment="0" applyProtection="0"/>
    <xf numFmtId="0" fontId="7" fillId="0" borderId="0"/>
    <xf numFmtId="0" fontId="110" fillId="17" borderId="0" applyNumberFormat="0" applyBorder="0" applyAlignment="0" applyProtection="0"/>
    <xf numFmtId="0" fontId="121" fillId="31" borderId="46" applyNumberFormat="0" applyAlignment="0" applyProtection="0"/>
    <xf numFmtId="0" fontId="7" fillId="0" borderId="0"/>
    <xf numFmtId="0" fontId="4" fillId="14" borderId="0" applyNumberFormat="0" applyBorder="0" applyAlignment="0" applyProtection="0"/>
    <xf numFmtId="0" fontId="110" fillId="17" borderId="0" applyNumberFormat="0" applyBorder="0" applyAlignment="0" applyProtection="0"/>
    <xf numFmtId="0" fontId="34" fillId="0" borderId="0"/>
    <xf numFmtId="0" fontId="4" fillId="15" borderId="0" applyNumberFormat="0" applyBorder="0" applyAlignment="0" applyProtection="0"/>
    <xf numFmtId="0" fontId="7" fillId="0" borderId="0"/>
    <xf numFmtId="0" fontId="34" fillId="0" borderId="0"/>
    <xf numFmtId="0" fontId="7" fillId="0" borderId="0"/>
    <xf numFmtId="0" fontId="7" fillId="0" borderId="0"/>
    <xf numFmtId="0" fontId="34" fillId="0" borderId="0"/>
    <xf numFmtId="0" fontId="34" fillId="0" borderId="0"/>
    <xf numFmtId="0" fontId="35" fillId="0" borderId="0"/>
    <xf numFmtId="0" fontId="7" fillId="0" borderId="0"/>
    <xf numFmtId="0" fontId="7" fillId="0" borderId="0"/>
    <xf numFmtId="0" fontId="110" fillId="14" borderId="0" applyNumberFormat="0" applyBorder="0" applyAlignment="0" applyProtection="0"/>
    <xf numFmtId="0" fontId="4" fillId="0" borderId="0"/>
    <xf numFmtId="0" fontId="4" fillId="25" borderId="0" applyNumberFormat="0" applyBorder="0" applyAlignment="0" applyProtection="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27" fillId="0" borderId="49" applyNumberFormat="0" applyFill="0" applyAlignment="0" applyProtection="0"/>
    <xf numFmtId="0" fontId="111" fillId="14" borderId="0" applyNumberFormat="0" applyBorder="0" applyAlignment="0" applyProtection="0"/>
    <xf numFmtId="0" fontId="7" fillId="0" borderId="0"/>
    <xf numFmtId="0" fontId="110" fillId="30" borderId="0" applyNumberFormat="0" applyBorder="0" applyAlignment="0" applyProtection="0"/>
    <xf numFmtId="0" fontId="122" fillId="24"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4" fillId="26" borderId="0" applyNumberFormat="0" applyBorder="0" applyAlignment="0" applyProtection="0"/>
    <xf numFmtId="0" fontId="110" fillId="27" borderId="0" applyNumberFormat="0" applyBorder="0" applyAlignment="0" applyProtection="0"/>
    <xf numFmtId="0" fontId="7" fillId="0" borderId="0"/>
    <xf numFmtId="0" fontId="7" fillId="0" borderId="0"/>
    <xf numFmtId="0" fontId="7" fillId="0" borderId="0"/>
    <xf numFmtId="0" fontId="117" fillId="25" borderId="0" applyNumberFormat="0" applyBorder="0" applyAlignment="0" applyProtection="0"/>
    <xf numFmtId="0" fontId="34" fillId="0" borderId="0"/>
    <xf numFmtId="0" fontId="4" fillId="26" borderId="0" applyNumberFormat="0" applyBorder="0" applyAlignment="0" applyProtection="0"/>
    <xf numFmtId="0" fontId="7" fillId="0" borderId="0"/>
    <xf numFmtId="0" fontId="7" fillId="0" borderId="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110" fillId="20" borderId="0" applyNumberFormat="0" applyBorder="0" applyAlignment="0" applyProtection="0"/>
    <xf numFmtId="0" fontId="110" fillId="17" borderId="0" applyNumberFormat="0" applyBorder="0" applyAlignment="0" applyProtection="0"/>
    <xf numFmtId="0" fontId="110" fillId="18" borderId="0" applyNumberFormat="0" applyBorder="0" applyAlignment="0" applyProtection="0"/>
    <xf numFmtId="0" fontId="110" fillId="21" borderId="0" applyNumberFormat="0" applyBorder="0" applyAlignment="0" applyProtection="0"/>
    <xf numFmtId="0" fontId="110" fillId="22" borderId="0" applyNumberFormat="0" applyBorder="0" applyAlignment="0" applyProtection="0"/>
    <xf numFmtId="0" fontId="110" fillId="23" borderId="0" applyNumberFormat="0" applyBorder="0" applyAlignment="0" applyProtection="0"/>
    <xf numFmtId="0" fontId="111" fillId="12" borderId="0" applyNumberFormat="0" applyBorder="0" applyAlignment="0" applyProtection="0"/>
    <xf numFmtId="0" fontId="112" fillId="24" borderId="40" applyNumberFormat="0" applyAlignment="0" applyProtection="0"/>
    <xf numFmtId="0" fontId="114" fillId="0" borderId="41" applyNumberFormat="0" applyFill="0" applyAlignment="0" applyProtection="0"/>
    <xf numFmtId="0" fontId="116" fillId="0" borderId="43"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110" fillId="30" borderId="0" applyNumberFormat="0" applyBorder="0" applyAlignment="0" applyProtection="0"/>
    <xf numFmtId="0" fontId="110" fillId="11" borderId="0" applyNumberFormat="0" applyBorder="0" applyAlignment="0" applyProtection="0"/>
    <xf numFmtId="0" fontId="7" fillId="0" borderId="0"/>
    <xf numFmtId="0" fontId="125" fillId="0" borderId="48" applyNumberFormat="0" applyFill="0" applyAlignment="0" applyProtection="0"/>
    <xf numFmtId="0" fontId="110" fillId="2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0" applyNumberFormat="0" applyFill="0" applyBorder="0" applyAlignment="0" applyProtection="0"/>
    <xf numFmtId="0" fontId="110" fillId="29" borderId="0" applyNumberFormat="0" applyBorder="0" applyAlignment="0" applyProtection="0"/>
    <xf numFmtId="0" fontId="120" fillId="0" borderId="45" applyNumberFormat="0" applyFill="0" applyAlignment="0" applyProtection="0"/>
    <xf numFmtId="0" fontId="123" fillId="11" borderId="0" applyNumberFormat="0" applyBorder="0" applyAlignment="0" applyProtection="0"/>
    <xf numFmtId="0" fontId="4" fillId="26"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110" fillId="21" borderId="0" applyNumberFormat="0" applyBorder="0" applyAlignment="0" applyProtection="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131" fillId="25" borderId="0" applyNumberFormat="0" applyBorder="0" applyAlignment="0" applyProtection="0"/>
    <xf numFmtId="0" fontId="7" fillId="0" borderId="0"/>
    <xf numFmtId="0" fontId="4" fillId="11" borderId="0" applyNumberFormat="0" applyBorder="0" applyAlignment="0" applyProtection="0"/>
    <xf numFmtId="0" fontId="7" fillId="0" borderId="0"/>
    <xf numFmtId="0" fontId="34" fillId="0" borderId="0"/>
    <xf numFmtId="0" fontId="123" fillId="11" borderId="0" applyNumberFormat="0" applyBorder="0" applyAlignment="0" applyProtection="0"/>
    <xf numFmtId="0" fontId="7" fillId="0" borderId="0"/>
    <xf numFmtId="0" fontId="34" fillId="0" borderId="0"/>
    <xf numFmtId="0" fontId="4" fillId="16" borderId="0" applyNumberFormat="0" applyBorder="0" applyAlignment="0" applyProtection="0"/>
    <xf numFmtId="0" fontId="7" fillId="0" borderId="0"/>
    <xf numFmtId="0" fontId="110" fillId="19" borderId="0" applyNumberFormat="0" applyBorder="0" applyAlignment="0" applyProtection="0"/>
    <xf numFmtId="0" fontId="128" fillId="0" borderId="50" applyNumberFormat="0" applyFill="0" applyAlignment="0" applyProtection="0"/>
    <xf numFmtId="0" fontId="34" fillId="0" borderId="0"/>
    <xf numFmtId="0" fontId="34" fillId="0" borderId="0"/>
    <xf numFmtId="0" fontId="110" fillId="30" borderId="0" applyNumberFormat="0" applyBorder="0" applyAlignment="0" applyProtection="0"/>
    <xf numFmtId="0" fontId="7" fillId="0" borderId="0"/>
    <xf numFmtId="0" fontId="7" fillId="0" borderId="0"/>
    <xf numFmtId="0" fontId="34" fillId="0" borderId="0"/>
    <xf numFmtId="0" fontId="34" fillId="0" borderId="0"/>
    <xf numFmtId="0" fontId="110" fillId="19" borderId="0" applyNumberFormat="0" applyBorder="0" applyAlignment="0" applyProtection="0"/>
    <xf numFmtId="0" fontId="7" fillId="0" borderId="0"/>
    <xf numFmtId="0" fontId="34" fillId="0" borderId="0"/>
    <xf numFmtId="0" fontId="7" fillId="0" borderId="0"/>
    <xf numFmtId="0" fontId="7" fillId="0" borderId="0"/>
    <xf numFmtId="0" fontId="110" fillId="30" borderId="0" applyNumberFormat="0" applyBorder="0" applyAlignment="0" applyProtection="0"/>
    <xf numFmtId="0" fontId="110" fillId="14" borderId="0" applyNumberFormat="0" applyBorder="0" applyAlignment="0" applyProtection="0"/>
    <xf numFmtId="0" fontId="7" fillId="0" borderId="0"/>
    <xf numFmtId="0" fontId="7" fillId="0" borderId="0"/>
    <xf numFmtId="0" fontId="34" fillId="0" borderId="0"/>
    <xf numFmtId="0" fontId="34" fillId="0" borderId="0"/>
    <xf numFmtId="0" fontId="34" fillId="0" borderId="0"/>
    <xf numFmtId="0" fontId="7" fillId="0" borderId="0"/>
    <xf numFmtId="0" fontId="34" fillId="0" borderId="0"/>
    <xf numFmtId="0" fontId="7" fillId="0" borderId="0"/>
    <xf numFmtId="0" fontId="34" fillId="0" borderId="0"/>
    <xf numFmtId="0" fontId="129" fillId="0" borderId="0" applyNumberFormat="0" applyFill="0" applyBorder="0" applyAlignment="0" applyProtection="0"/>
    <xf numFmtId="0" fontId="129" fillId="0" borderId="51" applyNumberFormat="0" applyFill="0" applyAlignment="0" applyProtection="0"/>
    <xf numFmtId="0" fontId="7" fillId="0" borderId="0"/>
    <xf numFmtId="0" fontId="34" fillId="0" borderId="0"/>
    <xf numFmtId="0" fontId="34"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2" borderId="0" applyNumberFormat="0" applyBorder="0" applyAlignment="0" applyProtection="0"/>
    <xf numFmtId="0" fontId="34" fillId="0" borderId="0"/>
    <xf numFmtId="0" fontId="128" fillId="0" borderId="50"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130" fillId="0" borderId="0" applyNumberFormat="0" applyFill="0" applyBorder="0" applyAlignment="0" applyProtection="0"/>
    <xf numFmtId="0" fontId="129" fillId="0" borderId="51" applyNumberFormat="0" applyFill="0" applyAlignment="0" applyProtection="0"/>
    <xf numFmtId="0" fontId="7" fillId="0" borderId="0"/>
    <xf numFmtId="0" fontId="110" fillId="11" borderId="0" applyNumberFormat="0" applyBorder="0" applyAlignment="0" applyProtection="0"/>
    <xf numFmtId="0" fontId="7" fillId="0" borderId="0"/>
    <xf numFmtId="0" fontId="7" fillId="0" borderId="0"/>
    <xf numFmtId="0" fontId="120" fillId="0" borderId="45" applyNumberFormat="0" applyFill="0" applyAlignment="0" applyProtection="0"/>
    <xf numFmtId="0" fontId="120" fillId="0" borderId="45" applyNumberFormat="0" applyFill="0" applyAlignment="0" applyProtection="0"/>
    <xf numFmtId="0" fontId="110" fillId="19" borderId="0" applyNumberFormat="0" applyBorder="0" applyAlignment="0" applyProtection="0"/>
    <xf numFmtId="0" fontId="7" fillId="0" borderId="0"/>
    <xf numFmtId="0" fontId="34" fillId="0" borderId="0"/>
    <xf numFmtId="0" fontId="34" fillId="0" borderId="0"/>
    <xf numFmtId="0" fontId="34" fillId="0" borderId="0"/>
    <xf numFmtId="0" fontId="34"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7" fillId="0" borderId="0"/>
    <xf numFmtId="0" fontId="34" fillId="0" borderId="0"/>
    <xf numFmtId="0" fontId="34"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111" fillId="14" borderId="0" applyNumberFormat="0" applyBorder="0" applyAlignment="0" applyProtection="0"/>
    <xf numFmtId="0" fontId="35" fillId="0" borderId="0"/>
    <xf numFmtId="0" fontId="7" fillId="0" borderId="0"/>
    <xf numFmtId="0" fontId="7" fillId="0" borderId="0"/>
    <xf numFmtId="0" fontId="7" fillId="26" borderId="44" applyNumberFormat="0" applyFont="0" applyAlignment="0" applyProtection="0"/>
    <xf numFmtId="0" fontId="7" fillId="0" borderId="0"/>
    <xf numFmtId="0" fontId="34" fillId="0" borderId="0"/>
    <xf numFmtId="0" fontId="34" fillId="0" borderId="0"/>
    <xf numFmtId="0" fontId="34" fillId="0" borderId="0"/>
    <xf numFmtId="0" fontId="110" fillId="21" borderId="0" applyNumberFormat="0" applyBorder="0" applyAlignment="0" applyProtection="0"/>
    <xf numFmtId="0" fontId="110" fillId="28" borderId="0" applyNumberFormat="0" applyBorder="0" applyAlignment="0" applyProtection="0"/>
    <xf numFmtId="0" fontId="119" fillId="0" borderId="0" applyNumberFormat="0" applyFill="0" applyBorder="0" applyAlignment="0" applyProtection="0"/>
    <xf numFmtId="0" fontId="34" fillId="26" borderId="4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12" fillId="32" borderId="40" applyNumberFormat="0" applyAlignment="0" applyProtection="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10" fillId="30" borderId="0" applyNumberFormat="0" applyBorder="0" applyAlignment="0" applyProtection="0"/>
    <xf numFmtId="0" fontId="4" fillId="25" borderId="0" applyNumberFormat="0" applyBorder="0" applyAlignment="0" applyProtection="0"/>
    <xf numFmtId="0" fontId="7" fillId="0" borderId="0"/>
    <xf numFmtId="0" fontId="7" fillId="0" borderId="0"/>
    <xf numFmtId="0" fontId="120" fillId="0" borderId="45" applyNumberFormat="0" applyFill="0" applyAlignment="0" applyProtection="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4" borderId="0" applyNumberFormat="0" applyBorder="0" applyAlignment="0" applyProtection="0"/>
    <xf numFmtId="0" fontId="110" fillId="29" borderId="0" applyNumberFormat="0" applyBorder="0" applyAlignment="0" applyProtection="0"/>
    <xf numFmtId="0" fontId="7" fillId="0" borderId="0"/>
    <xf numFmtId="0" fontId="7" fillId="0" borderId="0"/>
    <xf numFmtId="0" fontId="124" fillId="15"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4" fillId="17" borderId="0" applyNumberFormat="0" applyBorder="0" applyAlignment="0" applyProtection="0"/>
    <xf numFmtId="0" fontId="7" fillId="0" borderId="0"/>
    <xf numFmtId="0" fontId="7" fillId="0" borderId="0"/>
    <xf numFmtId="0" fontId="4" fillId="15"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119" fillId="0" borderId="0" applyNumberFormat="0" applyFill="0" applyBorder="0" applyAlignment="0" applyProtection="0"/>
    <xf numFmtId="0" fontId="110" fillId="21" borderId="0" applyNumberFormat="0" applyBorder="0" applyAlignment="0" applyProtection="0"/>
    <xf numFmtId="0" fontId="122" fillId="24" borderId="47" applyNumberFormat="0" applyAlignment="0" applyProtection="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5" borderId="0" applyNumberFormat="0" applyBorder="0" applyAlignment="0" applyProtection="0"/>
    <xf numFmtId="0" fontId="122" fillId="24" borderId="47" applyNumberFormat="0" applyAlignment="0" applyProtection="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1" fillId="25" borderId="0" applyNumberFormat="0" applyBorder="0" applyAlignment="0" applyProtection="0"/>
    <xf numFmtId="0" fontId="7" fillId="0" borderId="0"/>
    <xf numFmtId="0" fontId="127" fillId="0" borderId="49"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1" borderId="0" applyNumberFormat="0" applyBorder="0" applyAlignment="0" applyProtection="0"/>
    <xf numFmtId="0" fontId="4" fillId="1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4" fillId="14"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7" borderId="0" applyNumberFormat="0" applyBorder="0" applyAlignment="0" applyProtection="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117" fillId="25" borderId="0" applyNumberFormat="0" applyBorder="0" applyAlignment="0" applyProtection="0"/>
    <xf numFmtId="0" fontId="7" fillId="0" borderId="0"/>
    <xf numFmtId="0" fontId="7" fillId="0" borderId="0"/>
    <xf numFmtId="0" fontId="34" fillId="0" borderId="0"/>
    <xf numFmtId="0" fontId="7" fillId="0" borderId="0"/>
    <xf numFmtId="0" fontId="34" fillId="0" borderId="0"/>
    <xf numFmtId="0" fontId="34" fillId="0" borderId="0"/>
    <xf numFmtId="0" fontId="7" fillId="0" borderId="0"/>
    <xf numFmtId="0" fontId="128" fillId="0" borderId="50" applyNumberFormat="0" applyFill="0" applyAlignment="0" applyProtection="0"/>
    <xf numFmtId="0" fontId="7" fillId="0" borderId="0"/>
    <xf numFmtId="0" fontId="7" fillId="0" borderId="0"/>
    <xf numFmtId="0" fontId="7" fillId="0" borderId="0"/>
    <xf numFmtId="0" fontId="7" fillId="0" borderId="0"/>
    <xf numFmtId="0" fontId="124" fillId="15" borderId="47" applyNumberFormat="0" applyAlignment="0" applyProtection="0"/>
    <xf numFmtId="0" fontId="7" fillId="0" borderId="0"/>
    <xf numFmtId="0" fontId="34" fillId="0" borderId="0"/>
    <xf numFmtId="0" fontId="7" fillId="0" borderId="0"/>
    <xf numFmtId="0" fontId="7" fillId="0" borderId="0"/>
    <xf numFmtId="0" fontId="7" fillId="0" borderId="0"/>
    <xf numFmtId="0" fontId="4" fillId="0" borderId="0"/>
    <xf numFmtId="0" fontId="131" fillId="25" borderId="0" applyNumberFormat="0" applyBorder="0" applyAlignment="0" applyProtection="0"/>
    <xf numFmtId="0" fontId="7" fillId="0" borderId="0"/>
    <xf numFmtId="0" fontId="117"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8" fillId="0" borderId="50"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110" fillId="21" borderId="0" applyNumberFormat="0" applyBorder="0" applyAlignment="0" applyProtection="0"/>
    <xf numFmtId="0" fontId="119" fillId="0" borderId="0" applyNumberFormat="0" applyFill="0" applyBorder="0" applyAlignment="0" applyProtection="0"/>
    <xf numFmtId="0" fontId="4" fillId="14" borderId="0" applyNumberFormat="0" applyBorder="0" applyAlignment="0" applyProtection="0"/>
    <xf numFmtId="0" fontId="7" fillId="0" borderId="0"/>
    <xf numFmtId="0" fontId="7" fillId="0" borderId="0"/>
    <xf numFmtId="0" fontId="4" fillId="26" borderId="0" applyNumberFormat="0" applyBorder="0" applyAlignment="0" applyProtection="0"/>
    <xf numFmtId="0" fontId="110" fillId="19" borderId="0" applyNumberFormat="0" applyBorder="0" applyAlignment="0" applyProtection="0"/>
    <xf numFmtId="0" fontId="7" fillId="0" borderId="0"/>
    <xf numFmtId="0" fontId="7" fillId="0" borderId="0"/>
    <xf numFmtId="0" fontId="123" fillId="11" borderId="0" applyNumberFormat="0" applyBorder="0" applyAlignment="0" applyProtection="0"/>
    <xf numFmtId="0" fontId="4" fillId="18" borderId="0" applyNumberFormat="0" applyBorder="0" applyAlignment="0" applyProtection="0"/>
    <xf numFmtId="0" fontId="4" fillId="1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129" fillId="0" borderId="51" applyNumberFormat="0" applyFill="0" applyAlignment="0" applyProtection="0"/>
    <xf numFmtId="0" fontId="34"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118" fillId="0" borderId="0" applyNumberFormat="0" applyFill="0" applyBorder="0" applyAlignment="0" applyProtection="0"/>
    <xf numFmtId="0" fontId="117" fillId="25" borderId="0" applyNumberFormat="0" applyBorder="0" applyAlignment="0" applyProtection="0"/>
    <xf numFmtId="0" fontId="34" fillId="26" borderId="44" applyNumberFormat="0" applyFont="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0" fillId="27" borderId="0" applyNumberFormat="0" applyBorder="0" applyAlignment="0" applyProtection="0"/>
    <xf numFmtId="0" fontId="110" fillId="28" borderId="0" applyNumberFormat="0" applyBorder="0" applyAlignment="0" applyProtection="0"/>
    <xf numFmtId="0" fontId="110" fillId="29" borderId="0" applyNumberFormat="0" applyBorder="0" applyAlignment="0" applyProtection="0"/>
    <xf numFmtId="0" fontId="110" fillId="21" borderId="0" applyNumberFormat="0" applyBorder="0" applyAlignment="0" applyProtection="0"/>
    <xf numFmtId="0" fontId="110" fillId="22" borderId="0" applyNumberFormat="0" applyBorder="0" applyAlignment="0" applyProtection="0"/>
    <xf numFmtId="0" fontId="110" fillId="30" borderId="0" applyNumberFormat="0" applyBorder="0" applyAlignment="0" applyProtection="0"/>
    <xf numFmtId="0" fontId="120" fillId="0" borderId="45" applyNumberFormat="0" applyFill="0" applyAlignment="0" applyProtection="0"/>
    <xf numFmtId="0" fontId="121" fillId="31" borderId="46" applyNumberFormat="0" applyAlignment="0" applyProtection="0"/>
    <xf numFmtId="0" fontId="122" fillId="24" borderId="47" applyNumberFormat="0" applyAlignment="0" applyProtection="0"/>
    <xf numFmtId="0" fontId="123" fillId="11" borderId="0" applyNumberFormat="0" applyBorder="0" applyAlignment="0" applyProtection="0"/>
    <xf numFmtId="0" fontId="124" fillId="15" borderId="47" applyNumberFormat="0" applyAlignment="0" applyProtection="0"/>
    <xf numFmtId="0" fontId="125" fillId="0" borderId="48" applyNumberFormat="0" applyFill="0" applyAlignment="0" applyProtection="0"/>
    <xf numFmtId="0" fontId="4" fillId="16" borderId="0" applyNumberFormat="0" applyBorder="0" applyAlignment="0" applyProtection="0"/>
    <xf numFmtId="0" fontId="7" fillId="0" borderId="0"/>
    <xf numFmtId="0" fontId="132" fillId="32" borderId="47" applyNumberFormat="0" applyAlignment="0" applyProtection="0"/>
    <xf numFmtId="0" fontId="123" fillId="13" borderId="0" applyNumberFormat="0" applyBorder="0" applyAlignment="0" applyProtection="0"/>
    <xf numFmtId="0" fontId="124" fillId="25" borderId="47" applyNumberFormat="0" applyAlignment="0" applyProtection="0"/>
    <xf numFmtId="0" fontId="125" fillId="0" borderId="53"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34" fillId="0" borderId="0"/>
    <xf numFmtId="0" fontId="127" fillId="0" borderId="49" applyNumberFormat="0" applyFill="0" applyAlignment="0" applyProtection="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7" fillId="0" borderId="0"/>
    <xf numFmtId="0" fontId="1"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110" fillId="30" borderId="0" applyNumberFormat="0" applyBorder="0" applyAlignment="0" applyProtection="0"/>
    <xf numFmtId="0" fontId="1" fillId="0" borderId="0"/>
    <xf numFmtId="0" fontId="1" fillId="0" borderId="0"/>
    <xf numFmtId="0" fontId="7" fillId="0" borderId="0"/>
    <xf numFmtId="0" fontId="1"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26" borderId="44" applyNumberFormat="0" applyFont="0" applyAlignment="0" applyProtection="0"/>
    <xf numFmtId="0" fontId="1"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7" fillId="0" borderId="0"/>
    <xf numFmtId="0" fontId="1"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9"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124" fillId="15" borderId="47" applyNumberFormat="0" applyAlignment="0" applyProtection="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34"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128" fillId="0" borderId="50" applyNumberFormat="0" applyFill="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4" fillId="15" borderId="0" applyNumberFormat="0" applyBorder="0" applyAlignment="0" applyProtection="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111" fillId="14" borderId="0" applyNumberFormat="0" applyBorder="0" applyAlignment="0" applyProtection="0"/>
    <xf numFmtId="0" fontId="7" fillId="0" borderId="0"/>
    <xf numFmtId="0" fontId="34" fillId="26" borderId="44" applyNumberFormat="0" applyFont="0" applyAlignment="0" applyProtection="0"/>
    <xf numFmtId="0" fontId="110" fillId="28" borderId="0" applyNumberFormat="0" applyBorder="0" applyAlignment="0" applyProtection="0"/>
    <xf numFmtId="0" fontId="110" fillId="30" borderId="0" applyNumberFormat="0" applyBorder="0" applyAlignment="0" applyProtection="0"/>
    <xf numFmtId="0" fontId="121" fillId="31" borderId="46" applyNumberFormat="0" applyAlignment="0" applyProtection="0"/>
    <xf numFmtId="0" fontId="110" fillId="2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35" fillId="0" borderId="0"/>
    <xf numFmtId="0" fontId="7" fillId="0" borderId="0"/>
    <xf numFmtId="0" fontId="4" fillId="25" borderId="0" applyNumberFormat="0" applyBorder="0" applyAlignment="0" applyProtection="0"/>
    <xf numFmtId="0" fontId="7" fillId="0" borderId="0"/>
    <xf numFmtId="0" fontId="7" fillId="0" borderId="0"/>
    <xf numFmtId="0" fontId="34" fillId="0" borderId="0"/>
    <xf numFmtId="0" fontId="7" fillId="0" borderId="0"/>
    <xf numFmtId="0" fontId="7" fillId="0" borderId="0"/>
    <xf numFmtId="0" fontId="110" fillId="11" borderId="0" applyNumberFormat="0" applyBorder="0" applyAlignment="0" applyProtection="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4" fillId="26" borderId="0" applyNumberFormat="0" applyBorder="0" applyAlignment="0" applyProtection="0"/>
    <xf numFmtId="0" fontId="7" fillId="0" borderId="0"/>
    <xf numFmtId="0" fontId="7" fillId="0" borderId="0"/>
    <xf numFmtId="0" fontId="4" fillId="14" borderId="0" applyNumberFormat="0" applyBorder="0" applyAlignment="0" applyProtection="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7" fillId="0" borderId="0"/>
    <xf numFmtId="0" fontId="35" fillId="0" borderId="0"/>
    <xf numFmtId="0" fontId="7" fillId="0" borderId="0"/>
    <xf numFmtId="0" fontId="131" fillId="25" borderId="0" applyNumberFormat="0" applyBorder="0" applyAlignment="0" applyProtection="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4"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111" fillId="14" borderId="0" applyNumberFormat="0" applyBorder="0" applyAlignment="0" applyProtection="0"/>
    <xf numFmtId="0" fontId="7" fillId="0" borderId="0"/>
    <xf numFmtId="0" fontId="34" fillId="0" borderId="0"/>
    <xf numFmtId="0" fontId="7" fillId="0" borderId="0"/>
    <xf numFmtId="0" fontId="110" fillId="29" borderId="0" applyNumberFormat="0" applyBorder="0" applyAlignment="0" applyProtection="0"/>
    <xf numFmtId="0" fontId="7" fillId="0" borderId="0"/>
    <xf numFmtId="0" fontId="7" fillId="0" borderId="0"/>
    <xf numFmtId="0" fontId="118" fillId="0" borderId="0" applyNumberFormat="0" applyFill="0" applyBorder="0" applyAlignment="0" applyProtection="0"/>
    <xf numFmtId="0" fontId="110" fillId="28" borderId="0" applyNumberFormat="0" applyBorder="0" applyAlignment="0" applyProtection="0"/>
    <xf numFmtId="0" fontId="7" fillId="0" borderId="0"/>
    <xf numFmtId="0" fontId="34" fillId="0" borderId="0"/>
    <xf numFmtId="0" fontId="7" fillId="0" borderId="0"/>
    <xf numFmtId="0" fontId="123" fillId="11"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110" fillId="19" borderId="0" applyNumberFormat="0" applyBorder="0" applyAlignment="0" applyProtection="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122" fillId="24" borderId="47" applyNumberFormat="0" applyAlignment="0" applyProtection="0"/>
    <xf numFmtId="0" fontId="110" fillId="30" borderId="0" applyNumberFormat="0" applyBorder="0" applyAlignment="0" applyProtection="0"/>
    <xf numFmtId="0" fontId="110" fillId="21" borderId="0" applyNumberFormat="0" applyBorder="0" applyAlignment="0" applyProtection="0"/>
    <xf numFmtId="0" fontId="110" fillId="27" borderId="0" applyNumberFormat="0" applyBorder="0" applyAlignment="0" applyProtection="0"/>
    <xf numFmtId="0" fontId="34" fillId="0" borderId="0"/>
    <xf numFmtId="0" fontId="7" fillId="0" borderId="0"/>
    <xf numFmtId="0" fontId="122" fillId="24" borderId="47" applyNumberFormat="0" applyAlignment="0" applyProtection="0"/>
    <xf numFmtId="0" fontId="124" fillId="15" borderId="47" applyNumberFormat="0" applyAlignment="0" applyProtection="0"/>
    <xf numFmtId="0" fontId="7" fillId="0" borderId="0"/>
    <xf numFmtId="0" fontId="4" fillId="16" borderId="0" applyNumberFormat="0" applyBorder="0" applyAlignment="0" applyProtection="0"/>
    <xf numFmtId="0" fontId="7" fillId="0" borderId="0"/>
    <xf numFmtId="0" fontId="4" fillId="11" borderId="0" applyNumberFormat="0" applyBorder="0" applyAlignment="0" applyProtection="0"/>
    <xf numFmtId="0" fontId="34" fillId="0" borderId="0"/>
    <xf numFmtId="0" fontId="34" fillId="0" borderId="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124" fillId="15" borderId="47" applyNumberFormat="0" applyAlignment="0" applyProtection="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123" fillId="11" borderId="0" applyNumberFormat="0" applyBorder="0" applyAlignment="0" applyProtection="0"/>
    <xf numFmtId="0" fontId="7" fillId="0" borderId="0"/>
    <xf numFmtId="0" fontId="123" fillId="13" borderId="0" applyNumberFormat="0" applyBorder="0" applyAlignment="0" applyProtection="0"/>
    <xf numFmtId="0" fontId="7" fillId="0" borderId="0"/>
    <xf numFmtId="0" fontId="7" fillId="0" borderId="0"/>
    <xf numFmtId="0" fontId="4" fillId="1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24" fillId="15" borderId="47" applyNumberFormat="0" applyAlignment="0" applyProtection="0"/>
    <xf numFmtId="0" fontId="7" fillId="0" borderId="0"/>
    <xf numFmtId="0" fontId="7" fillId="0" borderId="0"/>
    <xf numFmtId="0" fontId="7" fillId="0" borderId="0"/>
    <xf numFmtId="0" fontId="34" fillId="0" borderId="0"/>
    <xf numFmtId="0" fontId="129" fillId="0" borderId="51" applyNumberFormat="0" applyFill="0" applyAlignment="0" applyProtection="0"/>
    <xf numFmtId="0" fontId="7" fillId="0" borderId="0"/>
    <xf numFmtId="0" fontId="110" fillId="11" borderId="0" applyNumberFormat="0" applyBorder="0" applyAlignment="0" applyProtection="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4" fillId="16" borderId="0" applyNumberFormat="0" applyBorder="0" applyAlignment="0" applyProtection="0"/>
    <xf numFmtId="0" fontId="110" fillId="28" borderId="0" applyNumberFormat="0" applyBorder="0" applyAlignment="0" applyProtection="0"/>
    <xf numFmtId="0" fontId="34" fillId="26" borderId="4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4" fillId="11" borderId="0" applyNumberFormat="0" applyBorder="0" applyAlignment="0" applyProtection="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110" fillId="14" borderId="0" applyNumberFormat="0" applyBorder="0" applyAlignment="0" applyProtection="0"/>
    <xf numFmtId="0" fontId="7" fillId="0" borderId="0"/>
    <xf numFmtId="0" fontId="7" fillId="0" borderId="0"/>
    <xf numFmtId="0" fontId="7" fillId="0" borderId="0"/>
    <xf numFmtId="0" fontId="4" fillId="16" borderId="0" applyNumberFormat="0" applyBorder="0" applyAlignment="0" applyProtection="0"/>
    <xf numFmtId="0" fontId="125" fillId="0" borderId="48" applyNumberFormat="0" applyFill="0" applyAlignment="0" applyProtection="0"/>
    <xf numFmtId="0" fontId="121" fillId="31" borderId="46" applyNumberFormat="0" applyAlignment="0" applyProtection="0"/>
    <xf numFmtId="0" fontId="110" fillId="30" borderId="0" applyNumberFormat="0" applyBorder="0" applyAlignment="0" applyProtection="0"/>
    <xf numFmtId="0" fontId="110" fillId="21" borderId="0" applyNumberFormat="0" applyBorder="0" applyAlignment="0" applyProtection="0"/>
    <xf numFmtId="0" fontId="110" fillId="28" borderId="0" applyNumberFormat="0" applyBorder="0" applyAlignment="0" applyProtection="0"/>
    <xf numFmtId="0" fontId="119" fillId="0" borderId="0" applyNumberFormat="0" applyFill="0" applyBorder="0" applyAlignment="0" applyProtection="0"/>
    <xf numFmtId="0" fontId="34" fillId="26" borderId="44" applyNumberFormat="0" applyFont="0" applyAlignment="0" applyProtection="0"/>
    <xf numFmtId="0" fontId="117" fillId="25" borderId="0" applyNumberFormat="0" applyBorder="0" applyAlignment="0" applyProtection="0"/>
    <xf numFmtId="0" fontId="4" fillId="13" borderId="0" applyNumberFormat="0" applyBorder="0" applyAlignment="0" applyProtection="0"/>
    <xf numFmtId="0" fontId="110"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20" fillId="0" borderId="45" applyNumberFormat="0" applyFill="0" applyAlignment="0" applyProtection="0"/>
    <xf numFmtId="0" fontId="34" fillId="0" borderId="0"/>
    <xf numFmtId="0" fontId="7" fillId="0" borderId="0"/>
    <xf numFmtId="0" fontId="7" fillId="0" borderId="0"/>
    <xf numFmtId="0" fontId="7" fillId="0" borderId="0"/>
    <xf numFmtId="0" fontId="110" fillId="17" borderId="0" applyNumberFormat="0" applyBorder="0" applyAlignment="0" applyProtection="0"/>
    <xf numFmtId="0" fontId="7" fillId="0" borderId="0"/>
    <xf numFmtId="0" fontId="35" fillId="0" borderId="0"/>
    <xf numFmtId="0" fontId="35" fillId="0" borderId="0"/>
    <xf numFmtId="0" fontId="7" fillId="0" borderId="0"/>
    <xf numFmtId="0" fontId="7" fillId="0" borderId="0"/>
    <xf numFmtId="0" fontId="7" fillId="0" borderId="0"/>
    <xf numFmtId="0" fontId="7" fillId="0" borderId="0"/>
    <xf numFmtId="0" fontId="7" fillId="0" borderId="0"/>
    <xf numFmtId="0" fontId="117" fillId="25" borderId="0" applyNumberFormat="0" applyBorder="0" applyAlignment="0" applyProtection="0"/>
    <xf numFmtId="0" fontId="131"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8" borderId="0" applyNumberFormat="0" applyBorder="0" applyAlignment="0" applyProtection="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8" fillId="0" borderId="52" applyNumberFormat="0" applyFill="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132" fillId="32" borderId="47" applyNumberFormat="0" applyAlignment="0" applyProtection="0"/>
    <xf numFmtId="0" fontId="123" fillId="13" borderId="0" applyNumberFormat="0" applyBorder="0" applyAlignment="0" applyProtection="0"/>
    <xf numFmtId="0" fontId="124" fillId="25" borderId="47" applyNumberFormat="0" applyAlignment="0" applyProtection="0"/>
    <xf numFmtId="0" fontId="125" fillId="0" borderId="53" applyNumberFormat="0" applyFill="0" applyAlignment="0" applyProtection="0"/>
    <xf numFmtId="0" fontId="7" fillId="0" borderId="0"/>
    <xf numFmtId="0" fontId="7" fillId="0" borderId="0"/>
    <xf numFmtId="0" fontId="110"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34" fillId="0" borderId="0"/>
    <xf numFmtId="0" fontId="110" fillId="28" borderId="0" applyNumberFormat="0" applyBorder="0" applyAlignment="0" applyProtection="0"/>
    <xf numFmtId="0" fontId="7" fillId="0" borderId="0"/>
    <xf numFmtId="0" fontId="34" fillId="0" borderId="0"/>
    <xf numFmtId="0" fontId="7" fillId="0" borderId="0"/>
    <xf numFmtId="0" fontId="34" fillId="0" borderId="0"/>
    <xf numFmtId="0" fontId="7" fillId="0" borderId="0"/>
    <xf numFmtId="0" fontId="1" fillId="0" borderId="0"/>
    <xf numFmtId="0" fontId="7" fillId="0" borderId="0"/>
    <xf numFmtId="0" fontId="7" fillId="0" borderId="0"/>
    <xf numFmtId="0" fontId="7" fillId="0" borderId="0"/>
    <xf numFmtId="0" fontId="129" fillId="0" borderId="51" applyNumberFormat="0" applyFill="0" applyAlignment="0" applyProtection="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2" fillId="32" borderId="40" applyNumberFormat="0" applyAlignment="0" applyProtection="0"/>
    <xf numFmtId="0" fontId="7" fillId="0" borderId="0"/>
    <xf numFmtId="0" fontId="119" fillId="0" borderId="0" applyNumberFormat="0" applyFill="0" applyBorder="0" applyAlignment="0" applyProtection="0"/>
    <xf numFmtId="0" fontId="34" fillId="0" borderId="0"/>
    <xf numFmtId="0" fontId="34" fillId="0" borderId="0"/>
    <xf numFmtId="0" fontId="7" fillId="0" borderId="0"/>
    <xf numFmtId="0" fontId="34"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2" borderId="0" applyNumberFormat="0" applyBorder="0" applyAlignment="0" applyProtection="0"/>
    <xf numFmtId="0" fontId="4" fillId="0" borderId="0"/>
    <xf numFmtId="0" fontId="7" fillId="0" borderId="0"/>
    <xf numFmtId="0" fontId="119" fillId="0" borderId="0" applyNumberFormat="0" applyFill="0" applyBorder="0" applyAlignment="0" applyProtection="0"/>
    <xf numFmtId="0" fontId="34" fillId="0" borderId="0"/>
    <xf numFmtId="0" fontId="7" fillId="0" borderId="0"/>
    <xf numFmtId="0" fontId="34" fillId="0" borderId="0"/>
    <xf numFmtId="0" fontId="7" fillId="0" borderId="0"/>
    <xf numFmtId="0" fontId="7" fillId="0" borderId="0"/>
    <xf numFmtId="0" fontId="7" fillId="0" borderId="0"/>
    <xf numFmtId="0" fontId="124" fillId="15" borderId="47" applyNumberFormat="0" applyAlignment="0" applyProtection="0"/>
    <xf numFmtId="0" fontId="34" fillId="0" borderId="0"/>
    <xf numFmtId="0" fontId="7" fillId="0" borderId="0"/>
    <xf numFmtId="0" fontId="7" fillId="0" borderId="0"/>
    <xf numFmtId="0" fontId="7" fillId="0" borderId="0"/>
    <xf numFmtId="0" fontId="7" fillId="0" borderId="0"/>
    <xf numFmtId="0" fontId="110" fillId="21" borderId="0" applyNumberFormat="0" applyBorder="0" applyAlignment="0" applyProtection="0"/>
    <xf numFmtId="0" fontId="7" fillId="0" borderId="0"/>
    <xf numFmtId="0" fontId="34" fillId="0" borderId="0"/>
    <xf numFmtId="0" fontId="7" fillId="0" borderId="0"/>
    <xf numFmtId="0" fontId="127" fillId="0" borderId="49" applyNumberFormat="0" applyFill="0" applyAlignment="0" applyProtection="0"/>
    <xf numFmtId="0" fontId="7" fillId="0" borderId="0"/>
    <xf numFmtId="0" fontId="110" fillId="29" borderId="0" applyNumberFormat="0" applyBorder="0" applyAlignment="0" applyProtection="0"/>
    <xf numFmtId="0" fontId="7" fillId="0" borderId="0"/>
    <xf numFmtId="0" fontId="34" fillId="0" borderId="0"/>
    <xf numFmtId="0" fontId="7" fillId="0" borderId="0"/>
    <xf numFmtId="0" fontId="7" fillId="0" borderId="0"/>
    <xf numFmtId="0" fontId="34" fillId="0" borderId="0"/>
    <xf numFmtId="0" fontId="4" fillId="0" borderId="0"/>
    <xf numFmtId="0" fontId="7" fillId="0" borderId="0"/>
    <xf numFmtId="0" fontId="7" fillId="0" borderId="0"/>
    <xf numFmtId="0" fontId="7" fillId="0" borderId="0"/>
    <xf numFmtId="0" fontId="34" fillId="0" borderId="0"/>
    <xf numFmtId="0" fontId="110" fillId="17"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4" fillId="15" borderId="0" applyNumberFormat="0" applyBorder="0" applyAlignment="0" applyProtection="0"/>
    <xf numFmtId="0" fontId="34" fillId="0" borderId="0"/>
    <xf numFmtId="0" fontId="120" fillId="0" borderId="45" applyNumberFormat="0" applyFill="0" applyAlignment="0" applyProtection="0"/>
    <xf numFmtId="0" fontId="7" fillId="0" borderId="0"/>
    <xf numFmtId="0" fontId="110" fillId="29" borderId="0" applyNumberFormat="0" applyBorder="0" applyAlignment="0" applyProtection="0"/>
    <xf numFmtId="0" fontId="4" fillId="14" borderId="0" applyNumberFormat="0" applyBorder="0" applyAlignment="0" applyProtection="0"/>
    <xf numFmtId="0" fontId="110" fillId="28" borderId="0" applyNumberFormat="0" applyBorder="0" applyAlignment="0" applyProtection="0"/>
    <xf numFmtId="0" fontId="119" fillId="0" borderId="0" applyNumberFormat="0" applyFill="0" applyBorder="0" applyAlignment="0" applyProtection="0"/>
    <xf numFmtId="0" fontId="34" fillId="0" borderId="0"/>
    <xf numFmtId="0" fontId="34"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2" fillId="32" borderId="40" applyNumberFormat="0" applyAlignment="0" applyProtection="0"/>
    <xf numFmtId="0" fontId="110" fillId="21" borderId="0" applyNumberFormat="0" applyBorder="0" applyAlignment="0" applyProtection="0"/>
    <xf numFmtId="0" fontId="119"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5" borderId="0" applyNumberFormat="0" applyBorder="0" applyAlignment="0" applyProtection="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1" fillId="14" borderId="0" applyNumberFormat="0" applyBorder="0" applyAlignment="0" applyProtection="0"/>
    <xf numFmtId="0" fontId="7" fillId="0" borderId="0"/>
    <xf numFmtId="0" fontId="7" fillId="0" borderId="0"/>
    <xf numFmtId="0" fontId="110" fillId="30" borderId="0" applyNumberFormat="0" applyBorder="0" applyAlignment="0" applyProtection="0"/>
    <xf numFmtId="0" fontId="7" fillId="0" borderId="0"/>
    <xf numFmtId="0" fontId="4" fillId="26" borderId="0" applyNumberFormat="0" applyBorder="0" applyAlignment="0" applyProtection="0"/>
    <xf numFmtId="0" fontId="7" fillId="0" borderId="0"/>
    <xf numFmtId="0" fontId="4" fillId="17" borderId="0" applyNumberFormat="0" applyBorder="0" applyAlignment="0" applyProtection="0"/>
    <xf numFmtId="0" fontId="7" fillId="0" borderId="0"/>
    <xf numFmtId="0" fontId="34" fillId="0" borderId="0"/>
    <xf numFmtId="0" fontId="35" fillId="0" borderId="0"/>
    <xf numFmtId="0" fontId="110" fillId="14"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128" fillId="0" borderId="50" applyNumberFormat="0" applyFill="0" applyAlignment="0" applyProtection="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10" fillId="27" borderId="0" applyNumberFormat="0" applyBorder="0" applyAlignment="0" applyProtection="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31" fillId="25" borderId="0" applyNumberFormat="0" applyBorder="0" applyAlignment="0" applyProtection="0"/>
    <xf numFmtId="0" fontId="7" fillId="0" borderId="0"/>
    <xf numFmtId="0" fontId="7" fillId="0" borderId="0"/>
    <xf numFmtId="0" fontId="7" fillId="0" borderId="0"/>
    <xf numFmtId="0" fontId="7" fillId="0" borderId="0"/>
    <xf numFmtId="0" fontId="110" fillId="11" borderId="0" applyNumberFormat="0" applyBorder="0" applyAlignment="0" applyProtection="0"/>
    <xf numFmtId="0" fontId="34" fillId="0" borderId="0"/>
    <xf numFmtId="0" fontId="4" fillId="0" borderId="0"/>
    <xf numFmtId="0" fontId="34" fillId="0" borderId="0"/>
    <xf numFmtId="0" fontId="7" fillId="0" borderId="0"/>
    <xf numFmtId="0" fontId="7" fillId="0" borderId="0"/>
    <xf numFmtId="0" fontId="7" fillId="0" borderId="0"/>
    <xf numFmtId="0" fontId="110" fillId="21" borderId="0" applyNumberFormat="0" applyBorder="0" applyAlignment="0" applyProtection="0"/>
    <xf numFmtId="0" fontId="119" fillId="0" borderId="0" applyNumberFormat="0" applyFill="0" applyBorder="0" applyAlignment="0" applyProtection="0"/>
    <xf numFmtId="0" fontId="7" fillId="26" borderId="44" applyNumberFormat="0" applyFont="0" applyAlignment="0" applyProtection="0"/>
    <xf numFmtId="0" fontId="4" fillId="25"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34" fillId="0" borderId="0"/>
    <xf numFmtId="0" fontId="7" fillId="0" borderId="0"/>
    <xf numFmtId="0" fontId="7" fillId="26" borderId="44" applyNumberFormat="0" applyFont="0" applyAlignment="0" applyProtection="0"/>
    <xf numFmtId="0" fontId="7" fillId="0" borderId="0"/>
    <xf numFmtId="0" fontId="4" fillId="15" borderId="0" applyNumberFormat="0" applyBorder="0" applyAlignment="0" applyProtection="0"/>
    <xf numFmtId="0" fontId="7" fillId="0" borderId="0"/>
    <xf numFmtId="0" fontId="7" fillId="0" borderId="0"/>
    <xf numFmtId="0" fontId="7" fillId="0" borderId="0"/>
    <xf numFmtId="0" fontId="7" fillId="0" borderId="0"/>
    <xf numFmtId="0" fontId="35"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110" fillId="28" borderId="0" applyNumberFormat="0" applyBorder="0" applyAlignment="0" applyProtection="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24" fillId="25" borderId="47" applyNumberFormat="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125" fillId="0" borderId="53" applyNumberFormat="0" applyFill="0" applyAlignment="0" applyProtection="0"/>
    <xf numFmtId="0" fontId="4" fillId="11" borderId="0" applyNumberFormat="0" applyBorder="0" applyAlignment="0" applyProtection="0"/>
    <xf numFmtId="0" fontId="4" fillId="10" borderId="0" applyNumberFormat="0" applyBorder="0" applyAlignment="0" applyProtection="0"/>
    <xf numFmtId="0" fontId="7" fillId="0" borderId="0"/>
    <xf numFmtId="0" fontId="7" fillId="0" borderId="0"/>
    <xf numFmtId="0" fontId="7" fillId="0" borderId="0"/>
    <xf numFmtId="0" fontId="7" fillId="0" borderId="0"/>
    <xf numFmtId="0" fontId="110" fillId="14" borderId="0" applyNumberFormat="0" applyBorder="0" applyAlignment="0" applyProtection="0"/>
    <xf numFmtId="0" fontId="7" fillId="0" borderId="0"/>
    <xf numFmtId="0" fontId="34" fillId="0" borderId="0"/>
    <xf numFmtId="0" fontId="7" fillId="0" borderId="0"/>
    <xf numFmtId="0" fontId="7" fillId="0" borderId="0"/>
    <xf numFmtId="0" fontId="124" fillId="15" borderId="47" applyNumberFormat="0" applyAlignment="0" applyProtection="0"/>
    <xf numFmtId="0" fontId="34" fillId="0" borderId="0"/>
    <xf numFmtId="0" fontId="110" fillId="29" borderId="0" applyNumberFormat="0" applyBorder="0" applyAlignment="0" applyProtection="0"/>
    <xf numFmtId="0" fontId="7" fillId="0" borderId="0"/>
    <xf numFmtId="0" fontId="7" fillId="0" borderId="0"/>
    <xf numFmtId="0" fontId="4" fillId="14" borderId="0" applyNumberFormat="0" applyBorder="0" applyAlignment="0" applyProtection="0"/>
    <xf numFmtId="0" fontId="110" fillId="22" borderId="0" applyNumberFormat="0" applyBorder="0" applyAlignment="0" applyProtection="0"/>
    <xf numFmtId="0" fontId="34" fillId="0" borderId="0"/>
    <xf numFmtId="0" fontId="34" fillId="0" borderId="0"/>
    <xf numFmtId="0" fontId="7" fillId="0" borderId="0"/>
    <xf numFmtId="0" fontId="7" fillId="0" borderId="0"/>
    <xf numFmtId="0" fontId="7" fillId="0" borderId="0"/>
    <xf numFmtId="0" fontId="34" fillId="26" borderId="44" applyNumberFormat="0" applyFont="0" applyAlignment="0" applyProtection="0"/>
    <xf numFmtId="0" fontId="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110" fillId="22"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22" fillId="24"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34" fillId="0" borderId="0"/>
    <xf numFmtId="0" fontId="128" fillId="0" borderId="50" applyNumberFormat="0" applyFill="0" applyAlignment="0" applyProtection="0"/>
    <xf numFmtId="0" fontId="7" fillId="0" borderId="0"/>
    <xf numFmtId="0" fontId="120" fillId="0" borderId="45" applyNumberFormat="0" applyFill="0" applyAlignment="0" applyProtection="0"/>
    <xf numFmtId="0" fontId="7" fillId="0" borderId="0"/>
    <xf numFmtId="0" fontId="34"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4" fillId="15" borderId="47" applyNumberFormat="0" applyAlignment="0" applyProtection="0"/>
    <xf numFmtId="0" fontId="127" fillId="0" borderId="49"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5" fillId="0" borderId="48"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10" fillId="30" borderId="0" applyNumberFormat="0" applyBorder="0" applyAlignment="0" applyProtection="0"/>
    <xf numFmtId="0" fontId="122" fillId="24"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7" fillId="0" borderId="49" applyNumberFormat="0" applyFill="0" applyAlignment="0" applyProtection="0"/>
    <xf numFmtId="0" fontId="7" fillId="0" borderId="0"/>
    <xf numFmtId="0" fontId="7"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0" fillId="17" borderId="0" applyNumberFormat="0" applyBorder="0" applyAlignment="0" applyProtection="0"/>
    <xf numFmtId="0" fontId="7" fillId="0" borderId="0"/>
    <xf numFmtId="0" fontId="7"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110" fillId="28" borderId="0" applyNumberFormat="0" applyBorder="0" applyAlignment="0" applyProtection="0"/>
    <xf numFmtId="0" fontId="121" fillId="31" borderId="46" applyNumberFormat="0" applyAlignment="0" applyProtection="0"/>
    <xf numFmtId="0" fontId="35" fillId="0" borderId="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4" fillId="0" borderId="0"/>
    <xf numFmtId="0" fontId="34" fillId="0" borderId="0"/>
    <xf numFmtId="0" fontId="7" fillId="0" borderId="0"/>
    <xf numFmtId="0" fontId="34" fillId="0" borderId="0"/>
    <xf numFmtId="0" fontId="110" fillId="34"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110" fillId="22" borderId="0" applyNumberFormat="0" applyBorder="0" applyAlignment="0" applyProtection="0"/>
    <xf numFmtId="0" fontId="7" fillId="0" borderId="0"/>
    <xf numFmtId="0" fontId="7" fillId="0" borderId="0"/>
    <xf numFmtId="0" fontId="110" fillId="29" borderId="0" applyNumberFormat="0" applyBorder="0" applyAlignment="0" applyProtection="0"/>
    <xf numFmtId="0" fontId="7" fillId="0" borderId="0"/>
    <xf numFmtId="0" fontId="110" fillId="28"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24" fillId="25" borderId="47"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125" fillId="0" borderId="53" applyNumberFormat="0" applyFill="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4" fillId="17" borderId="0" applyNumberFormat="0" applyBorder="0" applyAlignment="0" applyProtection="0"/>
    <xf numFmtId="0" fontId="7" fillId="0" borderId="0"/>
    <xf numFmtId="0" fontId="7" fillId="0" borderId="0"/>
    <xf numFmtId="0" fontId="34" fillId="0" borderId="0"/>
    <xf numFmtId="0" fontId="34" fillId="0" borderId="0"/>
    <xf numFmtId="0" fontId="118"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115" fillId="0" borderId="42" applyNumberFormat="0" applyFill="0" applyAlignment="0" applyProtection="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110" fillId="27" borderId="0" applyNumberFormat="0" applyBorder="0" applyAlignment="0" applyProtection="0"/>
    <xf numFmtId="0" fontId="34" fillId="0" borderId="0"/>
    <xf numFmtId="0" fontId="7" fillId="0" borderId="0"/>
    <xf numFmtId="0" fontId="7" fillId="0" borderId="0"/>
    <xf numFmtId="0" fontId="34" fillId="0" borderId="0"/>
    <xf numFmtId="0" fontId="34" fillId="0" borderId="0"/>
    <xf numFmtId="0" fontId="7" fillId="0" borderId="0"/>
    <xf numFmtId="0" fontId="34" fillId="0" borderId="0"/>
    <xf numFmtId="0" fontId="7" fillId="0" borderId="0"/>
    <xf numFmtId="0" fontId="7" fillId="0" borderId="0"/>
    <xf numFmtId="0" fontId="7" fillId="0" borderId="0"/>
    <xf numFmtId="0" fontId="35" fillId="0" borderId="0"/>
    <xf numFmtId="0" fontId="34"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4" fillId="15" borderId="47" applyNumberFormat="0" applyAlignment="0" applyProtection="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34" fillId="0" borderId="0"/>
    <xf numFmtId="0" fontId="7" fillId="0" borderId="0"/>
    <xf numFmtId="0" fontId="4" fillId="15" borderId="0" applyNumberFormat="0" applyBorder="0" applyAlignment="0" applyProtection="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4" fillId="11"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4" fillId="15"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35" fillId="0" borderId="0"/>
    <xf numFmtId="0" fontId="7" fillId="0" borderId="0"/>
    <xf numFmtId="0" fontId="7" fillId="0" borderId="0"/>
    <xf numFmtId="0" fontId="7" fillId="0" borderId="0"/>
    <xf numFmtId="0" fontId="35" fillId="0" borderId="0"/>
    <xf numFmtId="0" fontId="7" fillId="0" borderId="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118" fillId="0" borderId="0" applyNumberFormat="0" applyFill="0" applyBorder="0" applyAlignment="0" applyProtection="0"/>
    <xf numFmtId="0" fontId="7" fillId="0" borderId="0"/>
    <xf numFmtId="0" fontId="34" fillId="0" borderId="0"/>
    <xf numFmtId="0" fontId="7" fillId="0" borderId="0"/>
    <xf numFmtId="0" fontId="7" fillId="0" borderId="0"/>
    <xf numFmtId="0" fontId="34"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4" fillId="26" borderId="0" applyNumberFormat="0" applyBorder="0" applyAlignment="0" applyProtection="0"/>
    <xf numFmtId="0" fontId="34" fillId="0" borderId="0"/>
    <xf numFmtId="0" fontId="34" fillId="0" borderId="0"/>
    <xf numFmtId="0" fontId="7" fillId="0" borderId="0"/>
    <xf numFmtId="0" fontId="7" fillId="0" borderId="0"/>
    <xf numFmtId="0" fontId="110" fillId="33" borderId="0" applyNumberFormat="0" applyBorder="0" applyAlignment="0" applyProtection="0"/>
    <xf numFmtId="0" fontId="110" fillId="30" borderId="0" applyNumberFormat="0" applyBorder="0" applyAlignment="0" applyProtection="0"/>
    <xf numFmtId="0" fontId="110" fillId="19" borderId="0" applyNumberFormat="0" applyBorder="0" applyAlignment="0" applyProtection="0"/>
    <xf numFmtId="0" fontId="110" fillId="34" borderId="0" applyNumberFormat="0" applyBorder="0" applyAlignment="0" applyProtection="0"/>
    <xf numFmtId="0" fontId="110" fillId="28" borderId="0" applyNumberFormat="0" applyBorder="0" applyAlignment="0" applyProtection="0"/>
    <xf numFmtId="0" fontId="118" fillId="0" borderId="52" applyNumberFormat="0" applyFill="0" applyAlignment="0" applyProtection="0"/>
    <xf numFmtId="0" fontId="132" fillId="32" borderId="47" applyNumberFormat="0" applyAlignment="0" applyProtection="0"/>
    <xf numFmtId="0" fontId="123" fillId="13" borderId="0" applyNumberFormat="0" applyBorder="0" applyAlignment="0" applyProtection="0"/>
    <xf numFmtId="0" fontId="124" fillId="25" borderId="47" applyNumberFormat="0" applyAlignment="0" applyProtection="0"/>
    <xf numFmtId="0" fontId="125" fillId="0" borderId="53" applyNumberFormat="0" applyFill="0" applyAlignment="0" applyProtection="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34" fillId="0" borderId="0"/>
    <xf numFmtId="0" fontId="4" fillId="11" borderId="0" applyNumberFormat="0" applyBorder="0" applyAlignment="0" applyProtection="0"/>
    <xf numFmtId="0" fontId="7" fillId="0" borderId="0"/>
    <xf numFmtId="0" fontId="7" fillId="0" borderId="0"/>
    <xf numFmtId="0" fontId="7" fillId="0" borderId="0"/>
    <xf numFmtId="0" fontId="35" fillId="0" borderId="0"/>
    <xf numFmtId="0" fontId="34" fillId="0" borderId="0"/>
    <xf numFmtId="0" fontId="7" fillId="0" borderId="0"/>
    <xf numFmtId="0" fontId="7" fillId="0" borderId="0"/>
    <xf numFmtId="0" fontId="34" fillId="0" borderId="0"/>
    <xf numFmtId="0" fontId="34" fillId="0" borderId="0"/>
    <xf numFmtId="0" fontId="34" fillId="0" borderId="0"/>
    <xf numFmtId="0" fontId="7" fillId="0" borderId="0"/>
    <xf numFmtId="0" fontId="7" fillId="0" borderId="0"/>
    <xf numFmtId="0" fontId="4" fillId="0" borderId="0"/>
    <xf numFmtId="0" fontId="7" fillId="0" borderId="0"/>
    <xf numFmtId="0" fontId="7" fillId="0" borderId="0"/>
    <xf numFmtId="0" fontId="1" fillId="0" borderId="0"/>
    <xf numFmtId="0" fontId="34" fillId="0" borderId="0"/>
    <xf numFmtId="0" fontId="7" fillId="0" borderId="0"/>
    <xf numFmtId="0" fontId="34" fillId="0" borderId="0"/>
    <xf numFmtId="0" fontId="7" fillId="0" borderId="0"/>
    <xf numFmtId="0" fontId="7" fillId="0" borderId="0"/>
    <xf numFmtId="0" fontId="34" fillId="0" borderId="0"/>
    <xf numFmtId="0" fontId="110" fillId="19" borderId="0" applyNumberFormat="0" applyBorder="0" applyAlignment="0" applyProtection="0"/>
    <xf numFmtId="0" fontId="7" fillId="0" borderId="0"/>
    <xf numFmtId="0" fontId="7" fillId="0" borderId="0"/>
    <xf numFmtId="0" fontId="34" fillId="0" borderId="0"/>
    <xf numFmtId="0" fontId="7" fillId="0" borderId="0"/>
    <xf numFmtId="0" fontId="7" fillId="0" borderId="0"/>
    <xf numFmtId="0" fontId="112" fillId="32" borderId="40" applyNumberFormat="0" applyAlignment="0" applyProtection="0"/>
    <xf numFmtId="0" fontId="7" fillId="0" borderId="0"/>
    <xf numFmtId="0" fontId="35" fillId="0" borderId="0"/>
    <xf numFmtId="0" fontId="7" fillId="0" borderId="0"/>
    <xf numFmtId="0" fontId="4" fillId="16" borderId="0" applyNumberFormat="0" applyBorder="0" applyAlignment="0" applyProtection="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35" fillId="0" borderId="0"/>
    <xf numFmtId="0" fontId="7" fillId="0" borderId="0"/>
    <xf numFmtId="0" fontId="7" fillId="0" borderId="0"/>
    <xf numFmtId="0" fontId="7" fillId="0" borderId="0"/>
    <xf numFmtId="0" fontId="34" fillId="0" borderId="0"/>
    <xf numFmtId="0" fontId="121" fillId="31" borderId="46" applyNumberFormat="0" applyAlignment="0" applyProtection="0"/>
    <xf numFmtId="0" fontId="7" fillId="0" borderId="0"/>
    <xf numFmtId="0" fontId="34" fillId="0" borderId="0"/>
    <xf numFmtId="0" fontId="125" fillId="0" borderId="48" applyNumberFormat="0" applyFill="0" applyAlignment="0" applyProtection="0"/>
    <xf numFmtId="0" fontId="34" fillId="0" borderId="0"/>
    <xf numFmtId="0" fontId="123" fillId="11" borderId="0" applyNumberFormat="0" applyBorder="0" applyAlignment="0" applyProtection="0"/>
    <xf numFmtId="0" fontId="35" fillId="0" borderId="0"/>
    <xf numFmtId="0" fontId="110" fillId="30" borderId="0" applyNumberFormat="0" applyBorder="0" applyAlignment="0" applyProtection="0"/>
    <xf numFmtId="0" fontId="34" fillId="0" borderId="0"/>
    <xf numFmtId="0" fontId="34" fillId="0" borderId="0"/>
    <xf numFmtId="0" fontId="7" fillId="0" borderId="0"/>
    <xf numFmtId="0" fontId="116" fillId="0" borderId="43" applyNumberFormat="0" applyFill="0" applyAlignment="0" applyProtection="0"/>
    <xf numFmtId="0" fontId="34" fillId="0" borderId="0"/>
    <xf numFmtId="0" fontId="130" fillId="0" borderId="0" applyNumberFormat="0" applyFill="0" applyBorder="0" applyAlignment="0" applyProtection="0"/>
    <xf numFmtId="0" fontId="34" fillId="0" borderId="0"/>
    <xf numFmtId="0" fontId="110" fillId="30" borderId="0" applyNumberFormat="0" applyBorder="0" applyAlignment="0" applyProtection="0"/>
    <xf numFmtId="0" fontId="124" fillId="15" borderId="47" applyNumberFormat="0" applyAlignment="0" applyProtection="0"/>
    <xf numFmtId="0" fontId="34" fillId="0" borderId="0"/>
    <xf numFmtId="0" fontId="7" fillId="0" borderId="0"/>
    <xf numFmtId="0" fontId="7" fillId="0" borderId="0"/>
    <xf numFmtId="0" fontId="110" fillId="33" borderId="0" applyNumberFormat="0" applyBorder="0" applyAlignment="0" applyProtection="0"/>
    <xf numFmtId="0" fontId="34" fillId="0" borderId="0"/>
    <xf numFmtId="0" fontId="7" fillId="0" borderId="0"/>
    <xf numFmtId="0" fontId="7" fillId="0" borderId="0"/>
    <xf numFmtId="0" fontId="110" fillId="30" borderId="0" applyNumberFormat="0" applyBorder="0" applyAlignment="0" applyProtection="0"/>
    <xf numFmtId="0" fontId="7" fillId="0" borderId="0"/>
    <xf numFmtId="0" fontId="35" fillId="0" borderId="0"/>
    <xf numFmtId="0" fontId="7" fillId="0" borderId="0"/>
    <xf numFmtId="0" fontId="7" fillId="0" borderId="0"/>
    <xf numFmtId="0" fontId="114" fillId="0" borderId="41" applyNumberFormat="0" applyFill="0" applyAlignment="0" applyProtection="0"/>
    <xf numFmtId="0" fontId="110" fillId="22"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124" fillId="15" borderId="47" applyNumberFormat="0" applyAlignment="0" applyProtection="0"/>
    <xf numFmtId="0" fontId="120" fillId="0" borderId="45" applyNumberFormat="0" applyFill="0" applyAlignment="0" applyProtection="0"/>
    <xf numFmtId="0" fontId="115" fillId="0" borderId="42" applyNumberFormat="0" applyFill="0" applyAlignment="0" applyProtection="0"/>
    <xf numFmtId="0" fontId="35" fillId="0" borderId="0"/>
    <xf numFmtId="0" fontId="110" fillId="21" borderId="0" applyNumberFormat="0" applyBorder="0" applyAlignment="0" applyProtection="0"/>
    <xf numFmtId="0" fontId="34" fillId="26" borderId="44" applyNumberFormat="0" applyFont="0" applyAlignment="0" applyProtection="0"/>
    <xf numFmtId="0" fontId="7" fillId="0" borderId="0"/>
    <xf numFmtId="0" fontId="119" fillId="0" borderId="0" applyNumberFormat="0" applyFill="0" applyBorder="0" applyAlignment="0" applyProtection="0"/>
    <xf numFmtId="0" fontId="7" fillId="0" borderId="0"/>
    <xf numFmtId="0" fontId="7" fillId="0" borderId="0"/>
    <xf numFmtId="0" fontId="110" fillId="22" borderId="0" applyNumberFormat="0" applyBorder="0" applyAlignment="0" applyProtection="0"/>
    <xf numFmtId="0" fontId="7" fillId="0" borderId="0"/>
    <xf numFmtId="0" fontId="110" fillId="30" borderId="0" applyNumberFormat="0" applyBorder="0" applyAlignment="0" applyProtection="0"/>
    <xf numFmtId="0" fontId="7" fillId="0" borderId="0"/>
    <xf numFmtId="0" fontId="7" fillId="0" borderId="0"/>
    <xf numFmtId="0" fontId="112" fillId="32" borderId="40" applyNumberFormat="0" applyAlignment="0" applyProtection="0"/>
    <xf numFmtId="0" fontId="7" fillId="0" borderId="0"/>
    <xf numFmtId="0" fontId="7" fillId="0" borderId="0"/>
    <xf numFmtId="0" fontId="4" fillId="15" borderId="0" applyNumberFormat="0" applyBorder="0" applyAlignment="0" applyProtection="0"/>
    <xf numFmtId="0" fontId="34" fillId="0" borderId="0"/>
    <xf numFmtId="0" fontId="112" fillId="24" borderId="40" applyNumberFormat="0" applyAlignment="0" applyProtection="0"/>
    <xf numFmtId="0" fontId="7" fillId="0" borderId="0"/>
    <xf numFmtId="0" fontId="7" fillId="0" borderId="0"/>
    <xf numFmtId="0" fontId="110" fillId="27" borderId="0" applyNumberFormat="0" applyBorder="0" applyAlignment="0" applyProtection="0"/>
    <xf numFmtId="0" fontId="110" fillId="27" borderId="0" applyNumberFormat="0" applyBorder="0" applyAlignment="0" applyProtection="0"/>
    <xf numFmtId="0" fontId="7" fillId="0" borderId="0"/>
    <xf numFmtId="0" fontId="110" fillId="11" borderId="0" applyNumberFormat="0" applyBorder="0" applyAlignment="0" applyProtection="0"/>
    <xf numFmtId="0" fontId="110" fillId="17" borderId="0" applyNumberFormat="0" applyBorder="0" applyAlignment="0" applyProtection="0"/>
    <xf numFmtId="0" fontId="34" fillId="0" borderId="0"/>
    <xf numFmtId="0" fontId="7" fillId="0" borderId="0"/>
    <xf numFmtId="0" fontId="7" fillId="0" borderId="0"/>
    <xf numFmtId="0" fontId="118" fillId="0" borderId="0" applyNumberFormat="0" applyFill="0" applyBorder="0" applyAlignment="0" applyProtection="0"/>
    <xf numFmtId="0" fontId="111" fillId="12"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7" fillId="0" borderId="49" applyNumberFormat="0" applyFill="0" applyAlignment="0" applyProtection="0"/>
    <xf numFmtId="0" fontId="110" fillId="29" borderId="0" applyNumberFormat="0" applyBorder="0" applyAlignment="0" applyProtection="0"/>
    <xf numFmtId="0" fontId="113" fillId="0" borderId="0" applyNumberFormat="0" applyFill="0" applyBorder="0" applyAlignment="0" applyProtection="0"/>
    <xf numFmtId="0" fontId="7" fillId="0" borderId="0"/>
    <xf numFmtId="0" fontId="7" fillId="0" borderId="0"/>
    <xf numFmtId="0" fontId="4" fillId="11" borderId="0" applyNumberFormat="0" applyBorder="0" applyAlignment="0" applyProtection="0"/>
    <xf numFmtId="0" fontId="34" fillId="0" borderId="0"/>
    <xf numFmtId="0" fontId="7" fillId="0" borderId="0"/>
    <xf numFmtId="0" fontId="34" fillId="0" borderId="0"/>
    <xf numFmtId="0" fontId="7" fillId="0" borderId="0"/>
    <xf numFmtId="0" fontId="34" fillId="0" borderId="0"/>
    <xf numFmtId="0" fontId="7" fillId="0" borderId="0"/>
    <xf numFmtId="0" fontId="7" fillId="0" borderId="0"/>
    <xf numFmtId="0" fontId="129" fillId="0" borderId="51" applyNumberFormat="0" applyFill="0" applyAlignment="0" applyProtection="0"/>
    <xf numFmtId="0" fontId="34" fillId="0" borderId="0"/>
    <xf numFmtId="0" fontId="7" fillId="0" borderId="0"/>
    <xf numFmtId="0" fontId="7" fillId="0" borderId="0"/>
    <xf numFmtId="0" fontId="7" fillId="0" borderId="0"/>
    <xf numFmtId="0" fontId="34"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34" fillId="26" borderId="44" applyNumberFormat="0" applyFont="0" applyAlignment="0" applyProtection="0"/>
    <xf numFmtId="0" fontId="110" fillId="23" borderId="0" applyNumberFormat="0" applyBorder="0" applyAlignment="0" applyProtection="0"/>
    <xf numFmtId="0" fontId="7" fillId="26" borderId="44" applyNumberFormat="0" applyFont="0" applyAlignment="0" applyProtection="0"/>
    <xf numFmtId="0" fontId="7" fillId="0" borderId="0"/>
    <xf numFmtId="0" fontId="7"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112" fillId="32" borderId="40" applyNumberFormat="0" applyAlignment="0" applyProtection="0"/>
    <xf numFmtId="0" fontId="7" fillId="0" borderId="0"/>
    <xf numFmtId="0" fontId="34"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110" fillId="18" borderId="0" applyNumberFormat="0" applyBorder="0" applyAlignment="0" applyProtection="0"/>
    <xf numFmtId="0" fontId="4"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1" borderId="0" applyNumberFormat="0" applyBorder="0" applyAlignment="0" applyProtection="0"/>
    <xf numFmtId="0" fontId="35" fillId="0" borderId="0"/>
    <xf numFmtId="0" fontId="35" fillId="0" borderId="0"/>
    <xf numFmtId="0" fontId="35" fillId="0" borderId="0"/>
    <xf numFmtId="0" fontId="35" fillId="0" borderId="0"/>
    <xf numFmtId="0" fontId="35" fillId="0" borderId="0"/>
    <xf numFmtId="0" fontId="7" fillId="0" borderId="0"/>
    <xf numFmtId="0" fontId="7" fillId="0" borderId="0"/>
    <xf numFmtId="0" fontId="7" fillId="0" borderId="0"/>
    <xf numFmtId="0" fontId="110" fillId="22" borderId="0" applyNumberFormat="0" applyBorder="0" applyAlignment="0" applyProtection="0"/>
    <xf numFmtId="0" fontId="123" fillId="11" borderId="0" applyNumberFormat="0" applyBorder="0" applyAlignment="0" applyProtection="0"/>
    <xf numFmtId="0" fontId="4" fillId="1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10" fillId="22"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26" borderId="4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4" fillId="16" borderId="0" applyNumberFormat="0" applyBorder="0" applyAlignment="0" applyProtection="0"/>
    <xf numFmtId="0" fontId="7" fillId="0" borderId="0"/>
    <xf numFmtId="0" fontId="125" fillId="0" borderId="48" applyNumberFormat="0" applyFill="0" applyAlignment="0" applyProtection="0"/>
    <xf numFmtId="0" fontId="110" fillId="29" borderId="0" applyNumberFormat="0" applyBorder="0" applyAlignment="0" applyProtection="0"/>
    <xf numFmtId="0" fontId="118" fillId="0" borderId="0" applyNumberFormat="0" applyFill="0" applyBorder="0" applyAlignment="0" applyProtection="0"/>
    <xf numFmtId="0" fontId="117"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34" fillId="0" borderId="0"/>
    <xf numFmtId="0" fontId="7" fillId="0" borderId="0"/>
    <xf numFmtId="0" fontId="7" fillId="0" borderId="0"/>
    <xf numFmtId="0" fontId="7" fillId="0" borderId="0"/>
    <xf numFmtId="0" fontId="110" fillId="28" borderId="0" applyNumberFormat="0" applyBorder="0" applyAlignment="0" applyProtection="0"/>
    <xf numFmtId="0" fontId="110" fillId="30" borderId="0" applyNumberFormat="0" applyBorder="0" applyAlignment="0" applyProtection="0"/>
    <xf numFmtId="0" fontId="123" fillId="11" borderId="0" applyNumberFormat="0" applyBorder="0" applyAlignment="0" applyProtection="0"/>
    <xf numFmtId="0" fontId="35" fillId="0" borderId="0"/>
    <xf numFmtId="0" fontId="7" fillId="0" borderId="0"/>
    <xf numFmtId="0" fontId="7" fillId="0" borderId="0"/>
    <xf numFmtId="0" fontId="7" fillId="0" borderId="0"/>
    <xf numFmtId="0" fontId="130" fillId="0" borderId="0" applyNumberFormat="0" applyFill="0" applyBorder="0" applyAlignment="0" applyProtection="0"/>
    <xf numFmtId="0" fontId="4" fillId="26" borderId="0" applyNumberFormat="0" applyBorder="0" applyAlignment="0" applyProtection="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34" fillId="0" borderId="0"/>
    <xf numFmtId="0" fontId="7" fillId="0" borderId="0"/>
    <xf numFmtId="0" fontId="110" fillId="30" borderId="0" applyNumberFormat="0" applyBorder="0" applyAlignment="0" applyProtection="0"/>
    <xf numFmtId="0" fontId="7" fillId="0" borderId="0"/>
    <xf numFmtId="0" fontId="7" fillId="0" borderId="0"/>
    <xf numFmtId="0" fontId="127" fillId="0" borderId="49" applyNumberFormat="0" applyFill="0" applyAlignment="0" applyProtection="0"/>
    <xf numFmtId="0" fontId="34" fillId="0" borderId="0"/>
    <xf numFmtId="0" fontId="7" fillId="0" borderId="0"/>
    <xf numFmtId="0" fontId="34"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2" fillId="32" borderId="40" applyNumberFormat="0" applyAlignment="0" applyProtection="0"/>
    <xf numFmtId="0" fontId="7" fillId="0" borderId="0"/>
    <xf numFmtId="0" fontId="7" fillId="0" borderId="0"/>
    <xf numFmtId="0" fontId="7" fillId="0" borderId="0"/>
    <xf numFmtId="0" fontId="7" fillId="0" borderId="0"/>
    <xf numFmtId="0" fontId="7" fillId="0" borderId="0"/>
    <xf numFmtId="0" fontId="34" fillId="0" borderId="0"/>
    <xf numFmtId="0" fontId="129" fillId="0" borderId="51" applyNumberFormat="0" applyFill="0" applyAlignment="0" applyProtection="0"/>
    <xf numFmtId="0" fontId="34" fillId="0" borderId="0"/>
    <xf numFmtId="0" fontId="34" fillId="0" borderId="0"/>
    <xf numFmtId="0" fontId="7" fillId="0" borderId="0"/>
    <xf numFmtId="0" fontId="7" fillId="0" borderId="0"/>
    <xf numFmtId="0" fontId="110" fillId="14" borderId="0" applyNumberFormat="0" applyBorder="0" applyAlignment="0" applyProtection="0"/>
    <xf numFmtId="0" fontId="34" fillId="0" borderId="0"/>
    <xf numFmtId="0" fontId="7" fillId="0" borderId="0"/>
    <xf numFmtId="0" fontId="7" fillId="0" borderId="0"/>
    <xf numFmtId="0" fontId="128" fillId="0" borderId="50"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121" fillId="31" borderId="46" applyNumberFormat="0" applyAlignment="0" applyProtection="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128" fillId="0" borderId="50" applyNumberFormat="0" applyFill="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4" fillId="0" borderId="0"/>
    <xf numFmtId="0" fontId="110" fillId="2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9" fillId="0" borderId="0" applyNumberFormat="0" applyFill="0" applyBorder="0" applyAlignment="0" applyProtection="0"/>
    <xf numFmtId="0" fontId="110" fillId="22" borderId="0" applyNumberFormat="0" applyBorder="0" applyAlignment="0" applyProtection="0"/>
    <xf numFmtId="0" fontId="123" fillId="11" borderId="0" applyNumberFormat="0" applyBorder="0" applyAlignment="0" applyProtection="0"/>
    <xf numFmtId="0" fontId="4" fillId="1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35"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110" fillId="11" borderId="0" applyNumberFormat="0" applyBorder="0" applyAlignment="0" applyProtection="0"/>
    <xf numFmtId="0" fontId="128" fillId="0" borderId="50" applyNumberFormat="0" applyFill="0" applyAlignment="0" applyProtection="0"/>
    <xf numFmtId="0" fontId="7" fillId="0" borderId="0"/>
    <xf numFmtId="0" fontId="110" fillId="27" borderId="0" applyNumberFormat="0" applyBorder="0" applyAlignment="0" applyProtection="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129" fillId="0" borderId="51" applyNumberFormat="0" applyFill="0" applyAlignment="0" applyProtection="0"/>
    <xf numFmtId="0" fontId="7" fillId="0" borderId="0"/>
    <xf numFmtId="0" fontId="7" fillId="0" borderId="0"/>
    <xf numFmtId="0" fontId="7" fillId="0" borderId="0"/>
    <xf numFmtId="0" fontId="7" fillId="0" borderId="0"/>
    <xf numFmtId="0" fontId="7" fillId="0" borderId="0"/>
    <xf numFmtId="0" fontId="122" fillId="24" borderId="47" applyNumberFormat="0" applyAlignment="0" applyProtection="0"/>
    <xf numFmtId="0" fontId="110" fillId="2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122" fillId="24" borderId="47" applyNumberFormat="0" applyAlignment="0" applyProtection="0"/>
    <xf numFmtId="0" fontId="110" fillId="21" borderId="0" applyNumberFormat="0" applyBorder="0" applyAlignment="0" applyProtection="0"/>
    <xf numFmtId="0" fontId="118" fillId="0" borderId="0" applyNumberFormat="0" applyFill="0" applyBorder="0" applyAlignment="0" applyProtection="0"/>
    <xf numFmtId="0" fontId="120" fillId="0" borderId="45" applyNumberFormat="0" applyFill="0" applyAlignment="0" applyProtection="0"/>
    <xf numFmtId="0" fontId="111" fillId="14"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127" fillId="0" borderId="49" applyNumberFormat="0" applyFill="0" applyAlignment="0" applyProtection="0"/>
    <xf numFmtId="0" fontId="7" fillId="0" borderId="0"/>
    <xf numFmtId="0" fontId="7" fillId="0" borderId="0"/>
    <xf numFmtId="0" fontId="112" fillId="32" borderId="40" applyNumberFormat="0" applyAlignment="0" applyProtection="0"/>
    <xf numFmtId="0" fontId="7" fillId="0" borderId="0"/>
    <xf numFmtId="0" fontId="34" fillId="0" borderId="0"/>
    <xf numFmtId="0" fontId="7" fillId="0" borderId="0"/>
    <xf numFmtId="0" fontId="7" fillId="0" borderId="0"/>
    <xf numFmtId="0" fontId="7" fillId="0" borderId="0"/>
    <xf numFmtId="0" fontId="7" fillId="0" borderId="0"/>
    <xf numFmtId="0" fontId="110" fillId="14" borderId="0" applyNumberFormat="0" applyBorder="0" applyAlignment="0" applyProtection="0"/>
    <xf numFmtId="0" fontId="110" fillId="29" borderId="0" applyNumberFormat="0" applyBorder="0" applyAlignment="0" applyProtection="0"/>
    <xf numFmtId="0" fontId="7" fillId="0" borderId="0"/>
    <xf numFmtId="0" fontId="7" fillId="0" borderId="0"/>
    <xf numFmtId="0" fontId="34" fillId="0" borderId="0"/>
    <xf numFmtId="0" fontId="7" fillId="0" borderId="0"/>
    <xf numFmtId="0" fontId="34" fillId="0" borderId="0"/>
    <xf numFmtId="0" fontId="110" fillId="11" borderId="0" applyNumberFormat="0" applyBorder="0" applyAlignment="0" applyProtection="0"/>
    <xf numFmtId="0" fontId="7" fillId="0" borderId="0"/>
    <xf numFmtId="0" fontId="7" fillId="0" borderId="0"/>
    <xf numFmtId="0" fontId="110" fillId="30" borderId="0" applyNumberFormat="0" applyBorder="0" applyAlignment="0" applyProtection="0"/>
    <xf numFmtId="0" fontId="7" fillId="0" borderId="0"/>
    <xf numFmtId="0" fontId="110" fillId="14" borderId="0" applyNumberFormat="0" applyBorder="0" applyAlignment="0" applyProtection="0"/>
    <xf numFmtId="0" fontId="130" fillId="0" borderId="0" applyNumberFormat="0" applyFill="0" applyBorder="0" applyAlignment="0" applyProtection="0"/>
    <xf numFmtId="0" fontId="127" fillId="0" borderId="49" applyNumberFormat="0" applyFill="0" applyAlignment="0" applyProtection="0"/>
    <xf numFmtId="0" fontId="7" fillId="0" borderId="0"/>
    <xf numFmtId="0" fontId="7" fillId="0" borderId="0"/>
    <xf numFmtId="0" fontId="7" fillId="0" borderId="0"/>
    <xf numFmtId="0" fontId="110" fillId="30" borderId="0" applyNumberFormat="0" applyBorder="0" applyAlignment="0" applyProtection="0"/>
    <xf numFmtId="0" fontId="4" fillId="13"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4" fillId="17" borderId="0" applyNumberFormat="0" applyBorder="0" applyAlignment="0" applyProtection="0"/>
    <xf numFmtId="0" fontId="7" fillId="0" borderId="0"/>
    <xf numFmtId="0" fontId="35" fillId="0" borderId="0"/>
    <xf numFmtId="0" fontId="110" fillId="22" borderId="0" applyNumberFormat="0" applyBorder="0" applyAlignment="0" applyProtection="0"/>
    <xf numFmtId="0" fontId="110" fillId="28" borderId="0" applyNumberFormat="0" applyBorder="0" applyAlignment="0" applyProtection="0"/>
    <xf numFmtId="0" fontId="110" fillId="27" borderId="0" applyNumberFormat="0" applyBorder="0" applyAlignment="0" applyProtection="0"/>
    <xf numFmtId="0" fontId="118" fillId="0" borderId="0" applyNumberFormat="0" applyFill="0" applyBorder="0" applyAlignment="0" applyProtection="0"/>
    <xf numFmtId="0" fontId="34" fillId="26" borderId="44" applyNumberFormat="0" applyFont="0" applyAlignment="0" applyProtection="0"/>
    <xf numFmtId="0" fontId="7" fillId="0" borderId="0"/>
    <xf numFmtId="0" fontId="7" fillId="0" borderId="0"/>
    <xf numFmtId="0" fontId="7" fillId="0" borderId="0"/>
    <xf numFmtId="0" fontId="7" fillId="0" borderId="0"/>
    <xf numFmtId="0" fontId="7" fillId="0" borderId="0"/>
    <xf numFmtId="0" fontId="34" fillId="26" borderId="44" applyNumberFormat="0" applyFont="0" applyAlignment="0" applyProtection="0"/>
    <xf numFmtId="0" fontId="7" fillId="0" borderId="0"/>
    <xf numFmtId="0" fontId="131"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1" fillId="31" borderId="46" applyNumberFormat="0" applyAlignment="0" applyProtection="0"/>
    <xf numFmtId="0" fontId="7" fillId="0" borderId="0"/>
    <xf numFmtId="0" fontId="7" fillId="0" borderId="0"/>
    <xf numFmtId="0" fontId="7" fillId="0" borderId="0"/>
    <xf numFmtId="0" fontId="7"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7" fillId="0" borderId="0"/>
    <xf numFmtId="0" fontId="7" fillId="0" borderId="0"/>
    <xf numFmtId="0" fontId="7" fillId="0" borderId="0"/>
    <xf numFmtId="0" fontId="129" fillId="0" borderId="51" applyNumberFormat="0" applyFill="0" applyAlignment="0" applyProtection="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123" fillId="13"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124" fillId="25" borderId="47" applyNumberFormat="0" applyAlignment="0" applyProtection="0"/>
    <xf numFmtId="0" fontId="125" fillId="0" borderId="53" applyNumberFormat="0" applyFill="0" applyAlignment="0" applyProtection="0"/>
    <xf numFmtId="0" fontId="7" fillId="0" borderId="0"/>
    <xf numFmtId="0" fontId="110" fillId="30" borderId="0" applyNumberFormat="0" applyBorder="0" applyAlignment="0" applyProtection="0"/>
    <xf numFmtId="0" fontId="7" fillId="0" borderId="0"/>
    <xf numFmtId="0" fontId="7" fillId="0" borderId="0"/>
    <xf numFmtId="0" fontId="4" fillId="11" borderId="0" applyNumberFormat="0" applyBorder="0" applyAlignment="0" applyProtection="0"/>
    <xf numFmtId="0" fontId="7" fillId="0" borderId="0"/>
    <xf numFmtId="0" fontId="34" fillId="0" borderId="0"/>
    <xf numFmtId="0" fontId="7" fillId="0" borderId="0"/>
    <xf numFmtId="0" fontId="118" fillId="0" borderId="0" applyNumberFormat="0" applyFill="0" applyBorder="0" applyAlignment="0" applyProtection="0"/>
    <xf numFmtId="0" fontId="34" fillId="0" borderId="0"/>
    <xf numFmtId="0" fontId="7" fillId="0" borderId="0"/>
    <xf numFmtId="0" fontId="122" fillId="24" borderId="47" applyNumberFormat="0" applyAlignment="0" applyProtection="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1" fillId="0" borderId="0"/>
    <xf numFmtId="0" fontId="34" fillId="0" borderId="0"/>
    <xf numFmtId="0" fontId="120" fillId="0" borderId="45" applyNumberFormat="0" applyFill="0" applyAlignment="0" applyProtection="0"/>
    <xf numFmtId="0" fontId="7" fillId="0" borderId="0"/>
    <xf numFmtId="0" fontId="7" fillId="0" borderId="0"/>
    <xf numFmtId="0" fontId="130" fillId="0" borderId="0" applyNumberFormat="0" applyFill="0" applyBorder="0" applyAlignment="0" applyProtection="0"/>
    <xf numFmtId="0" fontId="7" fillId="0" borderId="0"/>
    <xf numFmtId="0" fontId="7" fillId="0" borderId="0"/>
    <xf numFmtId="0" fontId="110" fillId="14" borderId="0" applyNumberFormat="0" applyBorder="0" applyAlignment="0" applyProtection="0"/>
    <xf numFmtId="0" fontId="4" fillId="25" borderId="0" applyNumberFormat="0" applyBorder="0" applyAlignment="0" applyProtection="0"/>
    <xf numFmtId="0" fontId="7" fillId="0" borderId="0"/>
    <xf numFmtId="0" fontId="7" fillId="0" borderId="0"/>
    <xf numFmtId="0" fontId="7" fillId="0" borderId="0"/>
    <xf numFmtId="0" fontId="34" fillId="0" borderId="0"/>
    <xf numFmtId="0" fontId="7" fillId="0" borderId="0"/>
    <xf numFmtId="0" fontId="34" fillId="0" borderId="0"/>
    <xf numFmtId="0" fontId="110" fillId="29" borderId="0" applyNumberFormat="0" applyBorder="0" applyAlignment="0" applyProtection="0"/>
    <xf numFmtId="0" fontId="7" fillId="0" borderId="0"/>
    <xf numFmtId="0" fontId="7" fillId="0" borderId="0"/>
    <xf numFmtId="0" fontId="110" fillId="14" borderId="0" applyNumberFormat="0" applyBorder="0" applyAlignment="0" applyProtection="0"/>
    <xf numFmtId="0" fontId="120" fillId="0" borderId="45" applyNumberFormat="0" applyFill="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34" fillId="0" borderId="0"/>
    <xf numFmtId="0" fontId="7" fillId="0" borderId="0"/>
    <xf numFmtId="0" fontId="110" fillId="14" borderId="0" applyNumberFormat="0" applyBorder="0" applyAlignment="0" applyProtection="0"/>
    <xf numFmtId="0" fontId="7" fillId="0" borderId="0"/>
    <xf numFmtId="0" fontId="7" fillId="0" borderId="0"/>
    <xf numFmtId="0" fontId="34"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4" fillId="15" borderId="0" applyNumberFormat="0" applyBorder="0" applyAlignment="0" applyProtection="0"/>
    <xf numFmtId="0" fontId="7" fillId="0" borderId="0"/>
    <xf numFmtId="0" fontId="110" fillId="17" borderId="0" applyNumberFormat="0" applyBorder="0" applyAlignment="0" applyProtection="0"/>
    <xf numFmtId="0" fontId="7" fillId="0" borderId="0"/>
    <xf numFmtId="0" fontId="110" fillId="14" borderId="0" applyNumberFormat="0" applyBorder="0" applyAlignment="0" applyProtection="0"/>
    <xf numFmtId="0" fontId="127" fillId="0" borderId="49" applyNumberFormat="0" applyFill="0" applyAlignment="0" applyProtection="0"/>
    <xf numFmtId="0" fontId="7" fillId="0" borderId="0"/>
    <xf numFmtId="0" fontId="7" fillId="0" borderId="0"/>
    <xf numFmtId="0" fontId="34" fillId="0" borderId="0"/>
    <xf numFmtId="0" fontId="4" fillId="26" borderId="0" applyNumberFormat="0" applyBorder="0" applyAlignment="0" applyProtection="0"/>
    <xf numFmtId="0" fontId="7" fillId="0" borderId="0"/>
    <xf numFmtId="0" fontId="34" fillId="0" borderId="0"/>
    <xf numFmtId="0" fontId="7" fillId="0" borderId="0"/>
    <xf numFmtId="0" fontId="7" fillId="0" borderId="0"/>
    <xf numFmtId="0" fontId="131" fillId="25" borderId="0" applyNumberFormat="0" applyBorder="0" applyAlignment="0" applyProtection="0"/>
    <xf numFmtId="0" fontId="4" fillId="26" borderId="0" applyNumberFormat="0" applyBorder="0" applyAlignment="0" applyProtection="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34" fillId="0" borderId="0"/>
    <xf numFmtId="0" fontId="4" fillId="14" borderId="0" applyNumberFormat="0" applyBorder="0" applyAlignment="0" applyProtection="0"/>
    <xf numFmtId="0" fontId="7" fillId="0" borderId="0"/>
    <xf numFmtId="0" fontId="7" fillId="0" borderId="0"/>
    <xf numFmtId="0" fontId="34"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129" fillId="0" borderId="51" applyNumberFormat="0" applyFill="0" applyAlignment="0" applyProtection="0"/>
    <xf numFmtId="0" fontId="7" fillId="0" borderId="0"/>
    <xf numFmtId="0" fontId="7" fillId="0" borderId="0"/>
    <xf numFmtId="0" fontId="7" fillId="0" borderId="0"/>
    <xf numFmtId="0" fontId="34" fillId="0" borderId="0"/>
    <xf numFmtId="0" fontId="7" fillId="0" borderId="0"/>
    <xf numFmtId="0" fontId="7" fillId="0" borderId="0"/>
    <xf numFmtId="0" fontId="7" fillId="26" borderId="44" applyNumberFormat="0" applyFont="0" applyAlignment="0" applyProtection="0"/>
    <xf numFmtId="0" fontId="7" fillId="0" borderId="0"/>
    <xf numFmtId="0" fontId="7" fillId="0" borderId="0"/>
    <xf numFmtId="0" fontId="34" fillId="0" borderId="0"/>
    <xf numFmtId="0" fontId="4" fillId="14" borderId="0" applyNumberFormat="0" applyBorder="0" applyAlignment="0" applyProtection="0"/>
    <xf numFmtId="0" fontId="7" fillId="0" borderId="0"/>
    <xf numFmtId="0" fontId="7" fillId="0" borderId="0"/>
    <xf numFmtId="0" fontId="34" fillId="0" borderId="0"/>
    <xf numFmtId="0" fontId="7"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35" fillId="0" borderId="0"/>
    <xf numFmtId="0" fontId="4" fillId="26" borderId="0" applyNumberFormat="0" applyBorder="0" applyAlignment="0" applyProtection="0"/>
    <xf numFmtId="0" fontId="7" fillId="0" borderId="0"/>
    <xf numFmtId="0" fontId="7" fillId="0" borderId="0"/>
    <xf numFmtId="0" fontId="123" fillId="11" borderId="0" applyNumberFormat="0" applyBorder="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34"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34" fillId="0" borderId="0"/>
    <xf numFmtId="0" fontId="34" fillId="0" borderId="0"/>
    <xf numFmtId="0" fontId="130"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7" fillId="0" borderId="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0" fillId="0" borderId="45" applyNumberFormat="0" applyFill="0" applyAlignment="0" applyProtection="0"/>
    <xf numFmtId="0" fontId="34" fillId="0" borderId="0"/>
    <xf numFmtId="0" fontId="7" fillId="0" borderId="0"/>
    <xf numFmtId="0" fontId="34" fillId="0" borderId="0"/>
    <xf numFmtId="0" fontId="7" fillId="0" borderId="0"/>
    <xf numFmtId="0" fontId="7" fillId="0" borderId="0"/>
    <xf numFmtId="0" fontId="7"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24" fillId="25" borderId="47" applyNumberFormat="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125" fillId="0" borderId="53" applyNumberFormat="0" applyFill="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7" fillId="0" borderId="0"/>
    <xf numFmtId="0" fontId="7" fillId="0" borderId="0"/>
    <xf numFmtId="0" fontId="110" fillId="21" borderId="0" applyNumberFormat="0" applyBorder="0" applyAlignment="0" applyProtection="0"/>
    <xf numFmtId="0" fontId="7" fillId="0" borderId="0"/>
    <xf numFmtId="0" fontId="7" fillId="0" borderId="0"/>
    <xf numFmtId="0" fontId="7" fillId="0" borderId="0"/>
    <xf numFmtId="0" fontId="110" fillId="14"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128" fillId="0" borderId="50" applyNumberFormat="0" applyFill="0" applyAlignment="0" applyProtection="0"/>
    <xf numFmtId="0" fontId="7" fillId="0" borderId="0"/>
    <xf numFmtId="0" fontId="7" fillId="0" borderId="0"/>
    <xf numFmtId="0" fontId="110" fillId="30" borderId="0" applyNumberFormat="0" applyBorder="0" applyAlignment="0" applyProtection="0"/>
    <xf numFmtId="0" fontId="1" fillId="0" borderId="0"/>
    <xf numFmtId="0" fontId="34" fillId="26" borderId="44" applyNumberFormat="0" applyFont="0" applyAlignment="0" applyProtection="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121" fillId="31" borderId="46" applyNumberFormat="0" applyAlignment="0" applyProtection="0"/>
    <xf numFmtId="0" fontId="120" fillId="0" borderId="45" applyNumberFormat="0" applyFill="0" applyAlignment="0" applyProtection="0"/>
    <xf numFmtId="0" fontId="7" fillId="0" borderId="0"/>
    <xf numFmtId="0" fontId="7" fillId="0" borderId="0"/>
    <xf numFmtId="0" fontId="7" fillId="0" borderId="0"/>
    <xf numFmtId="0" fontId="7" fillId="0" borderId="0"/>
    <xf numFmtId="0" fontId="7" fillId="0" borderId="0"/>
    <xf numFmtId="0" fontId="118" fillId="0" borderId="0" applyNumberFormat="0" applyFill="0" applyBorder="0" applyAlignment="0" applyProtection="0"/>
    <xf numFmtId="0" fontId="7" fillId="0" borderId="0"/>
    <xf numFmtId="0" fontId="121" fillId="31" borderId="46" applyNumberFormat="0" applyAlignment="0" applyProtection="0"/>
    <xf numFmtId="0" fontId="128" fillId="0" borderId="50" applyNumberFormat="0" applyFill="0" applyAlignment="0" applyProtection="0"/>
    <xf numFmtId="0" fontId="7" fillId="0" borderId="0"/>
    <xf numFmtId="0" fontId="34" fillId="0" borderId="0"/>
    <xf numFmtId="0" fontId="7" fillId="0" borderId="0"/>
    <xf numFmtId="0" fontId="35" fillId="0" borderId="0"/>
    <xf numFmtId="0" fontId="7" fillId="0" borderId="0"/>
    <xf numFmtId="0" fontId="7" fillId="0" borderId="0"/>
    <xf numFmtId="0" fontId="7" fillId="0" borderId="0"/>
    <xf numFmtId="0" fontId="35" fillId="0" borderId="0"/>
    <xf numFmtId="0" fontId="4" fillId="1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23" fillId="11" borderId="0" applyNumberFormat="0" applyBorder="0" applyAlignment="0" applyProtection="0"/>
    <xf numFmtId="0" fontId="118" fillId="0" borderId="0" applyNumberFormat="0" applyFill="0" applyBorder="0" applyAlignment="0" applyProtection="0"/>
    <xf numFmtId="0" fontId="34" fillId="0" borderId="0"/>
    <xf numFmtId="0" fontId="7" fillId="0" borderId="0"/>
    <xf numFmtId="0" fontId="7" fillId="0" borderId="0"/>
    <xf numFmtId="0" fontId="7" fillId="0" borderId="0"/>
    <xf numFmtId="0" fontId="7" fillId="0" borderId="0"/>
    <xf numFmtId="0" fontId="118" fillId="0" borderId="0" applyNumberFormat="0" applyFill="0" applyBorder="0" applyAlignment="0" applyProtection="0"/>
    <xf numFmtId="0" fontId="34" fillId="0" borderId="0"/>
    <xf numFmtId="0" fontId="7" fillId="0" borderId="0"/>
    <xf numFmtId="0" fontId="7" fillId="0" borderId="0"/>
    <xf numFmtId="0" fontId="122" fillId="24" borderId="47" applyNumberFormat="0" applyAlignment="0" applyProtection="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110" fillId="28" borderId="0" applyNumberFormat="0" applyBorder="0" applyAlignment="0" applyProtection="0"/>
    <xf numFmtId="0" fontId="34" fillId="0" borderId="0"/>
    <xf numFmtId="0" fontId="7" fillId="0" borderId="0"/>
    <xf numFmtId="0" fontId="124" fillId="15" borderId="47" applyNumberFormat="0" applyAlignment="0" applyProtection="0"/>
    <xf numFmtId="0" fontId="34" fillId="0" borderId="0"/>
    <xf numFmtId="0" fontId="7" fillId="0" borderId="0"/>
    <xf numFmtId="0" fontId="34" fillId="0" borderId="0"/>
    <xf numFmtId="0" fontId="7" fillId="0" borderId="0"/>
    <xf numFmtId="0" fontId="7" fillId="0" borderId="0"/>
    <xf numFmtId="0" fontId="110" fillId="22" borderId="0" applyNumberFormat="0" applyBorder="0" applyAlignment="0" applyProtection="0"/>
    <xf numFmtId="0" fontId="7" fillId="0" borderId="0"/>
    <xf numFmtId="0" fontId="7" fillId="0" borderId="0"/>
    <xf numFmtId="0" fontId="7" fillId="0" borderId="0"/>
    <xf numFmtId="0" fontId="34" fillId="26" borderId="44" applyNumberFormat="0" applyFont="0" applyAlignment="0" applyProtection="0"/>
    <xf numFmtId="0" fontId="7" fillId="0" borderId="0"/>
    <xf numFmtId="0" fontId="125" fillId="0" borderId="48" applyNumberFormat="0" applyFill="0" applyAlignment="0" applyProtection="0"/>
    <xf numFmtId="0" fontId="110" fillId="30" borderId="0" applyNumberFormat="0" applyBorder="0" applyAlignment="0" applyProtection="0"/>
    <xf numFmtId="0" fontId="7" fillId="0" borderId="0"/>
    <xf numFmtId="0" fontId="123" fillId="11" borderId="0" applyNumberFormat="0" applyBorder="0" applyAlignment="0" applyProtection="0"/>
    <xf numFmtId="0" fontId="34" fillId="0" borderId="0"/>
    <xf numFmtId="0" fontId="34" fillId="0" borderId="0"/>
    <xf numFmtId="0" fontId="7" fillId="0" borderId="0"/>
    <xf numFmtId="0" fontId="117" fillId="25" borderId="0" applyNumberFormat="0" applyBorder="0" applyAlignment="0" applyProtection="0"/>
    <xf numFmtId="0" fontId="121" fillId="31" borderId="46" applyNumberFormat="0" applyAlignment="0" applyProtection="0"/>
    <xf numFmtId="0" fontId="7" fillId="0" borderId="0"/>
    <xf numFmtId="0" fontId="34" fillId="0" borderId="0"/>
    <xf numFmtId="0" fontId="7" fillId="0" borderId="0"/>
    <xf numFmtId="0" fontId="7" fillId="0" borderId="0"/>
    <xf numFmtId="0" fontId="34" fillId="0" borderId="0"/>
    <xf numFmtId="0" fontId="110" fillId="21" borderId="0" applyNumberFormat="0" applyBorder="0" applyAlignment="0" applyProtection="0"/>
    <xf numFmtId="0" fontId="34" fillId="0" borderId="0"/>
    <xf numFmtId="0" fontId="7" fillId="0" borderId="0"/>
    <xf numFmtId="0" fontId="7" fillId="0" borderId="0"/>
    <xf numFmtId="0" fontId="34" fillId="0" borderId="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7" fillId="0" borderId="0"/>
    <xf numFmtId="0" fontId="34" fillId="0" borderId="0"/>
    <xf numFmtId="0" fontId="4" fillId="16" borderId="0" applyNumberFormat="0" applyBorder="0" applyAlignment="0" applyProtection="0"/>
    <xf numFmtId="0" fontId="7" fillId="0" borderId="0"/>
    <xf numFmtId="0" fontId="7" fillId="0" borderId="0"/>
    <xf numFmtId="0" fontId="34" fillId="0" borderId="0"/>
    <xf numFmtId="0" fontId="129" fillId="0" borderId="51" applyNumberFormat="0" applyFill="0" applyAlignment="0" applyProtection="0"/>
    <xf numFmtId="0" fontId="128" fillId="0" borderId="50" applyNumberFormat="0" applyFill="0" applyAlignment="0" applyProtection="0"/>
    <xf numFmtId="0" fontId="7" fillId="0" borderId="0"/>
    <xf numFmtId="0" fontId="4" fillId="16"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7" fillId="0" borderId="0"/>
    <xf numFmtId="0" fontId="34" fillId="0" borderId="0"/>
    <xf numFmtId="0" fontId="7" fillId="0" borderId="0"/>
    <xf numFmtId="0" fontId="7"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4" fillId="0" borderId="0"/>
    <xf numFmtId="0" fontId="7" fillId="0" borderId="0"/>
    <xf numFmtId="0" fontId="7" fillId="0" borderId="0"/>
    <xf numFmtId="0" fontId="7" fillId="0" borderId="0"/>
    <xf numFmtId="0" fontId="110" fillId="30" borderId="0" applyNumberFormat="0" applyBorder="0" applyAlignment="0" applyProtection="0"/>
    <xf numFmtId="0" fontId="122" fillId="24" borderId="47" applyNumberForma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7" fillId="0" borderId="0"/>
    <xf numFmtId="0" fontId="4" fillId="1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34" fillId="0" borderId="0"/>
    <xf numFmtId="0" fontId="7" fillId="0" borderId="0"/>
    <xf numFmtId="0" fontId="1" fillId="0" borderId="0"/>
    <xf numFmtId="0" fontId="34"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1" borderId="0" applyNumberFormat="0" applyBorder="0" applyAlignment="0" applyProtection="0"/>
    <xf numFmtId="0" fontId="7" fillId="0" borderId="0"/>
    <xf numFmtId="0" fontId="7" fillId="0" borderId="0"/>
    <xf numFmtId="0" fontId="110" fillId="30" borderId="0" applyNumberFormat="0" applyBorder="0" applyAlignment="0" applyProtection="0"/>
    <xf numFmtId="0" fontId="7" fillId="0" borderId="0"/>
    <xf numFmtId="0" fontId="35" fillId="0" borderId="0"/>
    <xf numFmtId="0" fontId="35" fillId="0" borderId="0"/>
    <xf numFmtId="0" fontId="35" fillId="0" borderId="0"/>
    <xf numFmtId="0" fontId="35"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2" borderId="0" applyNumberFormat="0" applyBorder="0" applyAlignment="0" applyProtection="0"/>
    <xf numFmtId="0" fontId="4" fillId="1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110" fillId="28" borderId="0" applyNumberFormat="0" applyBorder="0" applyAlignment="0" applyProtection="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24" fillId="25" borderId="47" applyNumberFormat="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125" fillId="0" borderId="53" applyNumberFormat="0" applyFill="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7" fillId="0" borderId="0"/>
    <xf numFmtId="0" fontId="34" fillId="0" borderId="0"/>
    <xf numFmtId="0" fontId="7" fillId="0" borderId="0"/>
    <xf numFmtId="0" fontId="118" fillId="0" borderId="0" applyNumberFormat="0" applyFill="0" applyBorder="0" applyAlignment="0" applyProtection="0"/>
    <xf numFmtId="0" fontId="110" fillId="27" borderId="0" applyNumberFormat="0" applyBorder="0" applyAlignment="0" applyProtection="0"/>
    <xf numFmtId="0" fontId="7" fillId="0" borderId="0"/>
    <xf numFmtId="0" fontId="7" fillId="0" borderId="0"/>
    <xf numFmtId="0" fontId="34" fillId="0" borderId="0"/>
    <xf numFmtId="0" fontId="7" fillId="0" borderId="0"/>
    <xf numFmtId="0" fontId="7" fillId="0" borderId="0"/>
    <xf numFmtId="0" fontId="7" fillId="0" borderId="0"/>
    <xf numFmtId="0" fontId="1" fillId="0" borderId="0"/>
    <xf numFmtId="0" fontId="7" fillId="0" borderId="0"/>
    <xf numFmtId="0" fontId="35" fillId="0" borderId="0"/>
    <xf numFmtId="0" fontId="111"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129" fillId="0" borderId="0" applyNumberFormat="0" applyFill="0" applyBorder="0" applyAlignment="0" applyProtection="0"/>
    <xf numFmtId="0" fontId="110" fillId="3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35" fillId="0" borderId="0"/>
    <xf numFmtId="0" fontId="130" fillId="0" borderId="0" applyNumberFormat="0" applyFill="0" applyBorder="0" applyAlignment="0" applyProtection="0"/>
    <xf numFmtId="0" fontId="7" fillId="0" borderId="0"/>
    <xf numFmtId="0" fontId="7" fillId="0" borderId="0"/>
    <xf numFmtId="0" fontId="34" fillId="0" borderId="0"/>
    <xf numFmtId="0" fontId="4" fillId="26" borderId="0" applyNumberFormat="0" applyBorder="0" applyAlignment="0" applyProtection="0"/>
    <xf numFmtId="0" fontId="7" fillId="0" borderId="0"/>
    <xf numFmtId="0" fontId="7" fillId="0" borderId="0"/>
    <xf numFmtId="0" fontId="7" fillId="0" borderId="0"/>
    <xf numFmtId="0" fontId="110" fillId="11" borderId="0" applyNumberFormat="0" applyBorder="0" applyAlignment="0" applyProtection="0"/>
    <xf numFmtId="0" fontId="4" fillId="26" borderId="0" applyNumberFormat="0" applyBorder="0" applyAlignment="0" applyProtection="0"/>
    <xf numFmtId="0" fontId="7" fillId="0" borderId="0"/>
    <xf numFmtId="0" fontId="34" fillId="0" borderId="0"/>
    <xf numFmtId="0" fontId="127" fillId="0" borderId="49" applyNumberFormat="0" applyFill="0" applyAlignment="0" applyProtection="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110" fillId="14" borderId="0" applyNumberFormat="0" applyBorder="0" applyAlignment="0" applyProtection="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34" fillId="0" borderId="0"/>
    <xf numFmtId="0" fontId="7" fillId="0" borderId="0"/>
    <xf numFmtId="0" fontId="110" fillId="33"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4" fillId="17" borderId="0" applyNumberFormat="0" applyBorder="0" applyAlignment="0" applyProtection="0"/>
    <xf numFmtId="0" fontId="7" fillId="0" borderId="0"/>
    <xf numFmtId="0" fontId="7" fillId="0" borderId="0"/>
    <xf numFmtId="0" fontId="7" fillId="0" borderId="0"/>
    <xf numFmtId="0" fontId="4" fillId="16" borderId="0" applyNumberFormat="0" applyBorder="0" applyAlignment="0" applyProtection="0"/>
    <xf numFmtId="0" fontId="112" fillId="32" borderId="40" applyNumberFormat="0" applyAlignment="0" applyProtection="0"/>
    <xf numFmtId="0" fontId="34" fillId="0" borderId="0"/>
    <xf numFmtId="0" fontId="7" fillId="0" borderId="0"/>
    <xf numFmtId="0" fontId="7" fillId="0" borderId="0"/>
    <xf numFmtId="0" fontId="34" fillId="0" borderId="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123" fillId="11" borderId="0" applyNumberFormat="0" applyBorder="0" applyAlignment="0" applyProtection="0"/>
    <xf numFmtId="0" fontId="7" fillId="0" borderId="0"/>
    <xf numFmtId="0" fontId="7" fillId="0" borderId="0"/>
    <xf numFmtId="0" fontId="34" fillId="0" borderId="0"/>
    <xf numFmtId="0" fontId="110" fillId="22"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1" borderId="0" applyNumberFormat="0" applyBorder="0" applyAlignment="0" applyProtection="0"/>
    <xf numFmtId="0" fontId="34" fillId="0" borderId="0"/>
    <xf numFmtId="0" fontId="110" fillId="19" borderId="0" applyNumberFormat="0" applyBorder="0" applyAlignment="0" applyProtection="0"/>
    <xf numFmtId="0" fontId="121" fillId="31" borderId="46" applyNumberFormat="0" applyAlignment="0" applyProtection="0"/>
    <xf numFmtId="0" fontId="34"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34" fillId="0" borderId="0"/>
    <xf numFmtId="0" fontId="4" fillId="11"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4" fillId="26" borderId="0" applyNumberFormat="0" applyBorder="0" applyAlignment="0" applyProtection="0"/>
    <xf numFmtId="0" fontId="110" fillId="33" borderId="0" applyNumberFormat="0" applyBorder="0" applyAlignment="0" applyProtection="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34"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20" fillId="0" borderId="45" applyNumberFormat="0" applyFill="0" applyAlignment="0" applyProtection="0"/>
    <xf numFmtId="0" fontId="7" fillId="0" borderId="0"/>
    <xf numFmtId="0" fontId="7" fillId="0" borderId="0"/>
    <xf numFmtId="0" fontId="34" fillId="0" borderId="0"/>
    <xf numFmtId="0" fontId="34"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131" fillId="25" borderId="0" applyNumberFormat="0" applyBorder="0" applyAlignment="0" applyProtection="0"/>
    <xf numFmtId="0" fontId="7" fillId="0" borderId="0"/>
    <xf numFmtId="0" fontId="34" fillId="0" borderId="0"/>
    <xf numFmtId="0" fontId="34" fillId="0" borderId="0"/>
    <xf numFmtId="0" fontId="7" fillId="0" borderId="0"/>
    <xf numFmtId="0" fontId="34" fillId="0" borderId="0"/>
    <xf numFmtId="0" fontId="7" fillId="0" borderId="0"/>
    <xf numFmtId="0" fontId="34" fillId="0" borderId="0"/>
    <xf numFmtId="0" fontId="130" fillId="0" borderId="0" applyNumberFormat="0" applyFill="0" applyBorder="0" applyAlignment="0" applyProtection="0"/>
    <xf numFmtId="0" fontId="110" fillId="28" borderId="0" applyNumberFormat="0" applyBorder="0" applyAlignment="0" applyProtection="0"/>
    <xf numFmtId="0" fontId="34" fillId="0" borderId="0"/>
    <xf numFmtId="0" fontId="35" fillId="0" borderId="0"/>
    <xf numFmtId="0" fontId="34" fillId="0" borderId="0"/>
    <xf numFmtId="0" fontId="34" fillId="0" borderId="0"/>
    <xf numFmtId="0" fontId="7" fillId="0" borderId="0"/>
    <xf numFmtId="0" fontId="34" fillId="0" borderId="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24" fillId="25" borderId="47" applyNumberFormat="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125" fillId="0" borderId="53" applyNumberFormat="0" applyFill="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7" fillId="0" borderId="0"/>
    <xf numFmtId="0" fontId="4" fillId="16" borderId="0" applyNumberFormat="0" applyBorder="0" applyAlignment="0" applyProtection="0"/>
    <xf numFmtId="0" fontId="34" fillId="0" borderId="0"/>
    <xf numFmtId="0" fontId="123" fillId="11" borderId="0" applyNumberFormat="0" applyBorder="0" applyAlignment="0" applyProtection="0"/>
    <xf numFmtId="0" fontId="7" fillId="0" borderId="0"/>
    <xf numFmtId="0" fontId="7" fillId="0" borderId="0"/>
    <xf numFmtId="0" fontId="7" fillId="0" borderId="0"/>
    <xf numFmtId="0" fontId="7" fillId="0" borderId="0"/>
    <xf numFmtId="0" fontId="4" fillId="0" borderId="0"/>
    <xf numFmtId="0" fontId="4" fillId="17" borderId="0" applyNumberFormat="0" applyBorder="0" applyAlignment="0" applyProtection="0"/>
    <xf numFmtId="0" fontId="1" fillId="0" borderId="0"/>
    <xf numFmtId="0" fontId="7" fillId="0" borderId="0"/>
    <xf numFmtId="0" fontId="7" fillId="0" borderId="0"/>
    <xf numFmtId="0" fontId="7" fillId="0" borderId="0"/>
    <xf numFmtId="0" fontId="34" fillId="0" borderId="0"/>
    <xf numFmtId="0" fontId="7" fillId="0" borderId="0"/>
    <xf numFmtId="0" fontId="4" fillId="16" borderId="0" applyNumberFormat="0" applyBorder="0" applyAlignment="0" applyProtection="0"/>
    <xf numFmtId="0" fontId="34" fillId="0" borderId="0"/>
    <xf numFmtId="0" fontId="127" fillId="0" borderId="49" applyNumberFormat="0" applyFill="0" applyAlignment="0" applyProtection="0"/>
    <xf numFmtId="0" fontId="110" fillId="21" borderId="0" applyNumberFormat="0" applyBorder="0" applyAlignment="0" applyProtection="0"/>
    <xf numFmtId="0" fontId="7" fillId="0" borderId="0"/>
    <xf numFmtId="0" fontId="7" fillId="0" borderId="0"/>
    <xf numFmtId="0" fontId="7" fillId="0" borderId="0"/>
    <xf numFmtId="0" fontId="7" fillId="0" borderId="0"/>
    <xf numFmtId="0" fontId="118" fillId="0" borderId="0" applyNumberFormat="0" applyFill="0" applyBorder="0" applyAlignment="0" applyProtection="0"/>
    <xf numFmtId="0" fontId="110" fillId="14" borderId="0" applyNumberFormat="0" applyBorder="0" applyAlignment="0" applyProtection="0"/>
    <xf numFmtId="0" fontId="34"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35" fillId="0" borderId="0"/>
    <xf numFmtId="0" fontId="7" fillId="0" borderId="0"/>
    <xf numFmtId="0" fontId="128" fillId="0" borderId="50" applyNumberFormat="0" applyFill="0" applyAlignment="0" applyProtection="0"/>
    <xf numFmtId="0" fontId="7" fillId="0" borderId="0"/>
    <xf numFmtId="0" fontId="7" fillId="0" borderId="0"/>
    <xf numFmtId="0" fontId="35" fillId="0" borderId="0"/>
    <xf numFmtId="0" fontId="7" fillId="0" borderId="0"/>
    <xf numFmtId="0" fontId="122" fillId="24" borderId="47" applyNumberFormat="0" applyAlignment="0" applyProtection="0"/>
    <xf numFmtId="0" fontId="7" fillId="0" borderId="0"/>
    <xf numFmtId="0" fontId="117" fillId="25" borderId="0" applyNumberFormat="0" applyBorder="0" applyAlignment="0" applyProtection="0"/>
    <xf numFmtId="0" fontId="7" fillId="0" borderId="0"/>
    <xf numFmtId="0" fontId="4" fillId="11" borderId="0" applyNumberFormat="0" applyBorder="0" applyAlignment="0" applyProtection="0"/>
    <xf numFmtId="0" fontId="34" fillId="0" borderId="0"/>
    <xf numFmtId="0" fontId="34" fillId="0" borderId="0"/>
    <xf numFmtId="0" fontId="7" fillId="0" borderId="0"/>
    <xf numFmtId="0" fontId="34" fillId="0" borderId="0"/>
    <xf numFmtId="0" fontId="34" fillId="0" borderId="0"/>
    <xf numFmtId="0" fontId="7" fillId="0" borderId="0"/>
    <xf numFmtId="0" fontId="7" fillId="0" borderId="0"/>
    <xf numFmtId="0" fontId="34"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117" fillId="25" borderId="0" applyNumberFormat="0" applyBorder="0" applyAlignment="0" applyProtection="0"/>
    <xf numFmtId="0" fontId="7" fillId="0" borderId="0"/>
    <xf numFmtId="0" fontId="7" fillId="0" borderId="0"/>
    <xf numFmtId="0" fontId="34" fillId="0" borderId="0"/>
    <xf numFmtId="0" fontId="7" fillId="0" borderId="0"/>
    <xf numFmtId="0" fontId="112" fillId="32" borderId="40" applyNumberFormat="0" applyAlignment="0" applyProtection="0"/>
    <xf numFmtId="0" fontId="7" fillId="0" borderId="0"/>
    <xf numFmtId="0" fontId="35" fillId="0" borderId="0"/>
    <xf numFmtId="0" fontId="129" fillId="0" borderId="0" applyNumberFormat="0" applyFill="0" applyBorder="0" applyAlignment="0" applyProtection="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112" fillId="32" borderId="40" applyNumberFormat="0" applyAlignment="0" applyProtection="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4" fillId="25" borderId="0" applyNumberFormat="0" applyBorder="0" applyAlignment="0" applyProtection="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120" fillId="0" borderId="45" applyNumberFormat="0" applyFill="0" applyAlignment="0" applyProtection="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117" fillId="25" borderId="0" applyNumberFormat="0" applyBorder="0" applyAlignment="0" applyProtection="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110" fillId="33"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10" fillId="17" borderId="0" applyNumberFormat="0" applyBorder="0" applyAlignment="0" applyProtection="0"/>
    <xf numFmtId="0" fontId="7" fillId="0" borderId="0"/>
    <xf numFmtId="0" fontId="7" fillId="0" borderId="0"/>
    <xf numFmtId="0" fontId="7" fillId="0" borderId="0"/>
    <xf numFmtId="0" fontId="7" fillId="0" borderId="0"/>
    <xf numFmtId="0" fontId="110" fillId="33" borderId="0" applyNumberFormat="0" applyBorder="0" applyAlignment="0" applyProtection="0"/>
    <xf numFmtId="0" fontId="34"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4" fillId="0" borderId="0"/>
    <xf numFmtId="0" fontId="110" fillId="23" borderId="0" applyNumberFormat="0" applyBorder="0" applyAlignment="0" applyProtection="0"/>
    <xf numFmtId="0" fontId="7" fillId="0" borderId="0"/>
    <xf numFmtId="0" fontId="35" fillId="0" borderId="0"/>
    <xf numFmtId="0" fontId="34"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34" fillId="0" borderId="0"/>
    <xf numFmtId="0" fontId="7" fillId="0" borderId="0"/>
    <xf numFmtId="0" fontId="7" fillId="0" borderId="0"/>
    <xf numFmtId="0" fontId="34" fillId="0" borderId="0"/>
    <xf numFmtId="0" fontId="34" fillId="0" borderId="0"/>
    <xf numFmtId="0" fontId="34" fillId="0" borderId="0"/>
    <xf numFmtId="0" fontId="34" fillId="0" borderId="0"/>
    <xf numFmtId="0" fontId="110" fillId="29"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4" fillId="1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129" fillId="0" borderId="51" applyNumberFormat="0" applyFill="0" applyAlignment="0" applyProtection="0"/>
    <xf numFmtId="0" fontId="130" fillId="0" borderId="0" applyNumberFormat="0" applyFill="0" applyBorder="0" applyAlignment="0" applyProtection="0"/>
    <xf numFmtId="0" fontId="7" fillId="0" borderId="0"/>
    <xf numFmtId="0" fontId="7" fillId="0" borderId="0"/>
    <xf numFmtId="0" fontId="7" fillId="0" borderId="0"/>
    <xf numFmtId="0" fontId="34"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24" fillId="25" borderId="47"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125" fillId="0" borderId="53" applyNumberFormat="0" applyFill="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7" fillId="0" borderId="0"/>
    <xf numFmtId="0" fontId="110" fillId="19" borderId="0" applyNumberFormat="0" applyBorder="0" applyAlignment="0" applyProtection="0"/>
    <xf numFmtId="0" fontId="34" fillId="0" borderId="0"/>
    <xf numFmtId="0" fontId="125" fillId="0" borderId="48" applyNumberFormat="0" applyFill="0" applyAlignment="0" applyProtection="0"/>
    <xf numFmtId="0" fontId="7" fillId="0" borderId="0"/>
    <xf numFmtId="0" fontId="7" fillId="0" borderId="0"/>
    <xf numFmtId="0" fontId="110" fillId="19" borderId="0" applyNumberFormat="0" applyBorder="0" applyAlignment="0" applyProtection="0"/>
    <xf numFmtId="0" fontId="1" fillId="0" borderId="0"/>
    <xf numFmtId="0" fontId="7" fillId="0" borderId="0"/>
    <xf numFmtId="0" fontId="7" fillId="0" borderId="0"/>
    <xf numFmtId="0" fontId="7" fillId="0" borderId="0"/>
    <xf numFmtId="0" fontId="7" fillId="0" borderId="0"/>
    <xf numFmtId="0" fontId="130" fillId="0" borderId="0" applyNumberFormat="0" applyFill="0" applyBorder="0" applyAlignment="0" applyProtection="0"/>
    <xf numFmtId="0" fontId="7" fillId="0" borderId="0"/>
    <xf numFmtId="0" fontId="34" fillId="0" borderId="0"/>
    <xf numFmtId="0" fontId="110" fillId="19" borderId="0" applyNumberFormat="0" applyBorder="0" applyAlignment="0" applyProtection="0"/>
    <xf numFmtId="0" fontId="7" fillId="0" borderId="0"/>
    <xf numFmtId="0" fontId="34" fillId="0" borderId="0"/>
    <xf numFmtId="0" fontId="110" fillId="27" borderId="0" applyNumberFormat="0" applyBorder="0" applyAlignment="0" applyProtection="0"/>
    <xf numFmtId="0" fontId="7" fillId="0" borderId="0"/>
    <xf numFmtId="0" fontId="7" fillId="0" borderId="0"/>
    <xf numFmtId="0" fontId="4" fillId="11" borderId="0" applyNumberFormat="0" applyBorder="0" applyAlignment="0" applyProtection="0"/>
    <xf numFmtId="0" fontId="7" fillId="0" borderId="0"/>
    <xf numFmtId="0" fontId="7" fillId="0" borderId="0"/>
    <xf numFmtId="0" fontId="118" fillId="0" borderId="0" applyNumberFormat="0" applyFill="0" applyBorder="0" applyAlignment="0" applyProtection="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4" fillId="17" borderId="0" applyNumberFormat="0" applyBorder="0" applyAlignment="0" applyProtection="0"/>
    <xf numFmtId="0" fontId="7" fillId="0" borderId="0"/>
    <xf numFmtId="0" fontId="7" fillId="0" borderId="0"/>
    <xf numFmtId="0" fontId="35" fillId="0" borderId="0"/>
    <xf numFmtId="0" fontId="7" fillId="0" borderId="0"/>
    <xf numFmtId="0" fontId="117" fillId="25" borderId="0" applyNumberFormat="0" applyBorder="0" applyAlignment="0" applyProtection="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128" fillId="0" borderId="50" applyNumberFormat="0" applyFill="0" applyAlignment="0" applyProtection="0"/>
    <xf numFmtId="0" fontId="7" fillId="0" borderId="0"/>
    <xf numFmtId="0" fontId="35" fillId="0" borderId="0"/>
    <xf numFmtId="0" fontId="7" fillId="0" borderId="0"/>
    <xf numFmtId="0" fontId="121" fillId="31" borderId="46" applyNumberFormat="0" applyAlignment="0" applyProtection="0"/>
    <xf numFmtId="0" fontId="7" fillId="0" borderId="0"/>
    <xf numFmtId="0" fontId="34" fillId="26" borderId="44" applyNumberFormat="0" applyFont="0" applyAlignment="0" applyProtection="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34" fillId="0" borderId="0"/>
    <xf numFmtId="0" fontId="7" fillId="0" borderId="0"/>
    <xf numFmtId="0" fontId="7" fillId="0" borderId="0"/>
    <xf numFmtId="0" fontId="34" fillId="0" borderId="0"/>
    <xf numFmtId="0" fontId="129"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7" fillId="0" borderId="49" applyNumberFormat="0" applyFill="0" applyAlignment="0" applyProtection="0"/>
    <xf numFmtId="0" fontId="7" fillId="0" borderId="0"/>
    <xf numFmtId="0" fontId="7" fillId="0" borderId="0"/>
    <xf numFmtId="0" fontId="34" fillId="0" borderId="0"/>
    <xf numFmtId="0" fontId="7" fillId="0" borderId="0"/>
    <xf numFmtId="0" fontId="125" fillId="0" borderId="48" applyNumberFormat="0" applyFill="0" applyAlignment="0" applyProtection="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34" fillId="0" borderId="0"/>
    <xf numFmtId="0" fontId="7" fillId="0" borderId="0"/>
    <xf numFmtId="0" fontId="7" fillId="0" borderId="0"/>
    <xf numFmtId="0" fontId="34" fillId="0" borderId="0"/>
    <xf numFmtId="0" fontId="7" fillId="0" borderId="0"/>
    <xf numFmtId="0" fontId="124" fillId="15"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131" fillId="25" borderId="0" applyNumberFormat="0" applyBorder="0" applyAlignment="0" applyProtection="0"/>
    <xf numFmtId="0" fontId="7" fillId="0" borderId="0"/>
    <xf numFmtId="0" fontId="7" fillId="0" borderId="0"/>
    <xf numFmtId="0" fontId="4" fillId="0" borderId="0"/>
    <xf numFmtId="0" fontId="7" fillId="0" borderId="0"/>
    <xf numFmtId="0" fontId="7" fillId="0" borderId="0"/>
    <xf numFmtId="0" fontId="4" fillId="25" borderId="0" applyNumberFormat="0" applyBorder="0" applyAlignment="0" applyProtection="0"/>
    <xf numFmtId="0" fontId="7" fillId="0" borderId="0"/>
    <xf numFmtId="0" fontId="7" fillId="0" borderId="0"/>
    <xf numFmtId="0" fontId="7" fillId="0" borderId="0"/>
    <xf numFmtId="0" fontId="4" fillId="15" borderId="0" applyNumberFormat="0" applyBorder="0" applyAlignment="0" applyProtection="0"/>
    <xf numFmtId="0" fontId="7" fillId="0" borderId="0"/>
    <xf numFmtId="0" fontId="112" fillId="32" borderId="40" applyNumberFormat="0" applyAlignment="0" applyProtection="0"/>
    <xf numFmtId="0" fontId="7" fillId="0" borderId="0"/>
    <xf numFmtId="0" fontId="7" fillId="26" borderId="44" applyNumberFormat="0" applyFont="0" applyAlignment="0" applyProtection="0"/>
    <xf numFmtId="0" fontId="34" fillId="0" borderId="0"/>
    <xf numFmtId="0" fontId="7" fillId="0" borderId="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110" fillId="27" borderId="0" applyNumberFormat="0" applyBorder="0" applyAlignment="0" applyProtection="0"/>
    <xf numFmtId="0" fontId="4" fillId="14" borderId="0" applyNumberFormat="0" applyBorder="0" applyAlignment="0" applyProtection="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35" fillId="0" borderId="0"/>
    <xf numFmtId="0" fontId="34" fillId="0" borderId="0"/>
    <xf numFmtId="0" fontId="34" fillId="0" borderId="0"/>
    <xf numFmtId="0" fontId="7" fillId="0" borderId="0"/>
    <xf numFmtId="0" fontId="7" fillId="0" borderId="0"/>
    <xf numFmtId="0" fontId="7" fillId="0" borderId="0"/>
    <xf numFmtId="0" fontId="34" fillId="0" borderId="0"/>
    <xf numFmtId="0" fontId="7" fillId="0" borderId="0"/>
    <xf numFmtId="0" fontId="34" fillId="0" borderId="0"/>
    <xf numFmtId="0" fontId="7" fillId="0" borderId="0"/>
    <xf numFmtId="0" fontId="34" fillId="0" borderId="0"/>
    <xf numFmtId="0" fontId="34" fillId="0" borderId="0"/>
    <xf numFmtId="0" fontId="34" fillId="0" borderId="0"/>
    <xf numFmtId="0" fontId="34" fillId="0" borderId="0"/>
    <xf numFmtId="0" fontId="110" fillId="28"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24" fillId="25" borderId="47"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125" fillId="0" borderId="53" applyNumberFormat="0" applyFill="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7" fillId="0" borderId="0"/>
    <xf numFmtId="0" fontId="4" fillId="16" borderId="0" applyNumberFormat="0" applyBorder="0" applyAlignment="0" applyProtection="0"/>
    <xf numFmtId="0" fontId="34" fillId="0" borderId="0"/>
    <xf numFmtId="0" fontId="110" fillId="19" borderId="0" applyNumberFormat="0" applyBorder="0" applyAlignment="0" applyProtection="0"/>
    <xf numFmtId="0" fontId="7" fillId="0" borderId="0"/>
    <xf numFmtId="0" fontId="7" fillId="0" borderId="0"/>
    <xf numFmtId="0" fontId="7" fillId="0" borderId="0"/>
    <xf numFmtId="0" fontId="110" fillId="19" borderId="0" applyNumberFormat="0" applyBorder="0" applyAlignment="0" applyProtection="0"/>
    <xf numFmtId="0" fontId="7" fillId="0" borderId="0"/>
    <xf numFmtId="0" fontId="7" fillId="0" borderId="0"/>
    <xf numFmtId="0" fontId="1" fillId="0" borderId="0"/>
    <xf numFmtId="0" fontId="7" fillId="0" borderId="0"/>
    <xf numFmtId="0" fontId="35" fillId="0" borderId="0"/>
    <xf numFmtId="0" fontId="7" fillId="0" borderId="0"/>
    <xf numFmtId="0" fontId="7" fillId="0" borderId="0"/>
    <xf numFmtId="0" fontId="34" fillId="0" borderId="0"/>
    <xf numFmtId="0" fontId="7" fillId="0" borderId="0"/>
    <xf numFmtId="0" fontId="34" fillId="0" borderId="0"/>
    <xf numFmtId="0" fontId="119" fillId="0" borderId="0" applyNumberFormat="0" applyFill="0" applyBorder="0" applyAlignment="0" applyProtection="0"/>
    <xf numFmtId="0" fontId="7" fillId="0" borderId="0"/>
    <xf numFmtId="0" fontId="7" fillId="0" borderId="0"/>
    <xf numFmtId="0" fontId="4" fillId="11" borderId="0" applyNumberFormat="0" applyBorder="0" applyAlignment="0" applyProtection="0"/>
    <xf numFmtId="0" fontId="7" fillId="0" borderId="0"/>
    <xf numFmtId="0" fontId="7" fillId="0" borderId="0"/>
    <xf numFmtId="0" fontId="7" fillId="0" borderId="0"/>
    <xf numFmtId="0" fontId="34" fillId="26" borderId="44" applyNumberFormat="0" applyFont="0" applyAlignment="0" applyProtection="0"/>
    <xf numFmtId="0" fontId="7" fillId="0" borderId="0"/>
    <xf numFmtId="0" fontId="7" fillId="0" borderId="0"/>
    <xf numFmtId="0" fontId="35" fillId="0" borderId="0"/>
    <xf numFmtId="0" fontId="111" fillId="14" borderId="0" applyNumberFormat="0" applyBorder="0" applyAlignment="0" applyProtection="0"/>
    <xf numFmtId="0" fontId="7" fillId="0" borderId="0"/>
    <xf numFmtId="0" fontId="7" fillId="0" borderId="0"/>
    <xf numFmtId="0" fontId="7" fillId="0" borderId="0"/>
    <xf numFmtId="0" fontId="7" fillId="0" borderId="0"/>
    <xf numFmtId="0" fontId="35"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34" fillId="0" borderId="0"/>
    <xf numFmtId="0" fontId="7" fillId="0" borderId="0"/>
    <xf numFmtId="0" fontId="110" fillId="14" borderId="0" applyNumberFormat="0" applyBorder="0" applyAlignment="0" applyProtection="0"/>
    <xf numFmtId="0" fontId="7" fillId="0" borderId="0"/>
    <xf numFmtId="0" fontId="34" fillId="0" borderId="0"/>
    <xf numFmtId="0" fontId="7" fillId="0" borderId="0"/>
    <xf numFmtId="0" fontId="129"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34" fillId="0" borderId="0"/>
    <xf numFmtId="0" fontId="131" fillId="25" borderId="0" applyNumberFormat="0" applyBorder="0" applyAlignment="0" applyProtection="0"/>
    <xf numFmtId="0" fontId="7" fillId="0" borderId="0"/>
    <xf numFmtId="0" fontId="7" fillId="0" borderId="0"/>
    <xf numFmtId="0" fontId="4" fillId="26" borderId="0" applyNumberFormat="0" applyBorder="0" applyAlignment="0" applyProtection="0"/>
    <xf numFmtId="0" fontId="4" fillId="26" borderId="0" applyNumberFormat="0" applyBorder="0" applyAlignment="0" applyProtection="0"/>
    <xf numFmtId="0" fontId="34" fillId="0" borderId="0"/>
    <xf numFmtId="0" fontId="7" fillId="0" borderId="0"/>
    <xf numFmtId="0" fontId="112" fillId="32" borderId="40" applyNumberFormat="0" applyAlignment="0" applyProtection="0"/>
    <xf numFmtId="0" fontId="7" fillId="0" borderId="0"/>
    <xf numFmtId="0" fontId="34" fillId="0" borderId="0"/>
    <xf numFmtId="0" fontId="7" fillId="0" borderId="0"/>
    <xf numFmtId="0" fontId="34" fillId="0" borderId="0"/>
    <xf numFmtId="0" fontId="7" fillId="0" borderId="0"/>
    <xf numFmtId="0" fontId="110" fillId="29" borderId="0" applyNumberFormat="0" applyBorder="0" applyAlignment="0" applyProtection="0"/>
    <xf numFmtId="0" fontId="7" fillId="0" borderId="0"/>
    <xf numFmtId="0" fontId="7" fillId="0" borderId="0"/>
    <xf numFmtId="0" fontId="7" fillId="0" borderId="0"/>
    <xf numFmtId="0" fontId="7" fillId="0" borderId="0"/>
    <xf numFmtId="0" fontId="110" fillId="33" borderId="0" applyNumberFormat="0" applyBorder="0" applyAlignment="0" applyProtection="0"/>
    <xf numFmtId="0" fontId="110" fillId="30" borderId="0" applyNumberFormat="0" applyBorder="0" applyAlignment="0" applyProtection="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125" fillId="0" borderId="48" applyNumberFormat="0" applyFill="0" applyAlignment="0" applyProtection="0"/>
    <xf numFmtId="0" fontId="4" fillId="15" borderId="0" applyNumberFormat="0" applyBorder="0" applyAlignment="0" applyProtection="0"/>
    <xf numFmtId="0" fontId="34" fillId="0" borderId="0"/>
    <xf numFmtId="0" fontId="7" fillId="0" borderId="0"/>
    <xf numFmtId="0" fontId="7" fillId="0" borderId="0"/>
    <xf numFmtId="0" fontId="7" fillId="0" borderId="0"/>
    <xf numFmtId="0" fontId="4" fillId="25" borderId="0" applyNumberFormat="0" applyBorder="0" applyAlignment="0" applyProtection="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21" fillId="31" borderId="46" applyNumberFormat="0" applyAlignment="0" applyProtection="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7" fillId="0" borderId="0"/>
    <xf numFmtId="0" fontId="34" fillId="0" borderId="0"/>
    <xf numFmtId="0" fontId="34" fillId="0" borderId="0"/>
    <xf numFmtId="0" fontId="7"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7" fillId="0" borderId="0"/>
    <xf numFmtId="0" fontId="34" fillId="0" borderId="0"/>
    <xf numFmtId="0" fontId="34" fillId="0" borderId="0"/>
    <xf numFmtId="0" fontId="34" fillId="0" borderId="0"/>
    <xf numFmtId="0" fontId="110" fillId="28" borderId="0" applyNumberFormat="0" applyBorder="0" applyAlignment="0" applyProtection="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2" borderId="0" applyNumberFormat="0" applyBorder="0" applyAlignment="0" applyProtection="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110" fillId="30" borderId="0" applyNumberFormat="0" applyBorder="0" applyAlignment="0" applyProtection="0"/>
    <xf numFmtId="0" fontId="34"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24" fillId="25" borderId="47"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125" fillId="0" borderId="53" applyNumberFormat="0" applyFill="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7" fillId="0" borderId="0"/>
    <xf numFmtId="0" fontId="34" fillId="0" borderId="0"/>
    <xf numFmtId="0" fontId="124" fillId="15" borderId="47" applyNumberFormat="0" applyAlignment="0" applyProtection="0"/>
    <xf numFmtId="0" fontId="7" fillId="0" borderId="0"/>
    <xf numFmtId="0" fontId="7" fillId="0" borderId="0"/>
    <xf numFmtId="0" fontId="110" fillId="19" borderId="0" applyNumberFormat="0" applyBorder="0" applyAlignment="0" applyProtection="0"/>
    <xf numFmtId="0" fontId="110" fillId="11" borderId="0" applyNumberFormat="0" applyBorder="0" applyAlignment="0" applyProtection="0"/>
    <xf numFmtId="0" fontId="7" fillId="0" borderId="0"/>
    <xf numFmtId="0" fontId="4" fillId="17" borderId="0" applyNumberFormat="0" applyBorder="0" applyAlignment="0" applyProtection="0"/>
    <xf numFmtId="0" fontId="1"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127" fillId="0" borderId="49" applyNumberFormat="0" applyFill="0" applyAlignment="0" applyProtection="0"/>
    <xf numFmtId="0" fontId="110" fillId="28" borderId="0" applyNumberFormat="0" applyBorder="0" applyAlignment="0" applyProtection="0"/>
    <xf numFmtId="0" fontId="7" fillId="0" borderId="0"/>
    <xf numFmtId="0" fontId="7" fillId="0" borderId="0"/>
    <xf numFmtId="0" fontId="7" fillId="0" borderId="0"/>
    <xf numFmtId="0" fontId="7" fillId="0" borderId="0"/>
    <xf numFmtId="0" fontId="118" fillId="0" borderId="0" applyNumberFormat="0" applyFill="0" applyBorder="0" applyAlignment="0" applyProtection="0"/>
    <xf numFmtId="0" fontId="7" fillId="0" borderId="0"/>
    <xf numFmtId="0" fontId="7" fillId="0" borderId="0"/>
    <xf numFmtId="0" fontId="35" fillId="0" borderId="0"/>
    <xf numFmtId="0" fontId="7" fillId="0" borderId="0"/>
    <xf numFmtId="0" fontId="7" fillId="0" borderId="0"/>
    <xf numFmtId="0" fontId="7" fillId="0" borderId="0"/>
    <xf numFmtId="0" fontId="34" fillId="0" borderId="0"/>
    <xf numFmtId="0" fontId="7" fillId="0" borderId="0"/>
    <xf numFmtId="0" fontId="7" fillId="0" borderId="0"/>
    <xf numFmtId="0" fontId="35"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111" fillId="14" borderId="0" applyNumberFormat="0" applyBorder="0" applyAlignment="0" applyProtection="0"/>
    <xf numFmtId="0" fontId="7" fillId="0" borderId="0"/>
    <xf numFmtId="0" fontId="35" fillId="0" borderId="0"/>
    <xf numFmtId="0" fontId="122" fillId="24" borderId="47" applyNumberFormat="0" applyAlignment="0" applyProtection="0"/>
    <xf numFmtId="0" fontId="7" fillId="0" borderId="0"/>
    <xf numFmtId="0" fontId="34" fillId="26" borderId="44" applyNumberFormat="0" applyFont="0" applyAlignment="0" applyProtection="0"/>
    <xf numFmtId="0" fontId="7" fillId="0" borderId="0"/>
    <xf numFmtId="0" fontId="4" fillId="11" borderId="0" applyNumberFormat="0" applyBorder="0" applyAlignment="0" applyProtection="0"/>
    <xf numFmtId="0" fontId="34" fillId="0" borderId="0"/>
    <xf numFmtId="0" fontId="34" fillId="0" borderId="0"/>
    <xf numFmtId="0" fontId="7" fillId="0" borderId="0"/>
    <xf numFmtId="0" fontId="34" fillId="0" borderId="0"/>
    <xf numFmtId="0" fontId="34" fillId="0" borderId="0"/>
    <xf numFmtId="0" fontId="7" fillId="0" borderId="0"/>
    <xf numFmtId="0" fontId="7" fillId="0" borderId="0"/>
    <xf numFmtId="0" fontId="34" fillId="0" borderId="0"/>
    <xf numFmtId="0" fontId="7" fillId="0" borderId="0"/>
    <xf numFmtId="0" fontId="7" fillId="0" borderId="0"/>
    <xf numFmtId="0" fontId="129"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124" fillId="15" borderId="47" applyNumberFormat="0" applyAlignment="0" applyProtection="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4" fillId="25" borderId="0" applyNumberFormat="0" applyBorder="0" applyAlignment="0" applyProtection="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34" fillId="0" borderId="0"/>
    <xf numFmtId="0" fontId="110" fillId="28" borderId="0" applyNumberFormat="0" applyBorder="0" applyAlignment="0" applyProtection="0"/>
    <xf numFmtId="0" fontId="7" fillId="0" borderId="0"/>
    <xf numFmtId="0" fontId="7" fillId="0" borderId="0"/>
    <xf numFmtId="0" fontId="7" fillId="0" borderId="0"/>
    <xf numFmtId="0" fontId="110" fillId="30" borderId="0" applyNumberFormat="0" applyBorder="0" applyAlignment="0" applyProtection="0"/>
    <xf numFmtId="0" fontId="117" fillId="25" borderId="0" applyNumberFormat="0" applyBorder="0" applyAlignment="0" applyProtection="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127" fillId="0" borderId="49" applyNumberFormat="0" applyFill="0" applyAlignment="0" applyProtection="0"/>
    <xf numFmtId="0" fontId="7" fillId="0" borderId="0"/>
    <xf numFmtId="0" fontId="7" fillId="0" borderId="0"/>
    <xf numFmtId="0" fontId="7" fillId="0" borderId="0"/>
    <xf numFmtId="0" fontId="7" fillId="0" borderId="0"/>
    <xf numFmtId="0" fontId="110" fillId="14" borderId="0" applyNumberFormat="0" applyBorder="0" applyAlignment="0" applyProtection="0"/>
    <xf numFmtId="0" fontId="34" fillId="0" borderId="0"/>
    <xf numFmtId="0" fontId="7" fillId="0" borderId="0"/>
    <xf numFmtId="0" fontId="34" fillId="0" borderId="0"/>
    <xf numFmtId="0" fontId="34" fillId="0" borderId="0"/>
    <xf numFmtId="0" fontId="7" fillId="0" borderId="0"/>
    <xf numFmtId="0" fontId="34" fillId="0" borderId="0"/>
    <xf numFmtId="0" fontId="7" fillId="0" borderId="0"/>
    <xf numFmtId="0" fontId="34" fillId="0" borderId="0"/>
    <xf numFmtId="0" fontId="7" fillId="0" borderId="0"/>
    <xf numFmtId="0" fontId="7" fillId="0" borderId="0"/>
    <xf numFmtId="0" fontId="34" fillId="0" borderId="0"/>
    <xf numFmtId="0" fontId="34" fillId="0" borderId="0"/>
    <xf numFmtId="0" fontId="7" fillId="0" borderId="0"/>
    <xf numFmtId="0" fontId="34" fillId="0" borderId="0"/>
    <xf numFmtId="0" fontId="7" fillId="0" borderId="0"/>
    <xf numFmtId="0" fontId="34" fillId="0" borderId="0"/>
    <xf numFmtId="0" fontId="34" fillId="0" borderId="0"/>
    <xf numFmtId="0" fontId="34" fillId="0" borderId="0"/>
    <xf numFmtId="0" fontId="7" fillId="0" borderId="0"/>
    <xf numFmtId="0" fontId="34" fillId="0" borderId="0"/>
    <xf numFmtId="0" fontId="110" fillId="29" borderId="0" applyNumberFormat="0" applyBorder="0" applyAlignment="0" applyProtection="0"/>
    <xf numFmtId="0" fontId="34"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24" fillId="25" borderId="47"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125" fillId="0" borderId="53" applyNumberFormat="0" applyFill="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7" fillId="0" borderId="0"/>
    <xf numFmtId="0" fontId="110" fillId="28" borderId="0" applyNumberFormat="0" applyBorder="0" applyAlignment="0" applyProtection="0"/>
    <xf numFmtId="0" fontId="110" fillId="27"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1" fillId="0" borderId="0"/>
    <xf numFmtId="0" fontId="7" fillId="0" borderId="0"/>
    <xf numFmtId="0" fontId="35" fillId="0" borderId="0"/>
    <xf numFmtId="0" fontId="7" fillId="0" borderId="0"/>
    <xf numFmtId="0" fontId="34" fillId="0" borderId="0"/>
    <xf numFmtId="0" fontId="7" fillId="0" borderId="0"/>
    <xf numFmtId="0" fontId="7" fillId="0" borderId="0"/>
    <xf numFmtId="0" fontId="4" fillId="19" borderId="0" applyNumberFormat="0" applyBorder="0" applyAlignment="0" applyProtection="0"/>
    <xf numFmtId="0" fontId="7" fillId="0" borderId="0"/>
    <xf numFmtId="0" fontId="4" fillId="1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5" fillId="0" borderId="0"/>
    <xf numFmtId="0" fontId="111" fillId="14" borderId="0" applyNumberFormat="0" applyBorder="0" applyAlignment="0" applyProtection="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7" fillId="0" borderId="0"/>
    <xf numFmtId="0" fontId="129" fillId="0" borderId="0" applyNumberFormat="0" applyFill="0" applyBorder="0" applyAlignment="0" applyProtection="0"/>
    <xf numFmtId="0" fontId="7" fillId="0" borderId="0"/>
    <xf numFmtId="0" fontId="7" fillId="0" borderId="0"/>
    <xf numFmtId="0" fontId="35"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34" fillId="0" borderId="0"/>
    <xf numFmtId="0" fontId="7" fillId="0" borderId="0"/>
    <xf numFmtId="0" fontId="110" fillId="11" borderId="0" applyNumberFormat="0" applyBorder="0" applyAlignment="0" applyProtection="0"/>
    <xf numFmtId="0" fontId="131"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7" fillId="0" borderId="0"/>
    <xf numFmtId="0" fontId="4" fillId="25" borderId="0" applyNumberFormat="0" applyBorder="0" applyAlignment="0" applyProtection="0"/>
    <xf numFmtId="0" fontId="110" fillId="29" borderId="0" applyNumberFormat="0" applyBorder="0" applyAlignment="0" applyProtection="0"/>
    <xf numFmtId="0" fontId="7" fillId="0" borderId="0"/>
    <xf numFmtId="0" fontId="7" fillId="0" borderId="0"/>
    <xf numFmtId="0" fontId="7" fillId="0" borderId="0"/>
    <xf numFmtId="0" fontId="7" fillId="0" borderId="0"/>
    <xf numFmtId="0" fontId="131" fillId="25" borderId="0" applyNumberFormat="0" applyBorder="0" applyAlignment="0" applyProtection="0"/>
    <xf numFmtId="0" fontId="7" fillId="0" borderId="0"/>
    <xf numFmtId="0" fontId="4" fillId="14" borderId="0" applyNumberFormat="0" applyBorder="0" applyAlignment="0" applyProtection="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25" fillId="0" borderId="48" applyNumberFormat="0" applyFill="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117" fillId="25" borderId="0" applyNumberFormat="0" applyBorder="0" applyAlignment="0" applyProtection="0"/>
    <xf numFmtId="0" fontId="7" fillId="0" borderId="0"/>
    <xf numFmtId="0" fontId="7" fillId="0" borderId="0"/>
    <xf numFmtId="0" fontId="34" fillId="0" borderId="0"/>
    <xf numFmtId="0" fontId="7" fillId="0" borderId="0"/>
    <xf numFmtId="0" fontId="34" fillId="0" borderId="0"/>
    <xf numFmtId="0" fontId="7" fillId="0" borderId="0"/>
    <xf numFmtId="0" fontId="34" fillId="0" borderId="0"/>
    <xf numFmtId="0" fontId="7" fillId="0" borderId="0"/>
    <xf numFmtId="0" fontId="35" fillId="0" borderId="0"/>
    <xf numFmtId="0" fontId="7" fillId="0" borderId="0"/>
    <xf numFmtId="0" fontId="7" fillId="0" borderId="0"/>
    <xf numFmtId="0" fontId="7" fillId="0" borderId="0"/>
    <xf numFmtId="0" fontId="7" fillId="0" borderId="0"/>
    <xf numFmtId="0" fontId="110" fillId="29" borderId="0" applyNumberFormat="0" applyBorder="0" applyAlignment="0" applyProtection="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5" fillId="0" borderId="0"/>
    <xf numFmtId="0" fontId="7" fillId="0" borderId="0"/>
    <xf numFmtId="0" fontId="110" fillId="19" borderId="0" applyNumberFormat="0" applyBorder="0" applyAlignment="0" applyProtection="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7" fillId="0" borderId="0"/>
    <xf numFmtId="0" fontId="34" fillId="0" borderId="0"/>
    <xf numFmtId="0" fontId="34" fillId="0" borderId="0"/>
    <xf numFmtId="0" fontId="34" fillId="0" borderId="0"/>
    <xf numFmtId="0" fontId="7" fillId="0" borderId="0"/>
    <xf numFmtId="0" fontId="7" fillId="0" borderId="0"/>
    <xf numFmtId="0" fontId="34" fillId="0" borderId="0"/>
    <xf numFmtId="0" fontId="7" fillId="0" borderId="0"/>
    <xf numFmtId="0" fontId="34" fillId="0" borderId="0"/>
    <xf numFmtId="0" fontId="34" fillId="0" borderId="0"/>
    <xf numFmtId="0" fontId="34" fillId="0" borderId="0"/>
    <xf numFmtId="0" fontId="34" fillId="0" borderId="0"/>
    <xf numFmtId="0" fontId="117" fillId="25" borderId="0" applyNumberFormat="0" applyBorder="0" applyAlignment="0" applyProtection="0"/>
    <xf numFmtId="0" fontId="34" fillId="0" borderId="0"/>
    <xf numFmtId="0" fontId="122" fillId="24" borderId="47" applyNumberFormat="0" applyAlignment="0" applyProtection="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1" borderId="0" applyNumberFormat="0" applyBorder="0" applyAlignment="0" applyProtection="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24" fillId="25" borderId="47" applyNumberFormat="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125" fillId="0" borderId="53" applyNumberFormat="0" applyFill="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7" fillId="0" borderId="0"/>
    <xf numFmtId="0" fontId="129" fillId="0" borderId="0" applyNumberFormat="0" applyFill="0" applyBorder="0" applyAlignment="0" applyProtection="0"/>
    <xf numFmtId="0" fontId="34" fillId="0" borderId="0"/>
    <xf numFmtId="0" fontId="124" fillId="15" borderId="47" applyNumberFormat="0" applyAlignment="0" applyProtection="0"/>
    <xf numFmtId="0" fontId="7" fillId="0" borderId="0"/>
    <xf numFmtId="0" fontId="7" fillId="0" borderId="0"/>
    <xf numFmtId="0" fontId="7" fillId="0" borderId="0"/>
    <xf numFmtId="0" fontId="7" fillId="0" borderId="0"/>
    <xf numFmtId="0" fontId="4" fillId="0" borderId="0"/>
    <xf numFmtId="0" fontId="4" fillId="17" borderId="0" applyNumberFormat="0" applyBorder="0" applyAlignment="0" applyProtection="0"/>
    <xf numFmtId="0" fontId="1" fillId="0" borderId="0"/>
    <xf numFmtId="0" fontId="7" fillId="0" borderId="0"/>
    <xf numFmtId="0" fontId="34" fillId="0" borderId="0"/>
    <xf numFmtId="0" fontId="7" fillId="0" borderId="0"/>
    <xf numFmtId="0" fontId="110" fillId="19" borderId="0" applyNumberFormat="0" applyBorder="0" applyAlignment="0" applyProtection="0"/>
    <xf numFmtId="0" fontId="34" fillId="0" borderId="0"/>
    <xf numFmtId="0" fontId="110" fillId="29" borderId="0" applyNumberFormat="0" applyBorder="0" applyAlignment="0" applyProtection="0"/>
    <xf numFmtId="0" fontId="7" fillId="0" borderId="0"/>
    <xf numFmtId="0" fontId="7" fillId="0" borderId="0"/>
    <xf numFmtId="0" fontId="7" fillId="0" borderId="0"/>
    <xf numFmtId="0" fontId="7" fillId="0" borderId="0"/>
    <xf numFmtId="0" fontId="119" fillId="0" borderId="0" applyNumberFormat="0" applyFill="0" applyBorder="0" applyAlignment="0" applyProtection="0"/>
    <xf numFmtId="0" fontId="110" fillId="14"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27" fillId="0" borderId="49" applyNumberFormat="0" applyFill="0" applyAlignment="0" applyProtection="0"/>
    <xf numFmtId="0" fontId="7" fillId="0" borderId="0"/>
    <xf numFmtId="0" fontId="4" fillId="17" borderId="0" applyNumberFormat="0" applyBorder="0" applyAlignment="0" applyProtection="0"/>
    <xf numFmtId="0" fontId="7" fillId="0" borderId="0"/>
    <xf numFmtId="0" fontId="111" fillId="14" borderId="0" applyNumberFormat="0" applyBorder="0" applyAlignment="0" applyProtection="0"/>
    <xf numFmtId="0" fontId="7" fillId="0" borderId="0"/>
    <xf numFmtId="0" fontId="110" fillId="22" borderId="0" applyNumberFormat="0" applyBorder="0" applyAlignment="0" applyProtection="0"/>
    <xf numFmtId="0" fontId="7" fillId="0" borderId="0"/>
    <xf numFmtId="0" fontId="117" fillId="25" borderId="0" applyNumberFormat="0" applyBorder="0" applyAlignment="0" applyProtection="0"/>
    <xf numFmtId="0" fontId="7" fillId="0" borderId="0"/>
    <xf numFmtId="0" fontId="4" fillId="11" borderId="0" applyNumberFormat="0" applyBorder="0" applyAlignment="0" applyProtection="0"/>
    <xf numFmtId="0" fontId="34" fillId="0" borderId="0"/>
    <xf numFmtId="0" fontId="34" fillId="0" borderId="0"/>
    <xf numFmtId="0" fontId="34" fillId="0" borderId="0"/>
    <xf numFmtId="0" fontId="7" fillId="0" borderId="0"/>
    <xf numFmtId="0" fontId="34"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5" fillId="0" borderId="0"/>
    <xf numFmtId="0" fontId="129" fillId="0" borderId="0" applyNumberFormat="0" applyFill="0" applyBorder="0" applyAlignment="0" applyProtection="0"/>
    <xf numFmtId="0" fontId="7" fillId="0" borderId="0"/>
    <xf numFmtId="0" fontId="7" fillId="0" borderId="0"/>
    <xf numFmtId="0" fontId="7" fillId="0" borderId="0"/>
    <xf numFmtId="0" fontId="110" fillId="14" borderId="0" applyNumberFormat="0" applyBorder="0" applyAlignment="0" applyProtection="0"/>
    <xf numFmtId="0" fontId="7" fillId="0" borderId="0"/>
    <xf numFmtId="0" fontId="34" fillId="0" borderId="0"/>
    <xf numFmtId="0" fontId="7" fillId="0" borderId="0"/>
    <xf numFmtId="0" fontId="7" fillId="0" borderId="0"/>
    <xf numFmtId="0" fontId="34" fillId="0" borderId="0"/>
    <xf numFmtId="0" fontId="7" fillId="0" borderId="0"/>
    <xf numFmtId="0" fontId="110" fillId="33" borderId="0" applyNumberFormat="0" applyBorder="0" applyAlignment="0" applyProtection="0"/>
    <xf numFmtId="0" fontId="7" fillId="0" borderId="0"/>
    <xf numFmtId="0" fontId="7" fillId="0" borderId="0"/>
    <xf numFmtId="0" fontId="34"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5" borderId="0" applyNumberFormat="0" applyBorder="0" applyAlignment="0" applyProtection="0"/>
    <xf numFmtId="0" fontId="7" fillId="0" borderId="0"/>
    <xf numFmtId="0" fontId="4" fillId="25" borderId="0" applyNumberFormat="0" applyBorder="0" applyAlignment="0" applyProtection="0"/>
    <xf numFmtId="0" fontId="7" fillId="0" borderId="0"/>
    <xf numFmtId="0" fontId="34" fillId="0" borderId="0"/>
    <xf numFmtId="0" fontId="7" fillId="0" borderId="0"/>
    <xf numFmtId="0" fontId="34" fillId="0" borderId="0"/>
    <xf numFmtId="0" fontId="7" fillId="0" borderId="0"/>
    <xf numFmtId="0" fontId="4" fillId="14" borderId="0" applyNumberFormat="0" applyBorder="0" applyAlignment="0" applyProtection="0"/>
    <xf numFmtId="0" fontId="34" fillId="0" borderId="0"/>
    <xf numFmtId="0" fontId="7" fillId="0" borderId="0"/>
    <xf numFmtId="0" fontId="7" fillId="0" borderId="0"/>
    <xf numFmtId="0" fontId="7" fillId="0" borderId="0"/>
    <xf numFmtId="0" fontId="4" fillId="17" borderId="0" applyNumberFormat="0" applyBorder="0" applyAlignment="0" applyProtection="0"/>
    <xf numFmtId="0" fontId="4" fillId="14" borderId="0" applyNumberFormat="0" applyBorder="0" applyAlignment="0" applyProtection="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10" fillId="1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7" fillId="0" borderId="0"/>
    <xf numFmtId="0" fontId="34" fillId="0" borderId="0"/>
    <xf numFmtId="0" fontId="34" fillId="0" borderId="0"/>
    <xf numFmtId="0" fontId="118" fillId="0" borderId="0" applyNumberFormat="0" applyFill="0" applyBorder="0" applyAlignment="0" applyProtection="0"/>
    <xf numFmtId="0" fontId="34" fillId="0" borderId="0"/>
    <xf numFmtId="0" fontId="35" fillId="0" borderId="0"/>
    <xf numFmtId="0" fontId="7"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8" borderId="0" applyNumberFormat="0" applyBorder="0" applyAlignment="0" applyProtection="0"/>
    <xf numFmtId="0" fontId="7" fillId="0" borderId="0"/>
    <xf numFmtId="0" fontId="7" fillId="0" borderId="0"/>
    <xf numFmtId="0" fontId="7" fillId="0" borderId="0"/>
    <xf numFmtId="0" fontId="34"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24" fillId="25" borderId="47"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125" fillId="0" borderId="53" applyNumberFormat="0" applyFill="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7" fillId="0" borderId="0"/>
    <xf numFmtId="0" fontId="34" fillId="0" borderId="0"/>
    <xf numFmtId="0" fontId="125" fillId="0" borderId="48" applyNumberFormat="0" applyFill="0" applyAlignment="0" applyProtection="0"/>
    <xf numFmtId="0" fontId="7" fillId="0" borderId="0"/>
    <xf numFmtId="0" fontId="7" fillId="0" borderId="0"/>
    <xf numFmtId="0" fontId="110" fillId="19" borderId="0" applyNumberFormat="0" applyBorder="0" applyAlignment="0" applyProtection="0"/>
    <xf numFmtId="0" fontId="4" fillId="17" borderId="0" applyNumberFormat="0" applyBorder="0" applyAlignment="0" applyProtection="0"/>
    <xf numFmtId="0" fontId="1" fillId="0" borderId="0"/>
    <xf numFmtId="0" fontId="7" fillId="0" borderId="0"/>
    <xf numFmtId="0" fontId="7" fillId="0" borderId="0"/>
    <xf numFmtId="0" fontId="34" fillId="0" borderId="0"/>
    <xf numFmtId="0" fontId="7" fillId="0" borderId="0"/>
    <xf numFmtId="0" fontId="34" fillId="0" borderId="0"/>
    <xf numFmtId="0" fontId="118" fillId="0" borderId="0" applyNumberFormat="0" applyFill="0" applyBorder="0" applyAlignment="0" applyProtection="0"/>
    <xf numFmtId="0" fontId="7" fillId="0" borderId="0"/>
    <xf numFmtId="0" fontId="7" fillId="0" borderId="0"/>
    <xf numFmtId="0" fontId="7" fillId="0" borderId="0"/>
    <xf numFmtId="0" fontId="7" fillId="0" borderId="0"/>
    <xf numFmtId="0" fontId="110" fillId="21" borderId="0" applyNumberFormat="0" applyBorder="0" applyAlignment="0" applyProtection="0"/>
    <xf numFmtId="0" fontId="7" fillId="0" borderId="0"/>
    <xf numFmtId="0" fontId="7" fillId="0" borderId="0"/>
    <xf numFmtId="0" fontId="7" fillId="0" borderId="0"/>
    <xf numFmtId="0" fontId="7" fillId="0" borderId="0"/>
    <xf numFmtId="0" fontId="110" fillId="23" borderId="0" applyNumberFormat="0" applyBorder="0" applyAlignment="0" applyProtection="0"/>
    <xf numFmtId="0" fontId="7" fillId="0" borderId="0"/>
    <xf numFmtId="0" fontId="35"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119" fillId="0" borderId="0" applyNumberFormat="0" applyFill="0" applyBorder="0" applyAlignment="0" applyProtection="0"/>
    <xf numFmtId="0" fontId="7" fillId="0" borderId="0"/>
    <xf numFmtId="0" fontId="7" fillId="0" borderId="0"/>
    <xf numFmtId="0" fontId="7" fillId="0" borderId="0"/>
    <xf numFmtId="0" fontId="4" fillId="11" borderId="0" applyNumberFormat="0" applyBorder="0" applyAlignment="0" applyProtection="0"/>
    <xf numFmtId="0" fontId="34" fillId="0" borderId="0"/>
    <xf numFmtId="0" fontId="34" fillId="0" borderId="0"/>
    <xf numFmtId="0" fontId="7" fillId="0" borderId="0"/>
    <xf numFmtId="0" fontId="34" fillId="0" borderId="0"/>
    <xf numFmtId="0" fontId="34" fillId="0" borderId="0"/>
    <xf numFmtId="0" fontId="7" fillId="0" borderId="0"/>
    <xf numFmtId="0" fontId="7" fillId="0" borderId="0"/>
    <xf numFmtId="0" fontId="34" fillId="0" borderId="0"/>
    <xf numFmtId="0" fontId="7" fillId="0" borderId="0"/>
    <xf numFmtId="0" fontId="110" fillId="14" borderId="0" applyNumberFormat="0" applyBorder="0" applyAlignment="0" applyProtection="0"/>
    <xf numFmtId="0" fontId="7" fillId="0" borderId="0"/>
    <xf numFmtId="0" fontId="129"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31" fillId="25" borderId="0" applyNumberFormat="0" applyBorder="0" applyAlignment="0" applyProtection="0"/>
    <xf numFmtId="0" fontId="7" fillId="0" borderId="0"/>
    <xf numFmtId="0" fontId="7" fillId="0" borderId="0"/>
    <xf numFmtId="0" fontId="7" fillId="0" borderId="0"/>
    <xf numFmtId="0" fontId="7" fillId="0" borderId="0"/>
    <xf numFmtId="0" fontId="110" fillId="33" borderId="0" applyNumberFormat="0" applyBorder="0" applyAlignment="0" applyProtection="0"/>
    <xf numFmtId="0" fontId="7"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5" borderId="0" applyNumberFormat="0" applyBorder="0" applyAlignment="0" applyProtection="0"/>
    <xf numFmtId="0" fontId="7" fillId="0" borderId="0"/>
    <xf numFmtId="0" fontId="34" fillId="0" borderId="0"/>
    <xf numFmtId="0" fontId="7" fillId="0" borderId="0"/>
    <xf numFmtId="0" fontId="110" fillId="21"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131" fillId="25" borderId="0" applyNumberFormat="0" applyBorder="0" applyAlignment="0" applyProtection="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4" fillId="26" borderId="0" applyNumberFormat="0" applyBorder="0" applyAlignment="0" applyProtection="0"/>
    <xf numFmtId="0" fontId="125" fillId="0" borderId="53" applyNumberFormat="0" applyFill="0" applyAlignment="0" applyProtection="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34" fillId="0" borderId="0"/>
    <xf numFmtId="0" fontId="34" fillId="26" borderId="44" applyNumberFormat="0" applyFont="0" applyAlignment="0" applyProtection="0"/>
    <xf numFmtId="0" fontId="7" fillId="0" borderId="0"/>
    <xf numFmtId="0" fontId="7" fillId="0" borderId="0"/>
    <xf numFmtId="0" fontId="4" fillId="26" borderId="0" applyNumberFormat="0" applyBorder="0" applyAlignment="0" applyProtection="0"/>
    <xf numFmtId="0" fontId="7" fillId="0" borderId="0"/>
    <xf numFmtId="0" fontId="34" fillId="0" borderId="0"/>
    <xf numFmtId="0" fontId="34" fillId="0" borderId="0"/>
    <xf numFmtId="0" fontId="7" fillId="0" borderId="0"/>
    <xf numFmtId="0" fontId="34" fillId="0" borderId="0"/>
    <xf numFmtId="0" fontId="34" fillId="0" borderId="0"/>
    <xf numFmtId="0" fontId="7" fillId="0" borderId="0"/>
    <xf numFmtId="0" fontId="34" fillId="0" borderId="0"/>
    <xf numFmtId="0" fontId="34" fillId="0" borderId="0"/>
    <xf numFmtId="0" fontId="7" fillId="0" borderId="0"/>
    <xf numFmtId="0" fontId="34" fillId="0" borderId="0"/>
    <xf numFmtId="0" fontId="111" fillId="12" borderId="0" applyNumberFormat="0" applyBorder="0" applyAlignment="0" applyProtection="0"/>
    <xf numFmtId="0" fontId="7" fillId="0" borderId="0"/>
    <xf numFmtId="0" fontId="34" fillId="0" borderId="0"/>
    <xf numFmtId="0" fontId="121" fillId="31" borderId="46" applyNumberFormat="0" applyAlignment="0" applyProtection="0"/>
    <xf numFmtId="0" fontId="34" fillId="0" borderId="0"/>
    <xf numFmtId="0" fontId="34" fillId="0" borderId="0"/>
    <xf numFmtId="0" fontId="34" fillId="0" borderId="0"/>
    <xf numFmtId="0" fontId="34" fillId="0" borderId="0"/>
    <xf numFmtId="0" fontId="35"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2" fillId="32" borderId="40" applyNumberFormat="0" applyAlignment="0" applyProtection="0"/>
    <xf numFmtId="0" fontId="110" fillId="17" borderId="0" applyNumberFormat="0" applyBorder="0" applyAlignment="0" applyProtection="0"/>
    <xf numFmtId="0" fontId="34"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24" fillId="25" borderId="47"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125" fillId="0" borderId="53" applyNumberFormat="0" applyFill="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7" fillId="0" borderId="0"/>
    <xf numFmtId="0" fontId="34" fillId="0" borderId="0"/>
    <xf numFmtId="0" fontId="122" fillId="24" borderId="47" applyNumberFormat="0" applyAlignment="0" applyProtection="0"/>
    <xf numFmtId="0" fontId="7" fillId="0" borderId="0"/>
    <xf numFmtId="0" fontId="7" fillId="0" borderId="0"/>
    <xf numFmtId="0" fontId="110" fillId="30" borderId="0" applyNumberFormat="0" applyBorder="0" applyAlignment="0" applyProtection="0"/>
    <xf numFmtId="0" fontId="1" fillId="0" borderId="0"/>
    <xf numFmtId="0" fontId="7" fillId="0" borderId="0"/>
    <xf numFmtId="0" fontId="7" fillId="0" borderId="0"/>
    <xf numFmtId="0" fontId="34" fillId="0" borderId="0"/>
    <xf numFmtId="0" fontId="7" fillId="0" borderId="0"/>
    <xf numFmtId="0" fontId="7" fillId="0" borderId="0"/>
    <xf numFmtId="0" fontId="7" fillId="0" borderId="0"/>
    <xf numFmtId="0" fontId="4" fillId="11" borderId="0" applyNumberFormat="0" applyBorder="0" applyAlignment="0" applyProtection="0"/>
    <xf numFmtId="0" fontId="7" fillId="0" borderId="0"/>
    <xf numFmtId="0" fontId="7" fillId="0" borderId="0"/>
    <xf numFmtId="0" fontId="7" fillId="0" borderId="0"/>
    <xf numFmtId="0" fontId="7" fillId="0" borderId="0"/>
    <xf numFmtId="0" fontId="35" fillId="0" borderId="0"/>
    <xf numFmtId="0" fontId="7" fillId="0" borderId="0"/>
    <xf numFmtId="0" fontId="7" fillId="0" borderId="0"/>
    <xf numFmtId="0" fontId="110" fillId="14" borderId="0" applyNumberFormat="0" applyBorder="0" applyAlignment="0" applyProtection="0"/>
    <xf numFmtId="0" fontId="7" fillId="0" borderId="0"/>
    <xf numFmtId="0" fontId="35" fillId="0" borderId="0"/>
    <xf numFmtId="0" fontId="7" fillId="0" borderId="0"/>
    <xf numFmtId="0" fontId="129" fillId="0" borderId="0" applyNumberFormat="0" applyFill="0" applyBorder="0" applyAlignment="0" applyProtection="0"/>
    <xf numFmtId="0" fontId="7" fillId="0" borderId="0"/>
    <xf numFmtId="0" fontId="35" fillId="0" borderId="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1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34" fillId="0" borderId="0"/>
    <xf numFmtId="0" fontId="7" fillId="0" borderId="0"/>
    <xf numFmtId="0" fontId="113" fillId="0" borderId="0" applyNumberFormat="0" applyFill="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25" borderId="0" applyNumberFormat="0" applyBorder="0" applyAlignment="0" applyProtection="0"/>
    <xf numFmtId="0" fontId="7" fillId="0" borderId="0"/>
    <xf numFmtId="0" fontId="4" fillId="13" borderId="0" applyNumberFormat="0" applyBorder="0" applyAlignment="0" applyProtection="0"/>
    <xf numFmtId="0" fontId="7" fillId="0" borderId="0"/>
    <xf numFmtId="0" fontId="7" fillId="0" borderId="0"/>
    <xf numFmtId="0" fontId="7" fillId="0" borderId="0"/>
    <xf numFmtId="0" fontId="7" fillId="0" borderId="0"/>
    <xf numFmtId="0" fontId="112" fillId="24" borderId="40" applyNumberFormat="0" applyAlignment="0" applyProtection="0"/>
    <xf numFmtId="0" fontId="34" fillId="0" borderId="0"/>
    <xf numFmtId="0" fontId="7" fillId="0" borderId="0"/>
    <xf numFmtId="0" fontId="34"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110" fillId="30" borderId="0" applyNumberFormat="0" applyBorder="0" applyAlignment="0" applyProtection="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110" fillId="34" borderId="0" applyNumberFormat="0" applyBorder="0" applyAlignment="0" applyProtection="0"/>
    <xf numFmtId="0" fontId="7" fillId="0" borderId="0"/>
    <xf numFmtId="0" fontId="34" fillId="0" borderId="0"/>
    <xf numFmtId="0" fontId="34" fillId="0" borderId="0"/>
    <xf numFmtId="0" fontId="7" fillId="0" borderId="0"/>
    <xf numFmtId="0" fontId="34" fillId="0" borderId="0"/>
    <xf numFmtId="0" fontId="34" fillId="0" borderId="0"/>
    <xf numFmtId="0" fontId="34" fillId="0" borderId="0"/>
    <xf numFmtId="0" fontId="7" fillId="0" borderId="0"/>
    <xf numFmtId="0" fontId="34" fillId="0" borderId="0"/>
    <xf numFmtId="0" fontId="7" fillId="0" borderId="0"/>
    <xf numFmtId="0" fontId="34" fillId="0" borderId="0"/>
    <xf numFmtId="0" fontId="7" fillId="0" borderId="0"/>
    <xf numFmtId="0" fontId="34" fillId="0" borderId="0"/>
    <xf numFmtId="0" fontId="34" fillId="0" borderId="0"/>
    <xf numFmtId="0" fontId="34" fillId="0" borderId="0"/>
    <xf numFmtId="0" fontId="119" fillId="0" borderId="0" applyNumberFormat="0" applyFill="0" applyBorder="0" applyAlignment="0" applyProtection="0"/>
    <xf numFmtId="0" fontId="34" fillId="0" borderId="0"/>
    <xf numFmtId="0" fontId="34" fillId="0" borderId="0"/>
    <xf numFmtId="0" fontId="35" fillId="0" borderId="0"/>
    <xf numFmtId="0" fontId="7" fillId="0" borderId="0"/>
    <xf numFmtId="0" fontId="7"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24" fillId="25" borderId="47" applyNumberFormat="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125" fillId="0" borderId="53" applyNumberFormat="0" applyFill="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110" fillId="28" borderId="0" applyNumberFormat="0" applyBorder="0" applyAlignment="0" applyProtection="0"/>
    <xf numFmtId="0" fontId="7" fillId="0" borderId="0"/>
    <xf numFmtId="0" fontId="34" fillId="0" borderId="0"/>
    <xf numFmtId="0" fontId="123" fillId="11" borderId="0" applyNumberFormat="0" applyBorder="0" applyAlignment="0" applyProtection="0"/>
    <xf numFmtId="0" fontId="7" fillId="0" borderId="0"/>
    <xf numFmtId="0" fontId="7" fillId="0" borderId="0"/>
    <xf numFmtId="0" fontId="110" fillId="11" borderId="0" applyNumberFormat="0" applyBorder="0" applyAlignment="0" applyProtection="0"/>
    <xf numFmtId="0" fontId="110" fillId="30" borderId="0" applyNumberFormat="0" applyBorder="0" applyAlignment="0" applyProtection="0"/>
    <xf numFmtId="0" fontId="1" fillId="0" borderId="0"/>
    <xf numFmtId="0" fontId="7" fillId="0" borderId="0"/>
    <xf numFmtId="0" fontId="7" fillId="0" borderId="0"/>
    <xf numFmtId="0" fontId="4" fillId="16" borderId="0" applyNumberFormat="0" applyBorder="0" applyAlignment="0" applyProtection="0"/>
    <xf numFmtId="0" fontId="34" fillId="0" borderId="0"/>
    <xf numFmtId="0" fontId="7" fillId="0" borderId="0"/>
    <xf numFmtId="0" fontId="110" fillId="30" borderId="0" applyNumberFormat="0" applyBorder="0" applyAlignment="0" applyProtection="0"/>
    <xf numFmtId="0" fontId="7" fillId="0" borderId="0"/>
    <xf numFmtId="0" fontId="4" fillId="14" borderId="0" applyNumberFormat="0" applyBorder="0" applyAlignment="0" applyProtection="0"/>
    <xf numFmtId="0" fontId="7" fillId="0" borderId="0"/>
    <xf numFmtId="0" fontId="7" fillId="0" borderId="0"/>
    <xf numFmtId="0" fontId="131" fillId="25" borderId="0" applyNumberFormat="0" applyBorder="0" applyAlignment="0" applyProtection="0"/>
    <xf numFmtId="0" fontId="7" fillId="0" borderId="0"/>
    <xf numFmtId="0" fontId="7" fillId="0" borderId="0"/>
    <xf numFmtId="0" fontId="7" fillId="0" borderId="0"/>
    <xf numFmtId="0" fontId="7" fillId="0" borderId="0"/>
    <xf numFmtId="0" fontId="110" fillId="18" borderId="0" applyNumberFormat="0" applyBorder="0" applyAlignment="0" applyProtection="0"/>
    <xf numFmtId="0" fontId="7" fillId="0" borderId="0"/>
    <xf numFmtId="0" fontId="4" fillId="16" borderId="0" applyNumberFormat="0" applyBorder="0" applyAlignment="0" applyProtection="0"/>
    <xf numFmtId="0" fontId="7" fillId="0" borderId="0"/>
    <xf numFmtId="0" fontId="4" fillId="26" borderId="0" applyNumberFormat="0" applyBorder="0" applyAlignment="0" applyProtection="0"/>
    <xf numFmtId="0" fontId="7" fillId="26" borderId="44" applyNumberFormat="0" applyFont="0" applyAlignment="0" applyProtection="0"/>
    <xf numFmtId="0" fontId="110" fillId="19" borderId="0" applyNumberFormat="0" applyBorder="0" applyAlignment="0" applyProtection="0"/>
    <xf numFmtId="0" fontId="7" fillId="0" borderId="0"/>
    <xf numFmtId="0" fontId="111" fillId="14" borderId="0" applyNumberFormat="0" applyBorder="0" applyAlignment="0" applyProtection="0"/>
    <xf numFmtId="0" fontId="7" fillId="0" borderId="0"/>
    <xf numFmtId="0" fontId="7" fillId="0" borderId="0"/>
    <xf numFmtId="0" fontId="34" fillId="0" borderId="0"/>
    <xf numFmtId="0" fontId="34" fillId="0" borderId="0"/>
    <xf numFmtId="0" fontId="34" fillId="0" borderId="0"/>
    <xf numFmtId="0" fontId="34" fillId="0" borderId="0"/>
    <xf numFmtId="0" fontId="7" fillId="0" borderId="0"/>
    <xf numFmtId="0" fontId="129" fillId="0" borderId="0" applyNumberFormat="0" applyFill="0" applyBorder="0" applyAlignment="0" applyProtection="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7" fillId="0" borderId="0"/>
    <xf numFmtId="0" fontId="4" fillId="0" borderId="0"/>
    <xf numFmtId="0" fontId="7" fillId="0" borderId="0"/>
    <xf numFmtId="0" fontId="7" fillId="0" borderId="0"/>
    <xf numFmtId="0" fontId="110" fillId="33" borderId="0" applyNumberFormat="0" applyBorder="0" applyAlignment="0" applyProtection="0"/>
    <xf numFmtId="0" fontId="7" fillId="0" borderId="0"/>
    <xf numFmtId="0" fontId="7" fillId="0" borderId="0"/>
    <xf numFmtId="0" fontId="34" fillId="0" borderId="0"/>
    <xf numFmtId="0" fontId="7" fillId="0" borderId="0"/>
    <xf numFmtId="0" fontId="7" fillId="0" borderId="0"/>
    <xf numFmtId="0" fontId="4" fillId="26" borderId="0" applyNumberFormat="0" applyBorder="0" applyAlignment="0" applyProtection="0"/>
    <xf numFmtId="0" fontId="110" fillId="22" borderId="0" applyNumberFormat="0" applyBorder="0" applyAlignment="0" applyProtection="0"/>
    <xf numFmtId="0" fontId="7" fillId="0" borderId="0"/>
    <xf numFmtId="0" fontId="7" fillId="0" borderId="0"/>
    <xf numFmtId="0" fontId="7" fillId="0" borderId="0"/>
    <xf numFmtId="0" fontId="110" fillId="20" borderId="0" applyNumberFormat="0" applyBorder="0" applyAlignment="0" applyProtection="0"/>
    <xf numFmtId="0" fontId="7" fillId="0" borderId="0"/>
    <xf numFmtId="0" fontId="7" fillId="0" borderId="0"/>
    <xf numFmtId="0" fontId="110" fillId="11" borderId="0" applyNumberFormat="0" applyBorder="0" applyAlignment="0" applyProtection="0"/>
    <xf numFmtId="0" fontId="7" fillId="0" borderId="0"/>
    <xf numFmtId="0" fontId="110" fillId="14" borderId="0" applyNumberFormat="0" applyBorder="0" applyAlignment="0" applyProtection="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4" fillId="16" borderId="0" applyNumberFormat="0" applyBorder="0" applyAlignment="0" applyProtection="0"/>
    <xf numFmtId="0" fontId="7" fillId="0" borderId="0"/>
    <xf numFmtId="0" fontId="4" fillId="26" borderId="0" applyNumberFormat="0" applyBorder="0" applyAlignment="0" applyProtection="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35" fillId="0" borderId="0"/>
    <xf numFmtId="0" fontId="110" fillId="3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24" fillId="25" borderId="47" applyNumberFormat="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125" fillId="0" borderId="53" applyNumberFormat="0" applyFill="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114" fillId="0" borderId="41" applyNumberFormat="0" applyFill="0" applyAlignment="0" applyProtection="0"/>
    <xf numFmtId="0" fontId="122" fillId="24" borderId="47" applyNumberFormat="0" applyAlignment="0" applyProtection="0"/>
    <xf numFmtId="0" fontId="7" fillId="0" borderId="0"/>
    <xf numFmtId="0" fontId="7" fillId="0" borderId="0"/>
    <xf numFmtId="0" fontId="7" fillId="0" borderId="0"/>
    <xf numFmtId="0" fontId="4" fillId="17" borderId="0" applyNumberFormat="0" applyBorder="0" applyAlignment="0" applyProtection="0"/>
    <xf numFmtId="0" fontId="1" fillId="0" borderId="0"/>
    <xf numFmtId="0" fontId="7" fillId="0" borderId="0"/>
    <xf numFmtId="0" fontId="7" fillId="0" borderId="0"/>
    <xf numFmtId="0" fontId="34" fillId="0" borderId="0"/>
    <xf numFmtId="0" fontId="7" fillId="0" borderId="0"/>
    <xf numFmtId="0" fontId="34" fillId="0" borderId="0"/>
    <xf numFmtId="0" fontId="7" fillId="0" borderId="0"/>
    <xf numFmtId="0" fontId="7" fillId="0" borderId="0"/>
    <xf numFmtId="0" fontId="4" fillId="11" borderId="0" applyNumberFormat="0" applyBorder="0" applyAlignment="0" applyProtection="0"/>
    <xf numFmtId="0" fontId="7" fillId="0" borderId="0"/>
    <xf numFmtId="0" fontId="7" fillId="0" borderId="0"/>
    <xf numFmtId="0" fontId="110" fillId="17" borderId="0" applyNumberFormat="0" applyBorder="0" applyAlignment="0" applyProtection="0"/>
    <xf numFmtId="0" fontId="34" fillId="0" borderId="0"/>
    <xf numFmtId="0" fontId="7" fillId="0" borderId="0"/>
    <xf numFmtId="0" fontId="7" fillId="0" borderId="0"/>
    <xf numFmtId="0" fontId="7" fillId="0" borderId="0"/>
    <xf numFmtId="0" fontId="7" fillId="0" borderId="0"/>
    <xf numFmtId="0" fontId="7" fillId="0" borderId="0"/>
    <xf numFmtId="0" fontId="4" fillId="16" borderId="0" applyNumberFormat="0" applyBorder="0" applyAlignment="0" applyProtection="0"/>
    <xf numFmtId="0" fontId="7" fillId="0" borderId="0"/>
    <xf numFmtId="0" fontId="34" fillId="0" borderId="0"/>
    <xf numFmtId="0" fontId="7" fillId="0" borderId="0"/>
    <xf numFmtId="0" fontId="7" fillId="0" borderId="0"/>
    <xf numFmtId="0" fontId="118" fillId="0" borderId="0" applyNumberFormat="0" applyFill="0" applyBorder="0" applyAlignment="0" applyProtection="0"/>
    <xf numFmtId="0" fontId="34" fillId="0" borderId="0"/>
    <xf numFmtId="0" fontId="110" fillId="30" borderId="0" applyNumberFormat="0" applyBorder="0" applyAlignment="0" applyProtection="0"/>
    <xf numFmtId="0" fontId="7"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6" borderId="44" applyNumberFormat="0" applyFont="0" applyAlignment="0" applyProtection="0"/>
    <xf numFmtId="0" fontId="7"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1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7" fillId="0" borderId="0"/>
    <xf numFmtId="0" fontId="7" fillId="0" borderId="0"/>
    <xf numFmtId="0" fontId="7" fillId="0" borderId="0"/>
    <xf numFmtId="0" fontId="4" fillId="25" borderId="0" applyNumberFormat="0" applyBorder="0" applyAlignment="0" applyProtection="0"/>
    <xf numFmtId="0" fontId="7" fillId="0" borderId="0"/>
    <xf numFmtId="0" fontId="7" fillId="0" borderId="0"/>
    <xf numFmtId="0" fontId="129" fillId="0" borderId="0" applyNumberFormat="0" applyFill="0" applyBorder="0" applyAlignment="0" applyProtection="0"/>
    <xf numFmtId="0" fontId="7" fillId="0" borderId="0"/>
    <xf numFmtId="0" fontId="7" fillId="0" borderId="0"/>
    <xf numFmtId="0" fontId="34" fillId="0" borderId="0"/>
    <xf numFmtId="0" fontId="34"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34" fillId="0" borderId="0"/>
    <xf numFmtId="0" fontId="7" fillId="0" borderId="0"/>
    <xf numFmtId="0" fontId="34"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5" fillId="0" borderId="0"/>
    <xf numFmtId="0" fontId="7" fillId="0" borderId="0"/>
    <xf numFmtId="0" fontId="7" fillId="0" borderId="0"/>
    <xf numFmtId="0" fontId="7" fillId="0" borderId="0"/>
    <xf numFmtId="0" fontId="110" fillId="34" borderId="0" applyNumberFormat="0" applyBorder="0" applyAlignment="0" applyProtection="0"/>
    <xf numFmtId="0" fontId="34" fillId="0" borderId="0"/>
    <xf numFmtId="0" fontId="34" fillId="0" borderId="0"/>
    <xf numFmtId="0" fontId="34" fillId="0" borderId="0"/>
    <xf numFmtId="0" fontId="110" fillId="28" borderId="0" applyNumberFormat="0" applyBorder="0" applyAlignment="0" applyProtection="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24" fillId="25" borderId="47" applyNumberFormat="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125" fillId="0" borderId="53" applyNumberFormat="0" applyFill="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34" fillId="0" borderId="0"/>
    <xf numFmtId="0" fontId="7" fillId="0" borderId="0"/>
    <xf numFmtId="0" fontId="7" fillId="0" borderId="0"/>
    <xf numFmtId="0" fontId="7" fillId="0" borderId="0"/>
    <xf numFmtId="0" fontId="1" fillId="0" borderId="0"/>
    <xf numFmtId="0" fontId="7" fillId="0" borderId="0"/>
    <xf numFmtId="0" fontId="7" fillId="0" borderId="0"/>
    <xf numFmtId="0" fontId="34" fillId="0" borderId="0"/>
    <xf numFmtId="0" fontId="7" fillId="0" borderId="0"/>
    <xf numFmtId="0" fontId="34" fillId="0" borderId="0"/>
    <xf numFmtId="0" fontId="116" fillId="0" borderId="43" applyNumberFormat="0" applyFill="0" applyAlignment="0" applyProtection="0"/>
    <xf numFmtId="0" fontId="7" fillId="0" borderId="0"/>
    <xf numFmtId="0" fontId="7" fillId="0" borderId="0"/>
    <xf numFmtId="0" fontId="7" fillId="0" borderId="0"/>
    <xf numFmtId="0" fontId="117" fillId="25" borderId="0" applyNumberFormat="0" applyBorder="0" applyAlignment="0" applyProtection="0"/>
    <xf numFmtId="0" fontId="7" fillId="0" borderId="0"/>
    <xf numFmtId="0" fontId="7" fillId="0" borderId="0"/>
    <xf numFmtId="0" fontId="7" fillId="0" borderId="0"/>
    <xf numFmtId="0" fontId="34" fillId="26" borderId="44" applyNumberFormat="0" applyFont="0" applyAlignment="0" applyProtection="0"/>
    <xf numFmtId="0" fontId="7" fillId="0" borderId="0"/>
    <xf numFmtId="0" fontId="129" fillId="0" borderId="51" applyNumberFormat="0" applyFill="0" applyAlignment="0" applyProtection="0"/>
    <xf numFmtId="0" fontId="34" fillId="0" borderId="0"/>
    <xf numFmtId="0" fontId="34" fillId="0" borderId="0"/>
    <xf numFmtId="0" fontId="34" fillId="0" borderId="0"/>
    <xf numFmtId="0" fontId="4" fillId="26" borderId="0" applyNumberFormat="0" applyBorder="0" applyAlignment="0" applyProtection="0"/>
    <xf numFmtId="0" fontId="7" fillId="0" borderId="0"/>
    <xf numFmtId="0" fontId="7" fillId="0" borderId="0"/>
    <xf numFmtId="0" fontId="7" fillId="0" borderId="0"/>
    <xf numFmtId="0" fontId="129" fillId="0" borderId="0" applyNumberFormat="0" applyFill="0" applyBorder="0" applyAlignment="0" applyProtection="0"/>
    <xf numFmtId="0" fontId="7" fillId="0" borderId="0"/>
    <xf numFmtId="0" fontId="34" fillId="0" borderId="0"/>
    <xf numFmtId="0" fontId="4" fillId="25" borderId="0" applyNumberFormat="0" applyBorder="0" applyAlignment="0" applyProtection="0"/>
    <xf numFmtId="0" fontId="110"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0" fillId="30" borderId="0" applyNumberFormat="0" applyBorder="0" applyAlignment="0" applyProtection="0"/>
    <xf numFmtId="0" fontId="7" fillId="0" borderId="0"/>
    <xf numFmtId="0" fontId="7" fillId="0" borderId="0"/>
    <xf numFmtId="0" fontId="7" fillId="0" borderId="0"/>
    <xf numFmtId="0" fontId="34" fillId="0" borderId="0"/>
    <xf numFmtId="0" fontId="34" fillId="0" borderId="0"/>
    <xf numFmtId="0" fontId="7" fillId="0" borderId="0"/>
    <xf numFmtId="0" fontId="7" fillId="0" borderId="0"/>
    <xf numFmtId="0" fontId="110" fillId="17" borderId="0" applyNumberFormat="0" applyBorder="0" applyAlignment="0" applyProtection="0"/>
    <xf numFmtId="0" fontId="7" fillId="0" borderId="0"/>
    <xf numFmtId="0" fontId="124" fillId="15" borderId="47" applyNumberFormat="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7" fillId="0" borderId="0"/>
    <xf numFmtId="0" fontId="34" fillId="0" borderId="0"/>
    <xf numFmtId="0" fontId="34"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10" fillId="19" borderId="0" applyNumberFormat="0" applyBorder="0" applyAlignment="0" applyProtection="0"/>
    <xf numFmtId="0" fontId="35" fillId="0" borderId="0"/>
    <xf numFmtId="0" fontId="110" fillId="34"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110" fillId="28" borderId="0" applyNumberFormat="0" applyBorder="0" applyAlignment="0" applyProtection="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10" fillId="22" borderId="0" applyNumberFormat="0" applyBorder="0" applyAlignment="0" applyProtection="0"/>
    <xf numFmtId="0" fontId="110" fillId="21" borderId="0" applyNumberFormat="0" applyBorder="0" applyAlignment="0" applyProtection="0"/>
    <xf numFmtId="0" fontId="124" fillId="25" borderId="47" applyNumberFormat="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4" fillId="12" borderId="0" applyNumberFormat="0" applyBorder="0" applyAlignment="0" applyProtection="0"/>
    <xf numFmtId="0" fontId="4" fillId="11" borderId="0" applyNumberFormat="0" applyBorder="0" applyAlignment="0" applyProtection="0"/>
    <xf numFmtId="0" fontId="125" fillId="0" borderId="53" applyNumberFormat="0" applyFill="0" applyAlignment="0" applyProtection="0"/>
    <xf numFmtId="0" fontId="4" fillId="10" borderId="0" applyNumberFormat="0" applyBorder="0" applyAlignment="0" applyProtection="0"/>
    <xf numFmtId="0" fontId="3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7" fillId="0" borderId="0"/>
    <xf numFmtId="0" fontId="4" fillId="26" borderId="0" applyNumberFormat="0" applyBorder="0" applyAlignment="0" applyProtection="0"/>
    <xf numFmtId="0" fontId="7" fillId="0" borderId="0"/>
    <xf numFmtId="0" fontId="110" fillId="14" borderId="0" applyNumberFormat="0" applyBorder="0" applyAlignment="0" applyProtection="0"/>
    <xf numFmtId="0" fontId="7" fillId="0" borderId="0"/>
    <xf numFmtId="0" fontId="7" fillId="0" borderId="0"/>
    <xf numFmtId="0" fontId="7" fillId="0" borderId="0"/>
    <xf numFmtId="0" fontId="7" fillId="0" borderId="0"/>
    <xf numFmtId="0" fontId="129" fillId="0" borderId="0" applyNumberFormat="0" applyFill="0" applyBorder="0" applyAlignment="0" applyProtection="0"/>
    <xf numFmtId="0" fontId="7" fillId="0" borderId="0"/>
    <xf numFmtId="0" fontId="125" fillId="0" borderId="53" applyNumberFormat="0" applyFill="0" applyAlignment="0" applyProtection="0"/>
    <xf numFmtId="0" fontId="7" fillId="0" borderId="0"/>
    <xf numFmtId="0" fontId="7" fillId="0" borderId="0"/>
    <xf numFmtId="0" fontId="7" fillId="0" borderId="0"/>
    <xf numFmtId="0" fontId="7" fillId="0" borderId="0"/>
    <xf numFmtId="0" fontId="125" fillId="0" borderId="48" applyNumberFormat="0" applyFill="0" applyAlignment="0" applyProtection="0"/>
    <xf numFmtId="0" fontId="110" fillId="17" borderId="0" applyNumberFormat="0" applyBorder="0" applyAlignment="0" applyProtection="0"/>
    <xf numFmtId="0" fontId="7" fillId="0" borderId="0"/>
    <xf numFmtId="0" fontId="7" fillId="0" borderId="0"/>
    <xf numFmtId="0" fontId="7" fillId="0" borderId="0"/>
    <xf numFmtId="0" fontId="7" fillId="0" borderId="0"/>
    <xf numFmtId="0" fontId="111" fillId="1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124" fillId="25" borderId="47" applyNumberFormat="0" applyAlignment="0" applyProtection="0"/>
    <xf numFmtId="0" fontId="7" fillId="0" borderId="0"/>
    <xf numFmtId="0" fontId="7" fillId="0" borderId="0"/>
    <xf numFmtId="0" fontId="7" fillId="0" borderId="0"/>
    <xf numFmtId="0" fontId="34" fillId="0" borderId="0"/>
    <xf numFmtId="0" fontId="7" fillId="0" borderId="0"/>
    <xf numFmtId="0" fontId="110" fillId="19" borderId="0" applyNumberFormat="0" applyBorder="0" applyAlignment="0" applyProtection="0"/>
    <xf numFmtId="0" fontId="110" fillId="34" borderId="0" applyNumberFormat="0" applyBorder="0" applyAlignment="0" applyProtection="0"/>
    <xf numFmtId="0" fontId="110"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118" fillId="0" borderId="52"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2" fillId="32" borderId="47"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3" fillId="1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6" fillId="0" borderId="0" applyNumberFormat="0" applyFill="0" applyBorder="0" applyAlignment="0" applyProtection="0"/>
    <xf numFmtId="0" fontId="116" fillId="0" borderId="43" applyNumberFormat="0" applyFill="0" applyAlignment="0" applyProtection="0"/>
    <xf numFmtId="0" fontId="115" fillId="0" borderId="42" applyNumberFormat="0" applyFill="0" applyAlignment="0" applyProtection="0"/>
    <xf numFmtId="0" fontId="114" fillId="0" borderId="41" applyNumberFormat="0" applyFill="0" applyAlignment="0" applyProtection="0"/>
    <xf numFmtId="0" fontId="113" fillId="0" borderId="0" applyNumberFormat="0" applyFill="0" applyBorder="0" applyAlignment="0" applyProtection="0"/>
    <xf numFmtId="0" fontId="112" fillId="24" borderId="40" applyNumberFormat="0" applyAlignment="0" applyProtection="0"/>
    <xf numFmtId="0" fontId="111" fillId="12" borderId="0" applyNumberFormat="0" applyBorder="0" applyAlignment="0" applyProtection="0"/>
    <xf numFmtId="0" fontId="110" fillId="23" borderId="0" applyNumberFormat="0" applyBorder="0" applyAlignment="0" applyProtection="0"/>
    <xf numFmtId="0" fontId="124" fillId="25" borderId="47" applyNumberFormat="0" applyAlignment="0" applyProtection="0"/>
    <xf numFmtId="0" fontId="110" fillId="22" borderId="0" applyNumberFormat="0" applyBorder="0" applyAlignment="0" applyProtection="0"/>
    <xf numFmtId="0" fontId="110" fillId="21" borderId="0" applyNumberFormat="0" applyBorder="0" applyAlignment="0" applyProtection="0"/>
    <xf numFmtId="0" fontId="110" fillId="18" borderId="0" applyNumberFormat="0" applyBorder="0" applyAlignment="0" applyProtection="0"/>
    <xf numFmtId="0" fontId="110" fillId="17" borderId="0" applyNumberFormat="0" applyBorder="0" applyAlignment="0" applyProtection="0"/>
    <xf numFmtId="0" fontId="110" fillId="20" borderId="0" applyNumberFormat="0" applyBorder="0" applyAlignment="0" applyProtection="0"/>
    <xf numFmtId="0" fontId="4" fillId="19" borderId="0" applyNumberFormat="0" applyBorder="0" applyAlignment="0" applyProtection="0"/>
    <xf numFmtId="0" fontId="4" fillId="16" borderId="0" applyNumberFormat="0" applyBorder="0" applyAlignment="0" applyProtection="0"/>
    <xf numFmtId="0" fontId="4" fillId="13"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3" borderId="0" applyNumberFormat="0" applyBorder="0" applyAlignment="0" applyProtection="0"/>
    <xf numFmtId="0" fontId="125" fillId="0" borderId="53" applyNumberFormat="0" applyFill="0" applyAlignment="0" applyProtection="0"/>
    <xf numFmtId="0" fontId="4" fillId="12" borderId="0" applyNumberFormat="0" applyBorder="0" applyAlignment="0" applyProtection="0"/>
    <xf numFmtId="0" fontId="4" fillId="11" borderId="0" applyNumberFormat="0" applyBorder="0" applyAlignment="0" applyProtection="0"/>
    <xf numFmtId="0" fontId="4" fillId="10" borderId="0" applyNumberFormat="0" applyBorder="0" applyAlignment="0" applyProtection="0"/>
    <xf numFmtId="0" fontId="34" fillId="0" borderId="0"/>
    <xf numFmtId="0" fontId="1" fillId="0" borderId="0"/>
    <xf numFmtId="0" fontId="7" fillId="0" borderId="0"/>
    <xf numFmtId="0" fontId="7" fillId="0" borderId="0"/>
    <xf numFmtId="0" fontId="7" fillId="0" borderId="0"/>
    <xf numFmtId="0" fontId="124" fillId="25" borderId="47" applyNumberFormat="0" applyAlignment="0" applyProtection="0"/>
    <xf numFmtId="0" fontId="7" fillId="0" borderId="0"/>
    <xf numFmtId="0" fontId="7" fillId="0" borderId="0"/>
    <xf numFmtId="0" fontId="111" fillId="12" borderId="0" applyNumberFormat="0" applyBorder="0" applyAlignment="0" applyProtection="0"/>
    <xf numFmtId="0" fontId="7" fillId="0" borderId="0"/>
    <xf numFmtId="0" fontId="111" fillId="14" borderId="0" applyNumberFormat="0" applyBorder="0" applyAlignment="0" applyProtection="0"/>
    <xf numFmtId="0" fontId="128" fillId="0" borderId="50" applyNumberFormat="0" applyFill="0" applyAlignment="0" applyProtection="0"/>
    <xf numFmtId="0" fontId="115" fillId="0" borderId="42" applyNumberFormat="0" applyFill="0" applyAlignment="0" applyProtection="0"/>
    <xf numFmtId="0" fontId="116" fillId="0" borderId="0" applyNumberFormat="0" applyFill="0" applyBorder="0" applyAlignment="0" applyProtection="0"/>
    <xf numFmtId="0" fontId="7" fillId="0" borderId="0"/>
    <xf numFmtId="0" fontId="4" fillId="17" borderId="0" applyNumberFormat="0" applyBorder="0" applyAlignment="0" applyProtection="0"/>
    <xf numFmtId="0" fontId="121" fillId="31" borderId="46" applyNumberFormat="0" applyAlignment="0" applyProtection="0"/>
    <xf numFmtId="0" fontId="7" fillId="0" borderId="0"/>
    <xf numFmtId="0" fontId="7" fillId="0" borderId="0"/>
    <xf numFmtId="0" fontId="4" fillId="11" borderId="0" applyNumberFormat="0" applyBorder="0" applyAlignment="0" applyProtection="0"/>
    <xf numFmtId="0" fontId="7" fillId="0" borderId="0"/>
    <xf numFmtId="0" fontId="7" fillId="0" borderId="0"/>
    <xf numFmtId="0" fontId="7" fillId="0" borderId="0"/>
    <xf numFmtId="0" fontId="113" fillId="0" borderId="0" applyNumberFormat="0" applyFill="0" applyBorder="0" applyAlignment="0" applyProtection="0"/>
    <xf numFmtId="0" fontId="129" fillId="0" borderId="0" applyNumberFormat="0" applyFill="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29" fillId="0" borderId="51" applyNumberFormat="0" applyFill="0" applyAlignment="0" applyProtection="0"/>
    <xf numFmtId="0" fontId="7" fillId="0" borderId="0"/>
    <xf numFmtId="0" fontId="7" fillId="0" borderId="0"/>
    <xf numFmtId="0" fontId="34" fillId="0" borderId="0"/>
    <xf numFmtId="0" fontId="7" fillId="0" borderId="0"/>
    <xf numFmtId="0" fontId="112" fillId="32" borderId="40" applyNumberFormat="0" applyAlignment="0" applyProtection="0"/>
    <xf numFmtId="0" fontId="112" fillId="24" borderId="40" applyNumberFormat="0" applyAlignment="0" applyProtection="0"/>
    <xf numFmtId="0" fontId="110" fillId="17" borderId="0" applyNumberFormat="0" applyBorder="0" applyAlignment="0" applyProtection="0"/>
    <xf numFmtId="0" fontId="127" fillId="0" borderId="49" applyNumberFormat="0" applyFill="0" applyAlignment="0" applyProtection="0"/>
    <xf numFmtId="0" fontId="114" fillId="0" borderId="41" applyNumberFormat="0" applyFill="0" applyAlignment="0" applyProtection="0"/>
    <xf numFmtId="0" fontId="110" fillId="19"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119" fillId="0" borderId="0" applyNumberFormat="0" applyFill="0" applyBorder="0" applyAlignment="0" applyProtection="0"/>
    <xf numFmtId="0" fontId="110" fillId="34" borderId="0" applyNumberFormat="0" applyBorder="0" applyAlignment="0" applyProtection="0"/>
    <xf numFmtId="0" fontId="4" fillId="25" borderId="0" applyNumberFormat="0" applyBorder="0" applyAlignment="0" applyProtection="0"/>
    <xf numFmtId="0" fontId="110" fillId="27" borderId="0" applyNumberFormat="0" applyBorder="0" applyAlignment="0" applyProtection="0"/>
    <xf numFmtId="0" fontId="4" fillId="18" borderId="0" applyNumberFormat="0" applyBorder="0" applyAlignment="0" applyProtection="0"/>
    <xf numFmtId="0" fontId="110" fillId="33" borderId="0" applyNumberFormat="0" applyBorder="0" applyAlignment="0" applyProtection="0"/>
    <xf numFmtId="0" fontId="4" fillId="17" borderId="0" applyNumberFormat="0" applyBorder="0" applyAlignment="0" applyProtection="0"/>
    <xf numFmtId="0" fontId="110" fillId="28" borderId="0" applyNumberFormat="0" applyBorder="0" applyAlignment="0" applyProtection="0"/>
    <xf numFmtId="0" fontId="110" fillId="30" borderId="0" applyNumberFormat="0" applyBorder="0" applyAlignment="0" applyProtection="0"/>
    <xf numFmtId="0" fontId="110" fillId="28" borderId="0" applyNumberFormat="0" applyBorder="0" applyAlignment="0" applyProtection="0"/>
    <xf numFmtId="0" fontId="4" fillId="14" borderId="0" applyNumberFormat="0" applyBorder="0" applyAlignment="0" applyProtection="0"/>
    <xf numFmtId="0" fontId="4" fillId="16" borderId="0" applyNumberFormat="0" applyBorder="0" applyAlignment="0" applyProtection="0"/>
    <xf numFmtId="0" fontId="118" fillId="0" borderId="52" applyNumberFormat="0" applyFill="0" applyAlignment="0" applyProtection="0"/>
    <xf numFmtId="0" fontId="110" fillId="29" borderId="0" applyNumberFormat="0" applyBorder="0" applyAlignment="0" applyProtection="0"/>
    <xf numFmtId="0" fontId="110" fillId="19" borderId="0" applyNumberFormat="0" applyBorder="0" applyAlignment="0" applyProtection="0"/>
    <xf numFmtId="0" fontId="4" fillId="26" borderId="0" applyNumberFormat="0" applyBorder="0" applyAlignment="0" applyProtection="0"/>
    <xf numFmtId="0" fontId="4" fillId="15" borderId="0" applyNumberFormat="0" applyBorder="0" applyAlignment="0" applyProtection="0"/>
    <xf numFmtId="0" fontId="110" fillId="21" borderId="0" applyNumberFormat="0" applyBorder="0" applyAlignment="0" applyProtection="0"/>
    <xf numFmtId="0" fontId="110" fillId="34" borderId="0" applyNumberFormat="0" applyBorder="0" applyAlignment="0" applyProtection="0"/>
    <xf numFmtId="0" fontId="4" fillId="14" borderId="0" applyNumberFormat="0" applyBorder="0" applyAlignment="0" applyProtection="0"/>
    <xf numFmtId="0" fontId="132" fillId="32" borderId="47" applyNumberFormat="0" applyAlignment="0" applyProtection="0"/>
    <xf numFmtId="0" fontId="110" fillId="22" borderId="0" applyNumberFormat="0" applyBorder="0" applyAlignment="0" applyProtection="0"/>
    <xf numFmtId="0" fontId="4" fillId="15" borderId="0" applyNumberFormat="0" applyBorder="0" applyAlignment="0" applyProtection="0"/>
    <xf numFmtId="0" fontId="123" fillId="13" borderId="0" applyNumberFormat="0" applyBorder="0" applyAlignment="0" applyProtection="0"/>
    <xf numFmtId="0" fontId="4" fillId="13" borderId="0" applyNumberFormat="0" applyBorder="0" applyAlignment="0" applyProtection="0"/>
    <xf numFmtId="0" fontId="110" fillId="30" borderId="0" applyNumberFormat="0" applyBorder="0" applyAlignment="0" applyProtection="0"/>
    <xf numFmtId="0" fontId="110" fillId="28" borderId="0" applyNumberFormat="0" applyBorder="0" applyAlignment="0" applyProtection="0"/>
    <xf numFmtId="0" fontId="4" fillId="26" borderId="0" applyNumberFormat="0" applyBorder="0" applyAlignment="0" applyProtection="0"/>
    <xf numFmtId="0" fontId="4" fillId="12" borderId="0" applyNumberFormat="0" applyBorder="0" applyAlignment="0" applyProtection="0"/>
    <xf numFmtId="0" fontId="120" fillId="0" borderId="45" applyNumberFormat="0" applyFill="0" applyAlignment="0" applyProtection="0"/>
    <xf numFmtId="0" fontId="124" fillId="25" borderId="47" applyNumberFormat="0" applyAlignment="0" applyProtection="0"/>
    <xf numFmtId="0" fontId="4" fillId="17" borderId="0" applyNumberFormat="0" applyBorder="0" applyAlignment="0" applyProtection="0"/>
    <xf numFmtId="0" fontId="4" fillId="11" borderId="0" applyNumberFormat="0" applyBorder="0" applyAlignment="0" applyProtection="0"/>
    <xf numFmtId="0" fontId="118" fillId="0" borderId="52" applyNumberFormat="0" applyFill="0" applyAlignment="0" applyProtection="0"/>
    <xf numFmtId="0" fontId="125" fillId="0" borderId="53" applyNumberFormat="0" applyFill="0" applyAlignment="0" applyProtection="0"/>
    <xf numFmtId="0" fontId="4" fillId="16" borderId="0" applyNumberFormat="0" applyBorder="0" applyAlignment="0" applyProtection="0"/>
    <xf numFmtId="0" fontId="4" fillId="10" borderId="0" applyNumberFormat="0" applyBorder="0" applyAlignment="0" applyProtection="0"/>
    <xf numFmtId="0" fontId="34" fillId="0" borderId="0"/>
    <xf numFmtId="0" fontId="110" fillId="19" borderId="0" applyNumberFormat="0" applyBorder="0" applyAlignment="0" applyProtection="0"/>
    <xf numFmtId="0" fontId="1" fillId="0" borderId="0"/>
    <xf numFmtId="0" fontId="4" fillId="17" borderId="0" applyNumberFormat="0" applyBorder="0" applyAlignment="0" applyProtection="0"/>
    <xf numFmtId="0" fontId="7" fillId="0" borderId="0"/>
    <xf numFmtId="0" fontId="7" fillId="0" borderId="0"/>
    <xf numFmtId="0" fontId="131" fillId="25" borderId="0" applyNumberFormat="0" applyBorder="0" applyAlignment="0" applyProtection="0"/>
    <xf numFmtId="0" fontId="117" fillId="25" borderId="0" applyNumberFormat="0" applyBorder="0" applyAlignment="0" applyProtection="0"/>
    <xf numFmtId="0" fontId="4" fillId="10" borderId="0" applyNumberFormat="0" applyBorder="0" applyAlignment="0" applyProtection="0"/>
    <xf numFmtId="0" fontId="116" fillId="0" borderId="43" applyNumberFormat="0" applyFill="0" applyAlignment="0" applyProtection="0"/>
    <xf numFmtId="0" fontId="110" fillId="11" borderId="0" applyNumberFormat="0" applyBorder="0" applyAlignment="0" applyProtection="0"/>
    <xf numFmtId="0" fontId="4" fillId="16" borderId="0" applyNumberFormat="0" applyBorder="0" applyAlignment="0" applyProtection="0"/>
    <xf numFmtId="0" fontId="110" fillId="22" borderId="0" applyNumberFormat="0" applyBorder="0" applyAlignment="0" applyProtection="0"/>
    <xf numFmtId="0" fontId="7" fillId="0" borderId="0"/>
    <xf numFmtId="0" fontId="110" fillId="21" borderId="0" applyNumberFormat="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25" fillId="0" borderId="48" applyNumberFormat="0" applyFill="0" applyAlignment="0" applyProtection="0"/>
    <xf numFmtId="0" fontId="7" fillId="0" borderId="0"/>
    <xf numFmtId="0" fontId="34" fillId="0" borderId="0"/>
    <xf numFmtId="0" fontId="7" fillId="0" borderId="0"/>
    <xf numFmtId="0" fontId="13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34" fillId="0" borderId="0"/>
    <xf numFmtId="0" fontId="34" fillId="0" borderId="0"/>
    <xf numFmtId="0" fontId="34" fillId="0" borderId="0"/>
    <xf numFmtId="0" fontId="34"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34" fillId="0" borderId="0" applyFont="0" applyFill="0" applyBorder="0" applyAlignment="0" applyProtection="0"/>
    <xf numFmtId="171" fontId="1" fillId="0" borderId="0"/>
    <xf numFmtId="0" fontId="34" fillId="0" borderId="0"/>
    <xf numFmtId="9"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4" fillId="0" borderId="0"/>
    <xf numFmtId="0" fontId="1" fillId="0" borderId="0"/>
    <xf numFmtId="0" fontId="34" fillId="26" borderId="44" applyNumberFormat="0" applyFont="0" applyAlignment="0" applyProtection="0"/>
    <xf numFmtId="172" fontId="3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 fillId="0" borderId="0"/>
    <xf numFmtId="9"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 fillId="0" borderId="0"/>
    <xf numFmtId="9"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2" fillId="0" borderId="0"/>
    <xf numFmtId="171" fontId="1" fillId="0" borderId="0"/>
    <xf numFmtId="9"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2" fontId="34" fillId="0" borderId="0" applyFont="0" applyFill="0" applyBorder="0" applyAlignment="0" applyProtection="0"/>
    <xf numFmtId="172" fontId="34" fillId="0" borderId="0" applyFont="0" applyFill="0" applyBorder="0" applyAlignment="0" applyProtection="0"/>
    <xf numFmtId="0" fontId="125" fillId="0" borderId="53" applyNumberFormat="0" applyFill="0" applyAlignment="0" applyProtection="0"/>
    <xf numFmtId="0" fontId="125" fillId="0" borderId="53" applyNumberFormat="0" applyFill="0" applyAlignment="0" applyProtection="0"/>
    <xf numFmtId="0" fontId="1" fillId="0" borderId="0"/>
    <xf numFmtId="0" fontId="7" fillId="0" borderId="0"/>
    <xf numFmtId="0" fontId="1" fillId="0" borderId="0"/>
    <xf numFmtId="0" fontId="173" fillId="0" borderId="0" applyAlignment="0">
      <alignment vertical="top" wrapText="1"/>
      <protection locked="0"/>
    </xf>
    <xf numFmtId="0" fontId="1" fillId="0" borderId="0"/>
    <xf numFmtId="0" fontId="174" fillId="0" borderId="0"/>
    <xf numFmtId="0" fontId="175" fillId="0" borderId="0"/>
    <xf numFmtId="0" fontId="175" fillId="0" borderId="0"/>
    <xf numFmtId="0" fontId="144" fillId="53" borderId="0" applyNumberFormat="0" applyBorder="0" applyAlignment="0" applyProtection="0"/>
    <xf numFmtId="0" fontId="137" fillId="0" borderId="0"/>
    <xf numFmtId="184" fontId="176" fillId="0" borderId="0" applyFill="0" applyBorder="0" applyAlignment="0" applyProtection="0"/>
    <xf numFmtId="0" fontId="177" fillId="0" borderId="0">
      <alignment vertical="top" wrapText="1"/>
    </xf>
    <xf numFmtId="165" fontId="174" fillId="0" borderId="0" applyFont="0" applyFill="0" applyBorder="0" applyAlignment="0" applyProtection="0"/>
    <xf numFmtId="44" fontId="174" fillId="0" borderId="0" applyFont="0" applyFill="0" applyBorder="0" applyAlignment="0" applyProtection="0"/>
    <xf numFmtId="0" fontId="174" fillId="0" borderId="0"/>
    <xf numFmtId="0" fontId="34" fillId="0" borderId="0"/>
    <xf numFmtId="0" fontId="1" fillId="0" borderId="0"/>
    <xf numFmtId="0" fontId="1" fillId="0" borderId="0"/>
    <xf numFmtId="0" fontId="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 fillId="0" borderId="0"/>
  </cellStyleXfs>
  <cellXfs count="1102">
    <xf numFmtId="0" fontId="0" fillId="0" borderId="0" xfId="0"/>
    <xf numFmtId="4" fontId="29" fillId="0" borderId="15" xfId="58" applyNumberFormat="1" applyFont="1" applyBorder="1" applyAlignment="1" applyProtection="1">
      <alignment horizontal="right"/>
      <protection locked="0"/>
    </xf>
    <xf numFmtId="4" fontId="29" fillId="0" borderId="0" xfId="58" applyNumberFormat="1" applyFont="1" applyAlignment="1" applyProtection="1">
      <alignment horizontal="right"/>
      <protection locked="0"/>
    </xf>
    <xf numFmtId="4" fontId="7" fillId="0" borderId="0" xfId="0" applyNumberFormat="1" applyFont="1" applyAlignment="1" applyProtection="1">
      <alignment horizontal="right"/>
      <protection locked="0"/>
    </xf>
    <xf numFmtId="4" fontId="7" fillId="2" borderId="8" xfId="0" applyNumberFormat="1" applyFont="1" applyFill="1" applyBorder="1" applyAlignment="1" applyProtection="1">
      <alignment horizontal="center" wrapText="1"/>
      <protection locked="0"/>
    </xf>
    <xf numFmtId="4" fontId="7" fillId="3" borderId="1" xfId="0" applyNumberFormat="1" applyFont="1" applyFill="1" applyBorder="1" applyAlignment="1" applyProtection="1">
      <alignment horizontal="right" wrapText="1"/>
      <protection locked="0"/>
    </xf>
    <xf numFmtId="4" fontId="53" fillId="0" borderId="9" xfId="0" applyNumberFormat="1" applyFont="1" applyBorder="1" applyAlignment="1" applyProtection="1">
      <alignment horizontal="center"/>
      <protection locked="0"/>
    </xf>
    <xf numFmtId="4" fontId="52" fillId="3" borderId="1" xfId="0" applyNumberFormat="1" applyFont="1" applyFill="1" applyBorder="1" applyAlignment="1" applyProtection="1">
      <alignment horizontal="right" wrapText="1"/>
      <protection locked="0"/>
    </xf>
    <xf numFmtId="4" fontId="51" fillId="0" borderId="9" xfId="0" applyNumberFormat="1" applyFont="1" applyBorder="1" applyAlignment="1" applyProtection="1">
      <alignment horizontal="center"/>
      <protection locked="0"/>
    </xf>
    <xf numFmtId="4" fontId="5" fillId="0" borderId="0" xfId="0" applyNumberFormat="1" applyFont="1" applyAlignment="1" applyProtection="1">
      <alignment horizontal="right" wrapText="1"/>
      <protection locked="0"/>
    </xf>
    <xf numFmtId="4" fontId="52" fillId="2" borderId="8" xfId="0" applyNumberFormat="1" applyFont="1" applyFill="1" applyBorder="1" applyAlignment="1" applyProtection="1">
      <alignment horizontal="center" wrapText="1"/>
      <protection locked="0"/>
    </xf>
    <xf numFmtId="4" fontId="52" fillId="3" borderId="1" xfId="2" applyNumberFormat="1" applyFont="1" applyFill="1" applyBorder="1" applyAlignment="1" applyProtection="1">
      <alignment horizontal="right" wrapText="1"/>
      <protection locked="0"/>
    </xf>
    <xf numFmtId="4" fontId="52" fillId="3" borderId="1" xfId="2" applyNumberFormat="1" applyFont="1" applyFill="1" applyBorder="1" applyAlignment="1" applyProtection="1">
      <alignment horizontal="center" vertical="top" wrapText="1"/>
      <protection locked="0"/>
    </xf>
    <xf numFmtId="4" fontId="52" fillId="0" borderId="0" xfId="0" applyNumberFormat="1" applyFont="1" applyAlignment="1" applyProtection="1">
      <alignment horizontal="right"/>
      <protection locked="0"/>
    </xf>
    <xf numFmtId="4" fontId="52" fillId="3" borderId="1" xfId="0" applyNumberFormat="1" applyFont="1" applyFill="1" applyBorder="1" applyAlignment="1" applyProtection="1">
      <alignment horizontal="right"/>
      <protection locked="0"/>
    </xf>
    <xf numFmtId="4" fontId="7" fillId="0" borderId="8" xfId="0" applyNumberFormat="1" applyFont="1" applyBorder="1" applyAlignment="1" applyProtection="1">
      <alignment horizontal="right"/>
      <protection locked="0"/>
    </xf>
    <xf numFmtId="4" fontId="7" fillId="0" borderId="10" xfId="0" applyNumberFormat="1" applyFont="1" applyBorder="1" applyAlignment="1" applyProtection="1">
      <alignment horizontal="right"/>
      <protection locked="0"/>
    </xf>
    <xf numFmtId="4" fontId="7" fillId="0" borderId="11" xfId="0" applyNumberFormat="1" applyFont="1" applyBorder="1" applyAlignment="1" applyProtection="1">
      <alignment horizontal="right"/>
      <protection locked="0"/>
    </xf>
    <xf numFmtId="4" fontId="58" fillId="0" borderId="0" xfId="0" applyNumberFormat="1" applyFont="1" applyAlignment="1" applyProtection="1">
      <alignment horizontal="right" wrapText="1"/>
      <protection locked="0"/>
    </xf>
    <xf numFmtId="4" fontId="52" fillId="3" borderId="1" xfId="10" applyNumberFormat="1" applyFont="1" applyFill="1" applyBorder="1" applyAlignment="1" applyProtection="1">
      <alignment horizontal="right" wrapText="1"/>
      <protection locked="0"/>
    </xf>
    <xf numFmtId="4" fontId="58" fillId="3" borderId="1" xfId="10" applyNumberFormat="1" applyFont="1" applyFill="1" applyBorder="1" applyAlignment="1" applyProtection="1">
      <alignment horizontal="center" vertical="top" wrapText="1"/>
      <protection locked="0"/>
    </xf>
    <xf numFmtId="4" fontId="58" fillId="3" borderId="1" xfId="10" applyNumberFormat="1" applyFont="1" applyFill="1" applyBorder="1" applyAlignment="1" applyProtection="1">
      <alignment horizontal="right" wrapText="1"/>
      <protection locked="0"/>
    </xf>
    <xf numFmtId="4" fontId="7" fillId="0" borderId="0" xfId="18" applyNumberFormat="1" applyAlignment="1" applyProtection="1">
      <alignment horizontal="center" wrapText="1"/>
      <protection locked="0"/>
    </xf>
    <xf numFmtId="4" fontId="29" fillId="0" borderId="20" xfId="60" applyNumberFormat="1" applyFont="1" applyBorder="1" applyAlignment="1" applyProtection="1">
      <alignment horizontal="right"/>
      <protection locked="0"/>
    </xf>
    <xf numFmtId="4" fontId="29" fillId="0" borderId="20" xfId="58" applyNumberFormat="1" applyFont="1" applyBorder="1" applyAlignment="1" applyProtection="1">
      <alignment horizontal="right"/>
      <protection locked="0"/>
    </xf>
    <xf numFmtId="4" fontId="40" fillId="0" borderId="29" xfId="58" applyNumberFormat="1" applyFont="1" applyBorder="1" applyAlignment="1" applyProtection="1">
      <alignment horizontal="center" vertical="center" wrapText="1"/>
      <protection locked="0"/>
    </xf>
    <xf numFmtId="4" fontId="29" fillId="0" borderId="14" xfId="58" applyNumberFormat="1" applyFont="1" applyBorder="1" applyAlignment="1" applyProtection="1">
      <alignment horizontal="right"/>
      <protection locked="0"/>
    </xf>
    <xf numFmtId="4" fontId="29" fillId="0" borderId="31" xfId="58" applyNumberFormat="1" applyFont="1" applyBorder="1" applyAlignment="1" applyProtection="1">
      <alignment horizontal="right"/>
      <protection locked="0"/>
    </xf>
    <xf numFmtId="4" fontId="29" fillId="0" borderId="27" xfId="58" applyNumberFormat="1" applyFont="1" applyBorder="1" applyAlignment="1" applyProtection="1">
      <alignment horizontal="right"/>
      <protection locked="0"/>
    </xf>
    <xf numFmtId="4" fontId="29" fillId="0" borderId="33" xfId="58" applyNumberFormat="1" applyFont="1" applyBorder="1" applyAlignment="1" applyProtection="1">
      <alignment horizontal="right"/>
      <protection locked="0"/>
    </xf>
    <xf numFmtId="4" fontId="29" fillId="0" borderId="6" xfId="58" applyNumberFormat="1" applyFont="1" applyBorder="1" applyAlignment="1" applyProtection="1">
      <alignment horizontal="right"/>
      <protection locked="0"/>
    </xf>
    <xf numFmtId="4" fontId="7" fillId="0" borderId="0" xfId="19" applyNumberFormat="1" applyFont="1" applyAlignment="1" applyProtection="1">
      <alignment vertical="top" wrapText="1"/>
      <protection locked="0"/>
    </xf>
    <xf numFmtId="4" fontId="92" fillId="0" borderId="0" xfId="50" applyNumberFormat="1" applyFont="1" applyAlignment="1" applyProtection="1">
      <alignment horizontal="right"/>
      <protection locked="0"/>
    </xf>
    <xf numFmtId="4" fontId="92" fillId="0" borderId="0" xfId="50" applyNumberFormat="1" applyFont="1" applyProtection="1">
      <protection locked="0"/>
    </xf>
    <xf numFmtId="4" fontId="92" fillId="0" borderId="0" xfId="54" applyNumberFormat="1" applyFont="1" applyAlignment="1" applyProtection="1">
      <alignment horizontal="right"/>
      <protection locked="0"/>
    </xf>
    <xf numFmtId="4" fontId="92" fillId="0" borderId="0" xfId="51" applyNumberFormat="1" applyFont="1" applyProtection="1">
      <protection locked="0"/>
    </xf>
    <xf numFmtId="4" fontId="92" fillId="0" borderId="0" xfId="51" applyNumberFormat="1" applyFont="1" applyAlignment="1" applyProtection="1">
      <alignment horizontal="right"/>
      <protection locked="0"/>
    </xf>
    <xf numFmtId="4" fontId="92" fillId="0" borderId="0" xfId="56" applyNumberFormat="1" applyFont="1" applyAlignment="1" applyProtection="1">
      <alignment horizontal="right"/>
      <protection locked="0"/>
    </xf>
    <xf numFmtId="4" fontId="10" fillId="0" borderId="0" xfId="0" applyNumberFormat="1" applyFont="1" applyAlignment="1" applyProtection="1">
      <alignment vertical="top"/>
      <protection locked="0"/>
    </xf>
    <xf numFmtId="4" fontId="8" fillId="0" borderId="0" xfId="0" applyNumberFormat="1" applyFont="1" applyAlignment="1" applyProtection="1">
      <alignment vertical="top"/>
      <protection locked="0"/>
    </xf>
    <xf numFmtId="0" fontId="10" fillId="0" borderId="0" xfId="0" applyFont="1" applyAlignment="1" applyProtection="1">
      <alignment horizontal="right" vertical="top"/>
      <protection locked="0"/>
    </xf>
    <xf numFmtId="4" fontId="9" fillId="0" borderId="2" xfId="0" applyNumberFormat="1" applyFont="1" applyBorder="1" applyAlignment="1" applyProtection="1">
      <alignment vertical="top"/>
      <protection locked="0"/>
    </xf>
    <xf numFmtId="4" fontId="10" fillId="0" borderId="2" xfId="0" applyNumberFormat="1" applyFont="1" applyBorder="1" applyAlignment="1" applyProtection="1">
      <alignment vertical="top"/>
      <protection locked="0"/>
    </xf>
    <xf numFmtId="4" fontId="10" fillId="0" borderId="3" xfId="0" applyNumberFormat="1" applyFont="1" applyBorder="1" applyAlignment="1" applyProtection="1">
      <alignment vertical="top"/>
      <protection locked="0"/>
    </xf>
    <xf numFmtId="4" fontId="11" fillId="0" borderId="0" xfId="0" applyNumberFormat="1" applyFont="1" applyAlignment="1" applyProtection="1">
      <alignment horizontal="center" vertical="top" wrapText="1"/>
      <protection locked="0"/>
    </xf>
    <xf numFmtId="4" fontId="7" fillId="0" borderId="0" xfId="0" applyNumberFormat="1" applyFont="1" applyAlignment="1" applyProtection="1">
      <alignment vertical="top"/>
      <protection locked="0"/>
    </xf>
    <xf numFmtId="4" fontId="8" fillId="0" borderId="0" xfId="0" applyNumberFormat="1" applyFont="1" applyAlignment="1" applyProtection="1">
      <alignment vertical="top" wrapText="1"/>
      <protection locked="0"/>
    </xf>
    <xf numFmtId="4" fontId="10" fillId="0" borderId="0" xfId="0" applyNumberFormat="1" applyFont="1" applyAlignment="1" applyProtection="1">
      <alignment horizontal="right" vertical="top"/>
      <protection locked="0"/>
    </xf>
    <xf numFmtId="166" fontId="5" fillId="0" borderId="0" xfId="4" applyNumberFormat="1" applyFont="1" applyAlignment="1" applyProtection="1">
      <alignment horizontal="right" vertical="top"/>
      <protection locked="0"/>
    </xf>
    <xf numFmtId="4" fontId="5" fillId="0" borderId="0" xfId="4" applyNumberFormat="1" applyFont="1" applyAlignment="1" applyProtection="1">
      <alignment vertical="top"/>
      <protection locked="0"/>
    </xf>
    <xf numFmtId="4" fontId="8" fillId="0" borderId="0" xfId="0" applyNumberFormat="1" applyFont="1" applyAlignment="1" applyProtection="1">
      <alignment horizontal="right" vertical="top" wrapText="1"/>
      <protection locked="0"/>
    </xf>
    <xf numFmtId="9" fontId="8" fillId="0" borderId="0" xfId="6" applyFont="1" applyFill="1" applyAlignment="1" applyProtection="1">
      <alignment horizontal="right" vertical="top" wrapText="1"/>
      <protection locked="0"/>
    </xf>
    <xf numFmtId="4" fontId="9" fillId="0" borderId="0" xfId="0" applyNumberFormat="1" applyFont="1" applyAlignment="1" applyProtection="1">
      <alignment vertical="top"/>
      <protection locked="0"/>
    </xf>
    <xf numFmtId="4" fontId="8" fillId="0" borderId="0" xfId="0" applyNumberFormat="1" applyFont="1" applyAlignment="1" applyProtection="1">
      <alignment horizontal="right" vertical="top"/>
      <protection locked="0"/>
    </xf>
    <xf numFmtId="0" fontId="8" fillId="0" borderId="0" xfId="0" applyFont="1" applyAlignment="1" applyProtection="1">
      <alignment horizontal="right" vertical="top"/>
      <protection locked="0"/>
    </xf>
    <xf numFmtId="166" fontId="10" fillId="0" borderId="0" xfId="0" applyNumberFormat="1" applyFont="1" applyAlignment="1" applyProtection="1">
      <alignment vertical="top"/>
      <protection locked="0"/>
    </xf>
    <xf numFmtId="4" fontId="12" fillId="0" borderId="2" xfId="0" applyNumberFormat="1" applyFont="1" applyBorder="1" applyAlignment="1" applyProtection="1">
      <alignment horizontal="center" vertical="top" wrapText="1"/>
      <protection locked="0"/>
    </xf>
    <xf numFmtId="4" fontId="8" fillId="0" borderId="2" xfId="0" applyNumberFormat="1" applyFont="1" applyBorder="1" applyAlignment="1" applyProtection="1">
      <alignment vertical="top"/>
      <protection locked="0"/>
    </xf>
    <xf numFmtId="4" fontId="11" fillId="0" borderId="2" xfId="0" applyNumberFormat="1" applyFont="1" applyBorder="1" applyAlignment="1" applyProtection="1">
      <alignment vertical="top"/>
      <protection locked="0"/>
    </xf>
    <xf numFmtId="4" fontId="11" fillId="0" borderId="0" xfId="0" applyNumberFormat="1" applyFont="1" applyAlignment="1" applyProtection="1">
      <alignment vertical="top"/>
      <protection locked="0"/>
    </xf>
    <xf numFmtId="0" fontId="8" fillId="0" borderId="0" xfId="0" applyFont="1" applyAlignment="1" applyProtection="1">
      <alignment vertical="top"/>
      <protection locked="0"/>
    </xf>
    <xf numFmtId="4" fontId="10" fillId="0" borderId="0" xfId="0" applyNumberFormat="1" applyFont="1" applyAlignment="1" applyProtection="1">
      <alignment vertical="top" wrapText="1"/>
      <protection locked="0"/>
    </xf>
    <xf numFmtId="0" fontId="43" fillId="0" borderId="0" xfId="0" applyFont="1" applyAlignment="1" applyProtection="1">
      <alignment vertical="top"/>
      <protection locked="0"/>
    </xf>
    <xf numFmtId="4" fontId="16" fillId="0" borderId="0" xfId="0" applyNumberFormat="1" applyFont="1" applyAlignment="1" applyProtection="1">
      <alignment vertical="top" wrapText="1"/>
      <protection locked="0"/>
    </xf>
    <xf numFmtId="4" fontId="8" fillId="0" borderId="0" xfId="2" applyNumberFormat="1" applyAlignment="1" applyProtection="1">
      <alignment vertical="top"/>
      <protection locked="0"/>
    </xf>
    <xf numFmtId="4" fontId="9" fillId="0" borderId="4" xfId="0" applyNumberFormat="1" applyFont="1" applyBorder="1" applyAlignment="1" applyProtection="1">
      <alignment vertical="top"/>
      <protection locked="0"/>
    </xf>
    <xf numFmtId="4" fontId="11" fillId="0" borderId="15" xfId="0" applyNumberFormat="1" applyFont="1" applyBorder="1" applyAlignment="1" applyProtection="1">
      <alignment vertical="top"/>
      <protection locked="0"/>
    </xf>
    <xf numFmtId="1" fontId="9" fillId="0" borderId="0" xfId="0" applyNumberFormat="1" applyFont="1" applyAlignment="1">
      <alignment horizontal="left" vertical="top"/>
    </xf>
    <xf numFmtId="0" fontId="10" fillId="0" borderId="0" xfId="0" applyFont="1" applyAlignment="1">
      <alignment horizontal="left" vertical="top" wrapText="1"/>
    </xf>
    <xf numFmtId="4" fontId="10" fillId="0" borderId="0" xfId="0" applyNumberFormat="1" applyFont="1" applyAlignment="1">
      <alignment horizontal="center" vertical="top" wrapText="1"/>
    </xf>
    <xf numFmtId="4" fontId="10" fillId="0" borderId="0" xfId="0" applyNumberFormat="1" applyFont="1" applyAlignment="1">
      <alignment vertical="top" wrapText="1"/>
    </xf>
    <xf numFmtId="4" fontId="10" fillId="0" borderId="0" xfId="0" applyNumberFormat="1" applyFont="1" applyAlignment="1">
      <alignment vertical="top"/>
    </xf>
    <xf numFmtId="4" fontId="8" fillId="0" borderId="0" xfId="0" applyNumberFormat="1" applyFont="1" applyAlignment="1">
      <alignment vertical="top"/>
    </xf>
    <xf numFmtId="1" fontId="10" fillId="0" borderId="0" xfId="0" applyNumberFormat="1" applyFont="1" applyAlignment="1">
      <alignment horizontal="left" vertical="top"/>
    </xf>
    <xf numFmtId="0" fontId="9" fillId="0" borderId="0" xfId="0" applyFont="1" applyAlignment="1">
      <alignment horizontal="left" vertical="top" wrapText="1"/>
    </xf>
    <xf numFmtId="4" fontId="9" fillId="0" borderId="0" xfId="0" applyNumberFormat="1" applyFont="1" applyAlignment="1">
      <alignment horizontal="center" vertical="top" wrapText="1"/>
    </xf>
    <xf numFmtId="4" fontId="9" fillId="0" borderId="0" xfId="0" applyNumberFormat="1" applyFont="1" applyAlignment="1">
      <alignment vertical="top" wrapText="1"/>
    </xf>
    <xf numFmtId="4" fontId="5" fillId="0" borderId="0" xfId="0" applyNumberFormat="1" applyFont="1" applyAlignment="1">
      <alignment vertical="top" wrapText="1"/>
    </xf>
    <xf numFmtId="4" fontId="23" fillId="0" borderId="0" xfId="0" applyNumberFormat="1" applyFont="1" applyAlignment="1">
      <alignment vertical="top"/>
    </xf>
    <xf numFmtId="4" fontId="8" fillId="0" borderId="0" xfId="0" applyNumberFormat="1" applyFont="1" applyAlignment="1">
      <alignment horizontal="center" vertical="top"/>
    </xf>
    <xf numFmtId="4" fontId="26" fillId="0" borderId="0" xfId="0" applyNumberFormat="1" applyFont="1" applyAlignment="1">
      <alignment vertical="top" wrapText="1"/>
    </xf>
    <xf numFmtId="0" fontId="5" fillId="0" borderId="0" xfId="0" applyFont="1" applyAlignment="1">
      <alignment horizontal="left" vertical="top" wrapText="1"/>
    </xf>
    <xf numFmtId="0" fontId="9" fillId="0" borderId="0" xfId="0" applyFont="1" applyAlignment="1">
      <alignment horizontal="center" vertical="top"/>
    </xf>
    <xf numFmtId="0" fontId="10" fillId="0" borderId="0" xfId="0" applyFont="1" applyAlignment="1">
      <alignment horizontal="right" vertical="top"/>
    </xf>
    <xf numFmtId="4" fontId="9" fillId="0" borderId="0" xfId="0" applyNumberFormat="1" applyFont="1" applyAlignment="1">
      <alignment horizontal="center" vertical="top"/>
    </xf>
    <xf numFmtId="4" fontId="9" fillId="0" borderId="0" xfId="0" applyNumberFormat="1" applyFont="1" applyAlignment="1">
      <alignment vertical="top"/>
    </xf>
    <xf numFmtId="4" fontId="24" fillId="0" borderId="0" xfId="0" applyNumberFormat="1" applyFont="1" applyAlignment="1">
      <alignment vertical="top"/>
    </xf>
    <xf numFmtId="4" fontId="11" fillId="0" borderId="0" xfId="0" applyNumberFormat="1" applyFont="1" applyAlignment="1">
      <alignment vertical="top" wrapText="1"/>
    </xf>
    <xf numFmtId="4" fontId="7" fillId="0" borderId="0" xfId="0" applyNumberFormat="1" applyFont="1" applyAlignment="1">
      <alignment vertical="top"/>
    </xf>
    <xf numFmtId="4" fontId="10" fillId="0" borderId="0" xfId="0" applyNumberFormat="1" applyFont="1" applyAlignment="1">
      <alignment horizontal="center" vertical="top"/>
    </xf>
    <xf numFmtId="4" fontId="9" fillId="0" borderId="7" xfId="0" applyNumberFormat="1" applyFont="1" applyBorder="1" applyAlignment="1">
      <alignment vertical="top"/>
    </xf>
    <xf numFmtId="4" fontId="10" fillId="0" borderId="15" xfId="0" applyNumberFormat="1" applyFont="1" applyBorder="1" applyAlignment="1">
      <alignment vertical="top"/>
    </xf>
    <xf numFmtId="4" fontId="9" fillId="0" borderId="37" xfId="0" applyNumberFormat="1" applyFont="1" applyBorder="1" applyAlignment="1">
      <alignment horizontal="left" vertical="top"/>
    </xf>
    <xf numFmtId="4" fontId="10" fillId="0" borderId="38" xfId="0" applyNumberFormat="1" applyFont="1" applyBorder="1" applyAlignment="1">
      <alignment vertical="top" wrapText="1"/>
    </xf>
    <xf numFmtId="4" fontId="8" fillId="0" borderId="15" xfId="0" applyNumberFormat="1" applyFont="1" applyBorder="1" applyAlignment="1">
      <alignment vertical="top"/>
    </xf>
    <xf numFmtId="4" fontId="9" fillId="0" borderId="15" xfId="0" applyNumberFormat="1" applyFont="1" applyBorder="1" applyAlignment="1">
      <alignment vertical="top" wrapText="1"/>
    </xf>
    <xf numFmtId="4" fontId="9" fillId="0" borderId="2" xfId="0" applyNumberFormat="1" applyFont="1" applyBorder="1" applyAlignment="1">
      <alignment horizontal="center" vertical="top" wrapText="1"/>
    </xf>
    <xf numFmtId="4" fontId="9" fillId="0" borderId="2" xfId="0" applyNumberFormat="1" applyFont="1" applyBorder="1" applyAlignment="1">
      <alignment vertical="top" wrapText="1"/>
    </xf>
    <xf numFmtId="4" fontId="9" fillId="0" borderId="2" xfId="0" applyNumberFormat="1" applyFont="1" applyBorder="1" applyAlignment="1">
      <alignment vertical="top"/>
    </xf>
    <xf numFmtId="1" fontId="9" fillId="0" borderId="3" xfId="0" applyNumberFormat="1" applyFont="1" applyBorder="1" applyAlignment="1">
      <alignment horizontal="left" vertical="top"/>
    </xf>
    <xf numFmtId="4" fontId="9" fillId="0" borderId="3" xfId="0" applyNumberFormat="1" applyFont="1" applyBorder="1" applyAlignment="1">
      <alignment vertical="top" wrapText="1"/>
    </xf>
    <xf numFmtId="4" fontId="9" fillId="0" borderId="3" xfId="0" applyNumberFormat="1" applyFont="1" applyBorder="1" applyAlignment="1">
      <alignment horizontal="center" vertical="top" wrapText="1"/>
    </xf>
    <xf numFmtId="4" fontId="10" fillId="0" borderId="3" xfId="0" applyNumberFormat="1" applyFont="1" applyBorder="1" applyAlignment="1">
      <alignment vertical="top"/>
    </xf>
    <xf numFmtId="4" fontId="9" fillId="0" borderId="3" xfId="0" applyNumberFormat="1" applyFont="1" applyBorder="1" applyAlignment="1">
      <alignment vertical="top"/>
    </xf>
    <xf numFmtId="1" fontId="10" fillId="0" borderId="2" xfId="0" applyNumberFormat="1" applyFont="1" applyBorder="1" applyAlignment="1">
      <alignment horizontal="left" vertical="top"/>
    </xf>
    <xf numFmtId="4" fontId="10" fillId="0" borderId="2" xfId="0" applyNumberFormat="1" applyFont="1" applyBorder="1" applyAlignment="1">
      <alignment vertical="top"/>
    </xf>
    <xf numFmtId="4" fontId="12" fillId="0" borderId="2" xfId="0" applyNumberFormat="1" applyFont="1" applyBorder="1" applyAlignment="1">
      <alignment vertical="top" wrapText="1"/>
    </xf>
    <xf numFmtId="4" fontId="12" fillId="0" borderId="2" xfId="0" applyNumberFormat="1" applyFont="1" applyBorder="1" applyAlignment="1">
      <alignment horizontal="center" vertical="top" wrapText="1"/>
    </xf>
    <xf numFmtId="1" fontId="8" fillId="0" borderId="0" xfId="0" applyNumberFormat="1" applyFont="1" applyAlignment="1">
      <alignment horizontal="left" vertical="top"/>
    </xf>
    <xf numFmtId="4" fontId="8" fillId="0" borderId="0" xfId="0" applyNumberFormat="1" applyFont="1" applyAlignment="1">
      <alignment vertical="top" wrapText="1"/>
    </xf>
    <xf numFmtId="0" fontId="96" fillId="0" borderId="0" xfId="50" quotePrefix="1" applyFont="1" applyAlignment="1">
      <alignment horizontal="left" vertical="top"/>
    </xf>
    <xf numFmtId="0" fontId="92" fillId="0" borderId="0" xfId="50" applyFont="1" applyAlignment="1">
      <alignment vertical="center" wrapText="1"/>
    </xf>
    <xf numFmtId="0" fontId="92" fillId="0" borderId="0" xfId="50" applyFont="1" applyAlignment="1">
      <alignment horizontal="left"/>
    </xf>
    <xf numFmtId="4" fontId="92" fillId="0" borderId="0" xfId="50" applyNumberFormat="1" applyFont="1"/>
    <xf numFmtId="0" fontId="92" fillId="0" borderId="0" xfId="50" applyFont="1"/>
    <xf numFmtId="2" fontId="92" fillId="0" borderId="0" xfId="50" applyNumberFormat="1" applyFont="1" applyAlignment="1">
      <alignment horizontal="right"/>
    </xf>
    <xf numFmtId="0" fontId="38" fillId="0" borderId="0" xfId="50" applyFont="1"/>
    <xf numFmtId="0" fontId="96" fillId="0" borderId="0" xfId="50" applyFont="1" applyAlignment="1">
      <alignment vertical="top"/>
    </xf>
    <xf numFmtId="0" fontId="96" fillId="0" borderId="0" xfId="50" applyFont="1" applyAlignment="1">
      <alignment vertical="center" wrapText="1"/>
    </xf>
    <xf numFmtId="0" fontId="96" fillId="0" borderId="0" xfId="50" applyFont="1" applyAlignment="1">
      <alignment horizontal="left"/>
    </xf>
    <xf numFmtId="4" fontId="96" fillId="0" borderId="0" xfId="50" applyNumberFormat="1" applyFont="1"/>
    <xf numFmtId="0" fontId="96" fillId="0" borderId="0" xfId="50" applyFont="1"/>
    <xf numFmtId="2" fontId="96" fillId="0" borderId="0" xfId="50" applyNumberFormat="1" applyFont="1" applyAlignment="1">
      <alignment horizontal="right"/>
    </xf>
    <xf numFmtId="0" fontId="98" fillId="0" borderId="0" xfId="50" applyFont="1"/>
    <xf numFmtId="4" fontId="101" fillId="0" borderId="0" xfId="50" applyNumberFormat="1" applyFont="1"/>
    <xf numFmtId="0" fontId="99" fillId="7" borderId="14" xfId="52" quotePrefix="1" applyFont="1" applyFill="1" applyBorder="1" applyAlignment="1">
      <alignment horizontal="left" vertical="top"/>
    </xf>
    <xf numFmtId="0" fontId="99" fillId="7" borderId="14" xfId="50" applyFont="1" applyFill="1" applyBorder="1" applyAlignment="1">
      <alignment vertical="center" wrapText="1"/>
    </xf>
    <xf numFmtId="0" fontId="99" fillId="7" borderId="14" xfId="50" applyFont="1" applyFill="1" applyBorder="1" applyAlignment="1">
      <alignment horizontal="center"/>
    </xf>
    <xf numFmtId="4" fontId="99" fillId="7" borderId="14" xfId="50" applyNumberFormat="1" applyFont="1" applyFill="1" applyBorder="1" applyAlignment="1">
      <alignment horizontal="center"/>
    </xf>
    <xf numFmtId="4" fontId="99" fillId="7" borderId="0" xfId="50" applyNumberFormat="1" applyFont="1" applyFill="1" applyAlignment="1">
      <alignment horizontal="center"/>
    </xf>
    <xf numFmtId="0" fontId="34" fillId="0" borderId="0" xfId="50" applyFont="1"/>
    <xf numFmtId="0" fontId="92" fillId="0" borderId="0" xfId="50" applyFont="1" applyAlignment="1">
      <alignment vertical="top"/>
    </xf>
    <xf numFmtId="0" fontId="92" fillId="0" borderId="0" xfId="50" applyFont="1" applyAlignment="1">
      <alignment horizontal="center"/>
    </xf>
    <xf numFmtId="0" fontId="92" fillId="0" borderId="0" xfId="50" applyFont="1" applyAlignment="1">
      <alignment horizontal="left" vertical="top"/>
    </xf>
    <xf numFmtId="49" fontId="92" fillId="0" borderId="0" xfId="50" applyNumberFormat="1" applyFont="1" applyAlignment="1">
      <alignment horizontal="left" vertical="center" wrapText="1"/>
    </xf>
    <xf numFmtId="3" fontId="92" fillId="0" borderId="0" xfId="50" applyNumberFormat="1" applyFont="1"/>
    <xf numFmtId="4" fontId="92" fillId="0" borderId="0" xfId="50" applyNumberFormat="1" applyFont="1" applyAlignment="1">
      <alignment horizontal="right"/>
    </xf>
    <xf numFmtId="166" fontId="92" fillId="0" borderId="0" xfId="50" applyNumberFormat="1" applyFont="1"/>
    <xf numFmtId="49" fontId="92" fillId="0" borderId="0" xfId="50" quotePrefix="1" applyNumberFormat="1" applyFont="1" applyAlignment="1">
      <alignment horizontal="left" vertical="center" wrapText="1"/>
    </xf>
    <xf numFmtId="2" fontId="92" fillId="0" borderId="0" xfId="50" applyNumberFormat="1" applyFont="1"/>
    <xf numFmtId="0" fontId="92" fillId="0" borderId="0" xfId="50" applyFont="1" applyAlignment="1">
      <alignment horizontal="left" vertical="center" wrapText="1"/>
    </xf>
    <xf numFmtId="0" fontId="92" fillId="0" borderId="0" xfId="51" applyFont="1" applyAlignment="1">
      <alignment horizontal="left" vertical="top"/>
    </xf>
    <xf numFmtId="0" fontId="92" fillId="0" borderId="0" xfId="56" applyFont="1" applyAlignment="1">
      <alignment horizontal="left" vertical="center" wrapText="1"/>
    </xf>
    <xf numFmtId="0" fontId="92" fillId="0" borderId="0" xfId="51" applyFont="1" applyAlignment="1">
      <alignment horizontal="left"/>
    </xf>
    <xf numFmtId="3" fontId="92" fillId="0" borderId="0" xfId="51" applyNumberFormat="1" applyFont="1"/>
    <xf numFmtId="4" fontId="92" fillId="0" borderId="0" xfId="51" applyNumberFormat="1" applyFont="1"/>
    <xf numFmtId="4" fontId="92" fillId="0" borderId="0" xfId="51" applyNumberFormat="1" applyFont="1" applyAlignment="1">
      <alignment horizontal="right"/>
    </xf>
    <xf numFmtId="2" fontId="92" fillId="0" borderId="0" xfId="51" applyNumberFormat="1" applyFont="1"/>
    <xf numFmtId="2" fontId="92" fillId="0" borderId="0" xfId="51" applyNumberFormat="1" applyFont="1" applyAlignment="1">
      <alignment horizontal="right"/>
    </xf>
    <xf numFmtId="0" fontId="92" fillId="0" borderId="0" xfId="51" applyFont="1"/>
    <xf numFmtId="0" fontId="38" fillId="0" borderId="0" xfId="51" applyFont="1"/>
    <xf numFmtId="0" fontId="92" fillId="0" borderId="0" xfId="51" applyFont="1" applyAlignment="1">
      <alignment vertical="top"/>
    </xf>
    <xf numFmtId="0" fontId="103" fillId="0" borderId="0" xfId="51" applyFont="1" applyAlignment="1">
      <alignment horizontal="left" vertical="center" wrapText="1"/>
    </xf>
    <xf numFmtId="0" fontId="103" fillId="0" borderId="0" xfId="50" applyFont="1" applyAlignment="1">
      <alignment horizontal="left" vertical="center" wrapText="1"/>
    </xf>
    <xf numFmtId="44" fontId="38" fillId="0" borderId="0" xfId="50" applyNumberFormat="1" applyFont="1"/>
    <xf numFmtId="0" fontId="92" fillId="0" borderId="21" xfId="50" applyFont="1" applyBorder="1" applyAlignment="1">
      <alignment vertical="top"/>
    </xf>
    <xf numFmtId="0" fontId="92" fillId="0" borderId="21" xfId="50" applyFont="1" applyBorder="1" applyAlignment="1">
      <alignment vertical="center"/>
    </xf>
    <xf numFmtId="0" fontId="92" fillId="0" borderId="21" xfId="50" applyFont="1" applyBorder="1" applyAlignment="1">
      <alignment horizontal="left"/>
    </xf>
    <xf numFmtId="3" fontId="92" fillId="0" borderId="21" xfId="50" applyNumberFormat="1" applyFont="1" applyBorder="1"/>
    <xf numFmtId="4" fontId="92" fillId="0" borderId="21" xfId="50" applyNumberFormat="1" applyFont="1" applyBorder="1" applyAlignment="1">
      <alignment horizontal="right"/>
    </xf>
    <xf numFmtId="2" fontId="92" fillId="0" borderId="21" xfId="50" applyNumberFormat="1" applyFont="1" applyBorder="1" applyAlignment="1">
      <alignment horizontal="right"/>
    </xf>
    <xf numFmtId="166" fontId="92" fillId="0" borderId="21" xfId="50" applyNumberFormat="1" applyFont="1" applyBorder="1"/>
    <xf numFmtId="0" fontId="38" fillId="0" borderId="21" xfId="50" applyFont="1" applyBorder="1"/>
    <xf numFmtId="0" fontId="92" fillId="0" borderId="25" xfId="50" applyFont="1" applyBorder="1" applyAlignment="1">
      <alignment horizontal="center" vertical="top"/>
    </xf>
    <xf numFmtId="0" fontId="96" fillId="0" borderId="25" xfId="50" applyFont="1" applyBorder="1" applyAlignment="1">
      <alignment vertical="center" wrapText="1"/>
    </xf>
    <xf numFmtId="0" fontId="92" fillId="0" borderId="25" xfId="50" applyFont="1" applyBorder="1" applyAlignment="1">
      <alignment horizontal="left"/>
    </xf>
    <xf numFmtId="4" fontId="107" fillId="0" borderId="25" xfId="50" applyNumberFormat="1" applyFont="1" applyBorder="1"/>
    <xf numFmtId="4" fontId="96" fillId="0" borderId="25" xfId="50" applyNumberFormat="1" applyFont="1" applyBorder="1" applyAlignment="1">
      <alignment horizontal="right"/>
    </xf>
    <xf numFmtId="2" fontId="92" fillId="0" borderId="25" xfId="50" applyNumberFormat="1" applyFont="1" applyBorder="1" applyAlignment="1">
      <alignment horizontal="right"/>
    </xf>
    <xf numFmtId="166" fontId="92" fillId="0" borderId="25" xfId="50" applyNumberFormat="1" applyFont="1" applyBorder="1"/>
    <xf numFmtId="0" fontId="38" fillId="0" borderId="25" xfId="50" applyFont="1" applyBorder="1"/>
    <xf numFmtId="0" fontId="92" fillId="0" borderId="0" xfId="50" applyFont="1" applyAlignment="1">
      <alignment horizontal="center" vertical="top"/>
    </xf>
    <xf numFmtId="0" fontId="92" fillId="0" borderId="0" xfId="50" applyFont="1" applyAlignment="1">
      <alignment horizontal="right" vertical="center" wrapText="1"/>
    </xf>
    <xf numFmtId="0" fontId="92" fillId="0" borderId="0" xfId="40" applyFont="1" applyAlignment="1">
      <alignment horizontal="left" vertical="center" wrapText="1" readingOrder="1"/>
    </xf>
    <xf numFmtId="2" fontId="92" fillId="0" borderId="0" xfId="50" applyNumberFormat="1" applyFont="1" applyAlignment="1">
      <alignment horizontal="left"/>
    </xf>
    <xf numFmtId="0" fontId="38" fillId="0" borderId="0" xfId="50" applyFont="1" applyAlignment="1">
      <alignment horizontal="left"/>
    </xf>
    <xf numFmtId="0" fontId="92" fillId="0" borderId="0" xfId="40" applyFont="1" applyAlignment="1">
      <alignment horizontal="left"/>
    </xf>
    <xf numFmtId="0" fontId="108" fillId="0" borderId="0" xfId="40" quotePrefix="1" applyFont="1" applyAlignment="1">
      <alignment horizontal="left" wrapText="1"/>
    </xf>
    <xf numFmtId="0" fontId="108" fillId="0" borderId="0" xfId="40" applyFont="1" applyAlignment="1">
      <alignment horizontal="left"/>
    </xf>
    <xf numFmtId="0" fontId="108" fillId="0" borderId="0" xfId="40" applyFont="1"/>
    <xf numFmtId="2" fontId="38" fillId="0" borderId="0" xfId="50" applyNumberFormat="1" applyFont="1"/>
    <xf numFmtId="0" fontId="108" fillId="0" borderId="0" xfId="40" quotePrefix="1" applyFont="1"/>
    <xf numFmtId="0" fontId="92" fillId="0" borderId="0" xfId="40" applyFont="1" applyAlignment="1">
      <alignment horizontal="left" vertical="center"/>
    </xf>
    <xf numFmtId="0" fontId="104" fillId="0" borderId="0" xfId="51" applyFont="1" applyAlignment="1">
      <alignment vertical="center" wrapText="1"/>
    </xf>
    <xf numFmtId="0" fontId="7" fillId="0" borderId="0" xfId="50"/>
    <xf numFmtId="0" fontId="92" fillId="0" borderId="0" xfId="50" quotePrefix="1" applyFont="1" applyAlignment="1">
      <alignment horizontal="left" vertical="center" wrapText="1"/>
    </xf>
    <xf numFmtId="0" fontId="92" fillId="0" borderId="0" xfId="54" applyFont="1" applyAlignment="1">
      <alignment vertical="top"/>
    </xf>
    <xf numFmtId="49" fontId="92" fillId="0" borderId="0" xfId="54" quotePrefix="1" applyNumberFormat="1" applyFont="1" applyAlignment="1">
      <alignment horizontal="left" vertical="center" wrapText="1"/>
    </xf>
    <xf numFmtId="0" fontId="92" fillId="0" borderId="0" xfId="54" applyFont="1" applyAlignment="1">
      <alignment horizontal="left"/>
    </xf>
    <xf numFmtId="3" fontId="92" fillId="0" borderId="0" xfId="54" applyNumberFormat="1" applyFont="1"/>
    <xf numFmtId="4" fontId="92" fillId="0" borderId="0" xfId="54" applyNumberFormat="1" applyFont="1" applyAlignment="1">
      <alignment horizontal="right"/>
    </xf>
    <xf numFmtId="2" fontId="92" fillId="0" borderId="0" xfId="54" applyNumberFormat="1" applyFont="1" applyAlignment="1">
      <alignment horizontal="right"/>
    </xf>
    <xf numFmtId="2" fontId="92" fillId="0" borderId="0" xfId="54" applyNumberFormat="1" applyFont="1"/>
    <xf numFmtId="166" fontId="92" fillId="0" borderId="0" xfId="54" applyNumberFormat="1" applyFont="1"/>
    <xf numFmtId="0" fontId="38" fillId="0" borderId="0" xfId="54" applyFont="1"/>
    <xf numFmtId="49" fontId="92" fillId="0" borderId="0" xfId="51" applyNumberFormat="1" applyFont="1" applyAlignment="1">
      <alignment horizontal="left" vertical="center" wrapText="1"/>
    </xf>
    <xf numFmtId="49" fontId="92" fillId="0" borderId="0" xfId="51" quotePrefix="1" applyNumberFormat="1" applyFont="1" applyAlignment="1">
      <alignment horizontal="left" vertical="center" wrapText="1"/>
    </xf>
    <xf numFmtId="166" fontId="92" fillId="0" borderId="0" xfId="51" applyNumberFormat="1" applyFont="1"/>
    <xf numFmtId="2" fontId="92" fillId="2" borderId="0" xfId="50" applyNumberFormat="1" applyFont="1" applyFill="1" applyAlignment="1">
      <alignment horizontal="right"/>
    </xf>
    <xf numFmtId="166" fontId="92" fillId="2" borderId="0" xfId="50" applyNumberFormat="1" applyFont="1" applyFill="1"/>
    <xf numFmtId="0" fontId="38" fillId="2" borderId="0" xfId="50" applyFont="1" applyFill="1"/>
    <xf numFmtId="2" fontId="92" fillId="2" borderId="0" xfId="50" applyNumberFormat="1" applyFont="1" applyFill="1"/>
    <xf numFmtId="2" fontId="38" fillId="2" borderId="0" xfId="50" applyNumberFormat="1" applyFont="1" applyFill="1"/>
    <xf numFmtId="0" fontId="104" fillId="0" borderId="0" xfId="50" applyFont="1" applyAlignment="1">
      <alignment vertical="center" wrapText="1"/>
    </xf>
    <xf numFmtId="49" fontId="92" fillId="0" borderId="0" xfId="55" applyNumberFormat="1" applyFont="1" applyAlignment="1">
      <alignment horizontal="left" vertical="center" wrapText="1"/>
    </xf>
    <xf numFmtId="0" fontId="92" fillId="0" borderId="0" xfId="56" applyFont="1" applyAlignment="1">
      <alignment horizontal="left"/>
    </xf>
    <xf numFmtId="3" fontId="92" fillId="0" borderId="0" xfId="56" applyNumberFormat="1" applyFont="1"/>
    <xf numFmtId="4" fontId="92" fillId="0" borderId="0" xfId="56" applyNumberFormat="1" applyFont="1" applyAlignment="1">
      <alignment horizontal="right"/>
    </xf>
    <xf numFmtId="2" fontId="92" fillId="0" borderId="0" xfId="56" applyNumberFormat="1" applyFont="1" applyAlignment="1">
      <alignment horizontal="right"/>
    </xf>
    <xf numFmtId="2" fontId="92" fillId="0" borderId="0" xfId="56" applyNumberFormat="1" applyFont="1"/>
    <xf numFmtId="0" fontId="92" fillId="0" borderId="0" xfId="56" applyFont="1" applyAlignment="1">
      <alignment vertical="top"/>
    </xf>
    <xf numFmtId="49" fontId="92" fillId="0" borderId="0" xfId="56" applyNumberFormat="1" applyFont="1" applyAlignment="1">
      <alignment horizontal="left" vertical="center" wrapText="1"/>
    </xf>
    <xf numFmtId="166" fontId="92" fillId="0" borderId="0" xfId="56" applyNumberFormat="1" applyFont="1"/>
    <xf numFmtId="0" fontId="38" fillId="0" borderId="0" xfId="56" applyFont="1"/>
    <xf numFmtId="0" fontId="92" fillId="0" borderId="0" xfId="51" applyFont="1" applyAlignment="1">
      <alignment horizontal="center" vertical="top"/>
    </xf>
    <xf numFmtId="0" fontId="92" fillId="0" borderId="0" xfId="51" applyFont="1" applyAlignment="1">
      <alignment wrapText="1"/>
    </xf>
    <xf numFmtId="44" fontId="92" fillId="0" borderId="0" xfId="51" applyNumberFormat="1" applyFont="1" applyAlignment="1">
      <alignment horizontal="right"/>
    </xf>
    <xf numFmtId="0" fontId="92" fillId="0" borderId="0" xfId="50" applyFont="1" applyAlignment="1">
      <alignment wrapText="1"/>
    </xf>
    <xf numFmtId="44" fontId="92" fillId="0" borderId="0" xfId="50" applyNumberFormat="1" applyFont="1" applyAlignment="1">
      <alignment horizontal="right"/>
    </xf>
    <xf numFmtId="49" fontId="92" fillId="0" borderId="0" xfId="57" quotePrefix="1" applyNumberFormat="1" applyFont="1" applyAlignment="1">
      <alignment horizontal="left" vertical="center" wrapText="1"/>
    </xf>
    <xf numFmtId="49" fontId="92" fillId="0" borderId="0" xfId="56" quotePrefix="1" applyNumberFormat="1" applyFont="1" applyAlignment="1">
      <alignment horizontal="left" vertical="center" wrapText="1"/>
    </xf>
    <xf numFmtId="49" fontId="92" fillId="0" borderId="0" xfId="54" applyNumberFormat="1" applyFont="1" applyAlignment="1">
      <alignment horizontal="left" vertical="center" wrapText="1"/>
    </xf>
    <xf numFmtId="0" fontId="7" fillId="0" borderId="0" xfId="51"/>
    <xf numFmtId="0" fontId="92" fillId="0" borderId="0" xfId="51" quotePrefix="1" applyFont="1" applyAlignment="1">
      <alignment horizontal="left" vertical="center" wrapText="1"/>
    </xf>
    <xf numFmtId="0" fontId="102" fillId="0" borderId="0" xfId="50" applyFont="1" applyAlignment="1">
      <alignment horizontal="left" vertical="center" wrapText="1"/>
    </xf>
    <xf numFmtId="4" fontId="96" fillId="0" borderId="0" xfId="50" applyNumberFormat="1" applyFont="1" applyAlignment="1">
      <alignment horizontal="right"/>
    </xf>
    <xf numFmtId="4" fontId="96" fillId="0" borderId="0" xfId="56" applyNumberFormat="1" applyFont="1" applyAlignment="1">
      <alignment horizontal="right"/>
    </xf>
    <xf numFmtId="2" fontId="96" fillId="0" borderId="0" xfId="56" applyNumberFormat="1" applyFont="1" applyAlignment="1">
      <alignment horizontal="right"/>
    </xf>
    <xf numFmtId="2" fontId="92" fillId="0" borderId="0" xfId="50" quotePrefix="1" applyNumberFormat="1" applyFont="1" applyAlignment="1">
      <alignment horizontal="right"/>
    </xf>
    <xf numFmtId="4" fontId="96" fillId="0" borderId="0" xfId="54" applyNumberFormat="1" applyFont="1" applyAlignment="1">
      <alignment horizontal="right"/>
    </xf>
    <xf numFmtId="2" fontId="96" fillId="0" borderId="0" xfId="54" applyNumberFormat="1" applyFont="1" applyAlignment="1">
      <alignment horizontal="right"/>
    </xf>
    <xf numFmtId="0" fontId="106" fillId="0" borderId="0" xfId="51" applyFont="1" applyAlignment="1">
      <alignment horizontal="left" vertical="center" wrapText="1"/>
    </xf>
    <xf numFmtId="2" fontId="102" fillId="0" borderId="0" xfId="50" applyNumberFormat="1" applyFont="1" applyAlignment="1">
      <alignment horizontal="right"/>
    </xf>
    <xf numFmtId="2" fontId="102" fillId="0" borderId="0" xfId="50" applyNumberFormat="1" applyFont="1"/>
    <xf numFmtId="166" fontId="102" fillId="0" borderId="0" xfId="50" applyNumberFormat="1" applyFont="1"/>
    <xf numFmtId="0" fontId="102" fillId="0" borderId="0" xfId="50" applyFont="1"/>
    <xf numFmtId="2" fontId="102" fillId="0" borderId="0" xfId="50" applyNumberFormat="1" applyFont="1" applyAlignment="1">
      <alignment horizontal="center" vertical="center"/>
    </xf>
    <xf numFmtId="166" fontId="102" fillId="0" borderId="0" xfId="50" applyNumberFormat="1" applyFont="1" applyAlignment="1">
      <alignment horizontal="center" vertical="center"/>
    </xf>
    <xf numFmtId="0" fontId="102" fillId="0" borderId="0" xfId="50" applyFont="1" applyAlignment="1">
      <alignment horizontal="center" vertical="center"/>
    </xf>
    <xf numFmtId="2" fontId="38" fillId="0" borderId="0" xfId="51" applyNumberFormat="1" applyFont="1"/>
    <xf numFmtId="0" fontId="92" fillId="0" borderId="0" xfId="51" applyFont="1" applyAlignment="1">
      <alignment horizontal="left" vertical="center" wrapText="1"/>
    </xf>
    <xf numFmtId="0" fontId="92" fillId="0" borderId="21" xfId="50" applyFont="1" applyBorder="1"/>
    <xf numFmtId="0" fontId="96" fillId="0" borderId="24" xfId="50" applyFont="1" applyBorder="1" applyAlignment="1">
      <alignment vertical="top"/>
    </xf>
    <xf numFmtId="0" fontId="96" fillId="0" borderId="24" xfId="50" applyFont="1" applyBorder="1" applyAlignment="1">
      <alignment vertical="center" wrapText="1"/>
    </xf>
    <xf numFmtId="0" fontId="96" fillId="0" borderId="24" xfId="50" applyFont="1" applyBorder="1" applyAlignment="1">
      <alignment horizontal="left"/>
    </xf>
    <xf numFmtId="4" fontId="96" fillId="0" borderId="24" xfId="50" applyNumberFormat="1" applyFont="1" applyBorder="1"/>
    <xf numFmtId="0" fontId="96" fillId="0" borderId="24" xfId="50" applyFont="1" applyBorder="1"/>
    <xf numFmtId="4" fontId="96" fillId="0" borderId="24" xfId="50" applyNumberFormat="1" applyFont="1" applyBorder="1" applyAlignment="1">
      <alignment horizontal="right"/>
    </xf>
    <xf numFmtId="2" fontId="96" fillId="0" borderId="24" xfId="50" applyNumberFormat="1" applyFont="1" applyBorder="1" applyAlignment="1">
      <alignment horizontal="right"/>
    </xf>
    <xf numFmtId="2" fontId="96" fillId="0" borderId="24" xfId="50" applyNumberFormat="1" applyFont="1" applyBorder="1"/>
    <xf numFmtId="2" fontId="98" fillId="0" borderId="24" xfId="50" applyNumberFormat="1" applyFont="1" applyBorder="1"/>
    <xf numFmtId="0" fontId="98" fillId="0" borderId="24" xfId="50" applyFont="1" applyBorder="1"/>
    <xf numFmtId="0" fontId="97" fillId="0" borderId="0" xfId="50" applyFont="1" applyAlignment="1">
      <alignment wrapText="1"/>
    </xf>
    <xf numFmtId="0" fontId="97" fillId="0" borderId="0" xfId="50" applyFont="1"/>
    <xf numFmtId="44" fontId="96" fillId="0" borderId="0" xfId="50" applyNumberFormat="1" applyFont="1" applyAlignment="1">
      <alignment horizontal="right"/>
    </xf>
    <xf numFmtId="0" fontId="75" fillId="0" borderId="0" xfId="50" applyFont="1" applyAlignment="1">
      <alignment wrapText="1"/>
    </xf>
    <xf numFmtId="0" fontId="96" fillId="6" borderId="22" xfId="50" applyFont="1" applyFill="1" applyBorder="1" applyAlignment="1">
      <alignment vertical="top" wrapText="1"/>
    </xf>
    <xf numFmtId="0" fontId="96" fillId="6" borderId="23" xfId="50" applyFont="1" applyFill="1" applyBorder="1" applyAlignment="1">
      <alignment vertical="top" wrapText="1"/>
    </xf>
    <xf numFmtId="0" fontId="96" fillId="0" borderId="0" xfId="50" applyFont="1" applyAlignment="1">
      <alignment vertical="top" wrapText="1"/>
    </xf>
    <xf numFmtId="0" fontId="99" fillId="7" borderId="7" xfId="50" applyFont="1" applyFill="1" applyBorder="1" applyAlignment="1">
      <alignment vertical="top"/>
    </xf>
    <xf numFmtId="0" fontId="99" fillId="7" borderId="14" xfId="50" applyFont="1" applyFill="1" applyBorder="1" applyAlignment="1">
      <alignment wrapText="1"/>
    </xf>
    <xf numFmtId="4" fontId="99" fillId="7" borderId="9" xfId="50" applyNumberFormat="1" applyFont="1" applyFill="1" applyBorder="1" applyAlignment="1">
      <alignment horizontal="center"/>
    </xf>
    <xf numFmtId="4" fontId="99" fillId="7" borderId="5" xfId="50" applyNumberFormat="1" applyFont="1" applyFill="1" applyBorder="1" applyAlignment="1">
      <alignment horizontal="center"/>
    </xf>
    <xf numFmtId="0" fontId="92" fillId="0" borderId="0" xfId="50" applyFont="1" applyAlignment="1">
      <alignment horizontal="left" wrapText="1"/>
    </xf>
    <xf numFmtId="2" fontId="96" fillId="0" borderId="0" xfId="51" applyNumberFormat="1" applyFont="1" applyAlignment="1">
      <alignment horizontal="right"/>
    </xf>
    <xf numFmtId="9" fontId="100" fillId="0" borderId="0" xfId="51" quotePrefix="1" applyNumberFormat="1" applyFont="1" applyAlignment="1">
      <alignment horizontal="center" vertical="center"/>
    </xf>
    <xf numFmtId="44" fontId="96" fillId="0" borderId="0" xfId="50" applyNumberFormat="1" applyFont="1"/>
    <xf numFmtId="0" fontId="92" fillId="0" borderId="21" xfId="50" applyFont="1" applyBorder="1" applyAlignment="1">
      <alignment horizontal="center" vertical="top"/>
    </xf>
    <xf numFmtId="0" fontId="92" fillId="0" borderId="21" xfId="50" applyFont="1" applyBorder="1" applyAlignment="1">
      <alignment horizontal="justify" vertical="top" wrapText="1"/>
    </xf>
    <xf numFmtId="0" fontId="92" fillId="0" borderId="0" xfId="50" applyFont="1" applyAlignment="1">
      <alignment horizontal="justify" vertical="top" wrapText="1"/>
    </xf>
    <xf numFmtId="0" fontId="92" fillId="0" borderId="0" xfId="50" applyFont="1" applyAlignment="1">
      <alignment horizontal="center" vertical="center"/>
    </xf>
    <xf numFmtId="0" fontId="96" fillId="0" borderId="0" xfId="50" applyFont="1" applyAlignment="1">
      <alignment horizontal="left" vertical="center" wrapText="1"/>
    </xf>
    <xf numFmtId="4" fontId="96" fillId="0" borderId="0" xfId="50" applyNumberFormat="1" applyFont="1" applyAlignment="1">
      <alignment horizontal="right" vertical="center"/>
    </xf>
    <xf numFmtId="2" fontId="100" fillId="0" borderId="0" xfId="51" applyNumberFormat="1" applyFont="1" applyAlignment="1">
      <alignment horizontal="right" vertical="center"/>
    </xf>
    <xf numFmtId="2" fontId="92" fillId="0" borderId="0" xfId="50" applyNumberFormat="1" applyFont="1" applyAlignment="1">
      <alignment horizontal="right" vertical="center"/>
    </xf>
    <xf numFmtId="0" fontId="92" fillId="0" borderId="0" xfId="50" applyFont="1" applyAlignment="1">
      <alignment vertical="center"/>
    </xf>
    <xf numFmtId="0" fontId="38" fillId="0" borderId="0" xfId="50" applyFont="1" applyAlignment="1">
      <alignment vertical="center"/>
    </xf>
    <xf numFmtId="0" fontId="92" fillId="0" borderId="0" xfId="50" quotePrefix="1" applyFont="1" applyAlignment="1">
      <alignment wrapText="1"/>
    </xf>
    <xf numFmtId="1" fontId="40" fillId="1" borderId="16" xfId="19" applyNumberFormat="1" applyFont="1" applyFill="1" applyBorder="1" applyAlignment="1">
      <alignment horizontal="center" vertical="top"/>
    </xf>
    <xf numFmtId="0" fontId="40" fillId="1" borderId="16" xfId="19" applyFont="1" applyFill="1" applyBorder="1" applyAlignment="1">
      <alignment horizontal="left" vertical="top" wrapText="1"/>
    </xf>
    <xf numFmtId="0" fontId="40" fillId="1" borderId="16" xfId="19" applyFont="1" applyFill="1" applyBorder="1" applyAlignment="1">
      <alignment horizontal="center" vertical="top" wrapText="1"/>
    </xf>
    <xf numFmtId="49" fontId="40" fillId="1" borderId="0" xfId="19" applyNumberFormat="1" applyFont="1" applyFill="1"/>
    <xf numFmtId="4" fontId="40" fillId="1" borderId="0" xfId="19" applyNumberFormat="1" applyFont="1" applyFill="1"/>
    <xf numFmtId="0" fontId="40" fillId="1" borderId="0" xfId="19" applyFont="1" applyFill="1"/>
    <xf numFmtId="49" fontId="40" fillId="1" borderId="0" xfId="19" applyNumberFormat="1" applyFont="1" applyFill="1" applyAlignment="1">
      <alignment horizontal="center" vertical="top"/>
    </xf>
    <xf numFmtId="49" fontId="40" fillId="0" borderId="0" xfId="19" applyNumberFormat="1" applyFont="1" applyAlignment="1">
      <alignment horizontal="justify" vertical="top" wrapText="1"/>
    </xf>
    <xf numFmtId="0" fontId="7" fillId="0" borderId="0" xfId="19" applyFont="1" applyAlignment="1">
      <alignment horizontal="right"/>
    </xf>
    <xf numFmtId="4" fontId="7" fillId="0" borderId="0" xfId="19" applyNumberFormat="1" applyFont="1" applyAlignment="1">
      <alignment horizontal="right"/>
    </xf>
    <xf numFmtId="3" fontId="7" fillId="0" borderId="0" xfId="19" applyNumberFormat="1" applyFont="1" applyAlignment="1">
      <alignment horizontal="center"/>
    </xf>
    <xf numFmtId="49" fontId="7" fillId="0" borderId="0" xfId="19" applyNumberFormat="1" applyFont="1"/>
    <xf numFmtId="4" fontId="7" fillId="0" borderId="0" xfId="19" applyNumberFormat="1" applyFont="1"/>
    <xf numFmtId="0" fontId="7" fillId="0" borderId="0" xfId="19" applyFont="1"/>
    <xf numFmtId="0" fontId="26" fillId="1" borderId="0" xfId="19" applyFont="1" applyFill="1" applyAlignment="1">
      <alignment horizontal="center" vertical="top"/>
    </xf>
    <xf numFmtId="0" fontId="7" fillId="0" borderId="0" xfId="19" applyFont="1" applyAlignment="1">
      <alignment horizontal="left" vertical="top" wrapText="1"/>
    </xf>
    <xf numFmtId="1" fontId="7" fillId="0" borderId="0" xfId="19" applyNumberFormat="1" applyFont="1" applyAlignment="1">
      <alignment horizontal="right"/>
    </xf>
    <xf numFmtId="0" fontId="26" fillId="1" borderId="0" xfId="19" applyFont="1" applyFill="1" applyAlignment="1">
      <alignment horizontal="center" vertical="top" wrapText="1"/>
    </xf>
    <xf numFmtId="0" fontId="26" fillId="0" borderId="0" xfId="19" applyFont="1" applyAlignment="1">
      <alignment horizontal="justify" vertical="top"/>
    </xf>
    <xf numFmtId="0" fontId="26" fillId="1" borderId="0" xfId="19" applyFont="1" applyFill="1" applyAlignment="1">
      <alignment horizontal="right" vertical="top" wrapText="1"/>
    </xf>
    <xf numFmtId="0" fontId="7" fillId="0" borderId="0" xfId="18" applyAlignment="1">
      <alignment vertical="top" wrapText="1"/>
    </xf>
    <xf numFmtId="0" fontId="7" fillId="0" borderId="0" xfId="18" applyAlignment="1">
      <alignment horizontal="right" wrapText="1"/>
    </xf>
    <xf numFmtId="4" fontId="7" fillId="0" borderId="0" xfId="18" applyNumberFormat="1" applyAlignment="1">
      <alignment horizontal="right" wrapText="1"/>
    </xf>
    <xf numFmtId="0" fontId="7" fillId="0" borderId="0" xfId="19" applyFont="1" applyAlignment="1">
      <alignment vertical="top" wrapText="1"/>
    </xf>
    <xf numFmtId="0" fontId="26" fillId="1" borderId="0" xfId="15" applyFont="1" applyFill="1" applyAlignment="1">
      <alignment horizontal="center" vertical="top"/>
    </xf>
    <xf numFmtId="0" fontId="7" fillId="0" borderId="0" xfId="19" applyFont="1" applyAlignment="1">
      <alignment horizontal="justify" vertical="top" wrapText="1"/>
    </xf>
    <xf numFmtId="2" fontId="7" fillId="0" borderId="0" xfId="19" applyNumberFormat="1" applyFont="1" applyAlignment="1">
      <alignment horizontal="right"/>
    </xf>
    <xf numFmtId="0" fontId="52" fillId="0" borderId="0" xfId="0" applyFont="1" applyAlignment="1">
      <alignment horizontal="justify" vertical="top" wrapText="1"/>
    </xf>
    <xf numFmtId="0" fontId="10" fillId="0" borderId="0" xfId="19" applyFont="1" applyAlignment="1">
      <alignment horizontal="justify" vertical="center" wrapText="1"/>
    </xf>
    <xf numFmtId="0" fontId="26" fillId="0" borderId="0" xfId="43" applyFont="1" applyAlignment="1">
      <alignment horizontal="justify" vertical="center" wrapText="1"/>
    </xf>
    <xf numFmtId="0" fontId="7" fillId="0" borderId="0" xfId="43" applyFont="1" applyAlignment="1">
      <alignment horizontal="justify" vertical="center" wrapText="1"/>
    </xf>
    <xf numFmtId="0" fontId="26" fillId="0" borderId="0" xfId="26" applyFont="1" applyAlignment="1">
      <alignment horizontal="justify" vertical="center" wrapText="1"/>
    </xf>
    <xf numFmtId="0" fontId="7" fillId="0" borderId="0" xfId="44" applyFont="1" applyAlignment="1">
      <alignment horizontal="justify" vertical="center" wrapText="1"/>
    </xf>
    <xf numFmtId="0" fontId="7" fillId="0" borderId="0" xfId="19" applyFont="1" applyAlignment="1">
      <alignment horizontal="justify" vertical="top"/>
    </xf>
    <xf numFmtId="0" fontId="7" fillId="0" borderId="0" xfId="19" quotePrefix="1" applyFont="1" applyAlignment="1">
      <alignment horizontal="justify" vertical="top"/>
    </xf>
    <xf numFmtId="0" fontId="26" fillId="0" borderId="0" xfId="26" applyFont="1" applyAlignment="1">
      <alignment horizontal="justify" vertical="top" wrapText="1"/>
    </xf>
    <xf numFmtId="0" fontId="7" fillId="0" borderId="0" xfId="26" applyFont="1" applyAlignment="1">
      <alignment horizontal="justify" vertical="top" wrapText="1"/>
    </xf>
    <xf numFmtId="0" fontId="7" fillId="0" borderId="0" xfId="43" applyFont="1" applyAlignment="1">
      <alignment horizontal="justify" vertical="top" wrapText="1"/>
    </xf>
    <xf numFmtId="0" fontId="26" fillId="0" borderId="0" xfId="15" applyFont="1" applyAlignment="1">
      <alignment horizontal="justify" vertical="top"/>
    </xf>
    <xf numFmtId="0" fontId="7" fillId="0" borderId="0" xfId="27" applyFont="1" applyAlignment="1">
      <alignment horizontal="justify" vertical="top" wrapText="1"/>
    </xf>
    <xf numFmtId="0" fontId="7" fillId="3" borderId="0" xfId="18" applyFill="1" applyAlignment="1">
      <alignment horizontal="justify" vertical="top" wrapText="1"/>
    </xf>
    <xf numFmtId="0" fontId="7" fillId="0" borderId="0" xfId="18" applyAlignment="1">
      <alignment horizontal="justify" vertical="top" wrapText="1"/>
    </xf>
    <xf numFmtId="1" fontId="26" fillId="1" borderId="0" xfId="15" applyNumberFormat="1" applyFont="1" applyFill="1" applyAlignment="1">
      <alignment horizontal="center" vertical="top"/>
    </xf>
    <xf numFmtId="0" fontId="26" fillId="0" borderId="0" xfId="45" applyFont="1" applyAlignment="1">
      <alignment horizontal="justify" vertical="top"/>
    </xf>
    <xf numFmtId="0" fontId="7" fillId="0" borderId="0" xfId="46" applyFont="1" applyAlignment="1">
      <alignment horizontal="justify" vertical="center" wrapText="1"/>
    </xf>
    <xf numFmtId="0" fontId="7" fillId="0" borderId="0" xfId="45" applyAlignment="1">
      <alignment horizontal="justify" vertical="top" wrapText="1"/>
    </xf>
    <xf numFmtId="0" fontId="7" fillId="0" borderId="0" xfId="45" applyAlignment="1">
      <alignment horizontal="justify" vertical="top"/>
    </xf>
    <xf numFmtId="0" fontId="40" fillId="0" borderId="0" xfId="19" applyFont="1" applyAlignment="1">
      <alignment horizontal="justify" vertical="top"/>
    </xf>
    <xf numFmtId="0" fontId="26" fillId="0" borderId="0" xfId="18" applyFont="1" applyAlignment="1">
      <alignment horizontal="justify" vertical="top" wrapText="1"/>
    </xf>
    <xf numFmtId="0" fontId="17" fillId="0" borderId="0" xfId="19" applyFont="1" applyAlignment="1">
      <alignment horizontal="right"/>
    </xf>
    <xf numFmtId="1" fontId="17" fillId="0" borderId="0" xfId="19" applyNumberFormat="1" applyFont="1" applyAlignment="1">
      <alignment horizontal="right"/>
    </xf>
    <xf numFmtId="1" fontId="40" fillId="1" borderId="0" xfId="19" applyNumberFormat="1" applyFont="1" applyFill="1" applyAlignment="1">
      <alignment horizontal="center" vertical="top"/>
    </xf>
    <xf numFmtId="0" fontId="17" fillId="0" borderId="0" xfId="19" applyFont="1"/>
    <xf numFmtId="0" fontId="7" fillId="0" borderId="0" xfId="24" applyFont="1" applyAlignment="1">
      <alignment horizontal="justify" vertical="top"/>
    </xf>
    <xf numFmtId="0" fontId="7" fillId="0" borderId="0" xfId="47" applyAlignment="1">
      <alignment horizontal="right"/>
    </xf>
    <xf numFmtId="0" fontId="10" fillId="0" borderId="0" xfId="19" applyFont="1" applyAlignment="1">
      <alignment horizontal="right"/>
    </xf>
    <xf numFmtId="0" fontId="17" fillId="0" borderId="0" xfId="19" applyFont="1" applyAlignment="1">
      <alignment horizontal="justify" vertical="top"/>
    </xf>
    <xf numFmtId="0" fontId="18" fillId="0" borderId="0" xfId="19" applyFont="1" applyAlignment="1">
      <alignment horizontal="justify" vertical="top"/>
    </xf>
    <xf numFmtId="0" fontId="7" fillId="0" borderId="0" xfId="19" applyFont="1" applyAlignment="1">
      <alignment horizontal="right" vertical="center"/>
    </xf>
    <xf numFmtId="0" fontId="10" fillId="0" borderId="0" xfId="19" applyFont="1"/>
    <xf numFmtId="2" fontId="7" fillId="0" borderId="0" xfId="19" applyNumberFormat="1" applyFont="1" applyAlignment="1">
      <alignment horizontal="center"/>
    </xf>
    <xf numFmtId="1" fontId="7" fillId="0" borderId="0" xfId="19" applyNumberFormat="1" applyFont="1" applyAlignment="1">
      <alignment horizontal="right" vertical="top"/>
    </xf>
    <xf numFmtId="1" fontId="26" fillId="1" borderId="0" xfId="19" applyNumberFormat="1" applyFont="1" applyFill="1" applyAlignment="1">
      <alignment horizontal="center" vertical="top"/>
    </xf>
    <xf numFmtId="49" fontId="7" fillId="0" borderId="0" xfId="19" applyNumberFormat="1" applyFont="1" applyAlignment="1">
      <alignment vertical="top"/>
    </xf>
    <xf numFmtId="4" fontId="7" fillId="0" borderId="0" xfId="19" applyNumberFormat="1" applyFont="1" applyAlignment="1">
      <alignment vertical="top"/>
    </xf>
    <xf numFmtId="0" fontId="7" fillId="0" borderId="0" xfId="19" applyFont="1" applyAlignment="1">
      <alignment vertical="top"/>
    </xf>
    <xf numFmtId="2" fontId="7" fillId="0" borderId="0" xfId="19" applyNumberFormat="1" applyFont="1" applyAlignment="1">
      <alignment horizontal="right" vertical="top"/>
    </xf>
    <xf numFmtId="2" fontId="7" fillId="0" borderId="0" xfId="19" applyNumberFormat="1" applyFont="1"/>
    <xf numFmtId="0" fontId="7" fillId="0" borderId="0" xfId="19" applyFont="1" applyAlignment="1">
      <alignment horizontal="right" vertical="top"/>
    </xf>
    <xf numFmtId="4" fontId="7" fillId="0" borderId="0" xfId="19" applyNumberFormat="1" applyFont="1" applyAlignment="1">
      <alignment horizontal="right" vertical="top"/>
    </xf>
    <xf numFmtId="0" fontId="7" fillId="0" borderId="0" xfId="19" applyFont="1" applyAlignment="1">
      <alignment horizontal="right" wrapText="1"/>
    </xf>
    <xf numFmtId="4" fontId="39" fillId="0" borderId="0" xfId="19" applyNumberFormat="1" applyFont="1"/>
    <xf numFmtId="0" fontId="7" fillId="0" borderId="0" xfId="19" applyFont="1" applyAlignment="1">
      <alignment horizontal="justify"/>
    </xf>
    <xf numFmtId="0" fontId="40" fillId="1" borderId="0" xfId="19" applyFont="1" applyFill="1" applyAlignment="1">
      <alignment horizontal="center" vertical="top"/>
    </xf>
    <xf numFmtId="49" fontId="7" fillId="0" borderId="21" xfId="19" applyNumberFormat="1" applyFont="1" applyBorder="1" applyAlignment="1">
      <alignment horizontal="justify" vertical="top" wrapText="1"/>
    </xf>
    <xf numFmtId="3" fontId="7" fillId="0" borderId="0" xfId="19" applyNumberFormat="1" applyFont="1" applyAlignment="1">
      <alignment horizontal="center" vertical="top"/>
    </xf>
    <xf numFmtId="49" fontId="12" fillId="0" borderId="0" xfId="19" applyNumberFormat="1" applyFont="1" applyAlignment="1">
      <alignment horizontal="justify" wrapText="1"/>
    </xf>
    <xf numFmtId="0" fontId="7" fillId="0" borderId="17" xfId="19" applyFont="1" applyBorder="1" applyAlignment="1">
      <alignment horizontal="right"/>
    </xf>
    <xf numFmtId="4" fontId="7" fillId="0" borderId="17" xfId="19" applyNumberFormat="1" applyFont="1" applyBorder="1" applyAlignment="1">
      <alignment horizontal="right"/>
    </xf>
    <xf numFmtId="170" fontId="26" fillId="0" borderId="17" xfId="19" applyNumberFormat="1" applyFont="1" applyBorder="1"/>
    <xf numFmtId="1" fontId="40" fillId="1" borderId="16" xfId="19" applyNumberFormat="1" applyFont="1" applyFill="1" applyBorder="1" applyAlignment="1">
      <alignment horizontal="center" vertical="center"/>
    </xf>
    <xf numFmtId="0" fontId="40" fillId="1" borderId="16" xfId="19" applyFont="1" applyFill="1" applyBorder="1" applyAlignment="1">
      <alignment horizontal="justify" vertical="center" wrapText="1"/>
    </xf>
    <xf numFmtId="0" fontId="40" fillId="1" borderId="16" xfId="19" applyFont="1" applyFill="1" applyBorder="1" applyAlignment="1">
      <alignment horizontal="center" vertical="center" wrapText="1"/>
    </xf>
    <xf numFmtId="49" fontId="40" fillId="1" borderId="0" xfId="19" applyNumberFormat="1" applyFont="1" applyFill="1" applyAlignment="1">
      <alignment vertical="center"/>
    </xf>
    <xf numFmtId="4" fontId="40" fillId="1" borderId="0" xfId="19" applyNumberFormat="1" applyFont="1" applyFill="1" applyAlignment="1">
      <alignment vertical="center"/>
    </xf>
    <xf numFmtId="0" fontId="40" fillId="1" borderId="0" xfId="19" applyFont="1" applyFill="1" applyAlignment="1">
      <alignment vertical="center"/>
    </xf>
    <xf numFmtId="1" fontId="9" fillId="1" borderId="0" xfId="19" applyNumberFormat="1" applyFont="1" applyFill="1" applyAlignment="1">
      <alignment horizontal="center" vertical="top"/>
    </xf>
    <xf numFmtId="0" fontId="52" fillId="0" borderId="0" xfId="0" applyFont="1" applyAlignment="1">
      <alignment horizontal="justify" vertical="top"/>
    </xf>
    <xf numFmtId="0" fontId="7" fillId="0" borderId="0" xfId="19" applyFont="1" applyAlignment="1">
      <alignment horizontal="justify" vertical="center"/>
    </xf>
    <xf numFmtId="0" fontId="26" fillId="0" borderId="0" xfId="48" applyFont="1" applyAlignment="1">
      <alignment horizontal="justify" vertical="top"/>
    </xf>
    <xf numFmtId="0" fontId="26" fillId="0" borderId="0" xfId="19" applyFont="1" applyAlignment="1">
      <alignment horizontal="justify" vertical="top" wrapText="1"/>
    </xf>
    <xf numFmtId="0" fontId="7" fillId="0" borderId="0" xfId="49" applyFont="1" applyAlignment="1">
      <alignment horizontal="justify" vertical="top" wrapText="1"/>
    </xf>
    <xf numFmtId="0" fontId="26" fillId="0" borderId="0" xfId="49" applyFont="1" applyAlignment="1">
      <alignment horizontal="justify" vertical="top" wrapText="1"/>
    </xf>
    <xf numFmtId="49" fontId="26" fillId="0" borderId="0" xfId="19" applyNumberFormat="1" applyFont="1" applyAlignment="1">
      <alignment horizontal="justify" vertical="top" wrapText="1"/>
    </xf>
    <xf numFmtId="0" fontId="12" fillId="0" borderId="0" xfId="19" applyFont="1" applyAlignment="1">
      <alignment horizontal="justify" wrapText="1"/>
    </xf>
    <xf numFmtId="0" fontId="40" fillId="1" borderId="0" xfId="19" applyFont="1" applyFill="1" applyAlignment="1">
      <alignment horizontal="center" vertical="top" wrapText="1"/>
    </xf>
    <xf numFmtId="0" fontId="7" fillId="0" borderId="0" xfId="19" quotePrefix="1" applyFont="1" applyAlignment="1">
      <alignment horizontal="justify" vertical="top" wrapText="1"/>
    </xf>
    <xf numFmtId="0" fontId="7" fillId="0" borderId="21" xfId="19" applyFont="1" applyBorder="1" applyAlignment="1">
      <alignment horizontal="right"/>
    </xf>
    <xf numFmtId="2" fontId="7" fillId="0" borderId="21" xfId="19" applyNumberFormat="1" applyFont="1" applyBorder="1" applyAlignment="1">
      <alignment vertical="top"/>
    </xf>
    <xf numFmtId="0" fontId="7" fillId="0" borderId="21" xfId="19" applyFont="1" applyBorder="1" applyAlignment="1">
      <alignment vertical="top"/>
    </xf>
    <xf numFmtId="49" fontId="40" fillId="0" borderId="0" xfId="19" applyNumberFormat="1" applyFont="1" applyAlignment="1">
      <alignment horizontal="justify" wrapText="1"/>
    </xf>
    <xf numFmtId="1" fontId="40" fillId="1" borderId="16" xfId="14" applyNumberFormat="1" applyFont="1" applyFill="1" applyBorder="1" applyAlignment="1">
      <alignment horizontal="center" vertical="top"/>
    </xf>
    <xf numFmtId="0" fontId="40" fillId="1" borderId="16" xfId="14" applyFont="1" applyFill="1" applyBorder="1" applyAlignment="1">
      <alignment horizontal="left" vertical="top" wrapText="1"/>
    </xf>
    <xf numFmtId="0" fontId="40" fillId="1" borderId="16" xfId="14" applyFont="1" applyFill="1" applyBorder="1" applyAlignment="1">
      <alignment horizontal="center" vertical="top" wrapText="1"/>
    </xf>
    <xf numFmtId="49" fontId="40" fillId="1" borderId="0" xfId="14" applyNumberFormat="1" applyFont="1" applyFill="1"/>
    <xf numFmtId="4" fontId="40" fillId="1" borderId="0" xfId="14" applyNumberFormat="1" applyFont="1" applyFill="1"/>
    <xf numFmtId="0" fontId="40" fillId="1" borderId="0" xfId="14" applyFont="1" applyFill="1"/>
    <xf numFmtId="49" fontId="40" fillId="1" borderId="0" xfId="14" applyNumberFormat="1" applyFont="1" applyFill="1" applyAlignment="1">
      <alignment horizontal="center" vertical="top"/>
    </xf>
    <xf numFmtId="49" fontId="40" fillId="0" borderId="0" xfId="14" applyNumberFormat="1" applyFont="1" applyAlignment="1">
      <alignment horizontal="justify" vertical="top" wrapText="1"/>
    </xf>
    <xf numFmtId="0" fontId="7" fillId="0" borderId="0" xfId="14" applyFont="1" applyAlignment="1">
      <alignment horizontal="right"/>
    </xf>
    <xf numFmtId="4" fontId="7" fillId="0" borderId="0" xfId="14" applyNumberFormat="1" applyFont="1"/>
    <xf numFmtId="4" fontId="7" fillId="0" borderId="0" xfId="14" applyNumberFormat="1" applyFont="1" applyAlignment="1">
      <alignment horizontal="right"/>
    </xf>
    <xf numFmtId="49" fontId="7" fillId="0" borderId="0" xfId="14" applyNumberFormat="1" applyFont="1"/>
    <xf numFmtId="0" fontId="7" fillId="0" borderId="0" xfId="14" applyFont="1"/>
    <xf numFmtId="49" fontId="40" fillId="0" borderId="0" xfId="14" applyNumberFormat="1" applyFont="1" applyAlignment="1">
      <alignment horizontal="left" vertical="top" wrapText="1"/>
    </xf>
    <xf numFmtId="3" fontId="7" fillId="0" borderId="0" xfId="14" applyNumberFormat="1" applyFont="1" applyAlignment="1">
      <alignment horizontal="right"/>
    </xf>
    <xf numFmtId="3" fontId="7" fillId="0" borderId="0" xfId="14" applyNumberFormat="1" applyFont="1" applyAlignment="1">
      <alignment horizontal="center"/>
    </xf>
    <xf numFmtId="0" fontId="26" fillId="1" borderId="0" xfId="14" applyFont="1" applyFill="1" applyAlignment="1">
      <alignment horizontal="center" vertical="top" wrapText="1"/>
    </xf>
    <xf numFmtId="0" fontId="7" fillId="0" borderId="0" xfId="14" applyFont="1" applyAlignment="1">
      <alignment horizontal="justify" vertical="top" wrapText="1"/>
    </xf>
    <xf numFmtId="2" fontId="7" fillId="0" borderId="0" xfId="14" applyNumberFormat="1" applyFont="1" applyAlignment="1">
      <alignment horizontal="right"/>
    </xf>
    <xf numFmtId="0" fontId="26" fillId="1" borderId="0" xfId="14" applyFont="1" applyFill="1" applyAlignment="1">
      <alignment horizontal="center" vertical="top"/>
    </xf>
    <xf numFmtId="0" fontId="26" fillId="1" borderId="0" xfId="14" applyFont="1" applyFill="1" applyAlignment="1">
      <alignment horizontal="right" vertical="top" wrapText="1"/>
    </xf>
    <xf numFmtId="1" fontId="9" fillId="1" borderId="0" xfId="14" applyNumberFormat="1" applyFont="1" applyFill="1" applyAlignment="1">
      <alignment horizontal="center" vertical="top"/>
    </xf>
    <xf numFmtId="0" fontId="69" fillId="0" borderId="0" xfId="19" applyFont="1" applyAlignment="1">
      <alignment horizontal="justify" vertical="top" wrapText="1"/>
    </xf>
    <xf numFmtId="0" fontId="7" fillId="0" borderId="0" xfId="14" applyFont="1" applyAlignment="1">
      <alignment horizontal="justify" vertical="top"/>
    </xf>
    <xf numFmtId="0" fontId="7" fillId="0" borderId="0" xfId="14" applyFont="1" applyAlignment="1">
      <alignment vertical="top" wrapText="1"/>
    </xf>
    <xf numFmtId="0" fontId="7" fillId="0" borderId="0" xfId="14" applyFont="1" applyAlignment="1">
      <alignment horizontal="left" wrapText="1"/>
    </xf>
    <xf numFmtId="170" fontId="7" fillId="0" borderId="0" xfId="14" applyNumberFormat="1" applyFont="1" applyAlignment="1">
      <alignment horizontal="right"/>
    </xf>
    <xf numFmtId="0" fontId="12" fillId="0" borderId="0" xfId="14" applyFont="1" applyAlignment="1">
      <alignment horizontal="justify" vertical="top" wrapText="1"/>
    </xf>
    <xf numFmtId="0" fontId="10" fillId="0" borderId="0" xfId="14" applyFont="1" applyAlignment="1">
      <alignment horizontal="justify" vertical="top" wrapText="1"/>
    </xf>
    <xf numFmtId="0" fontId="12" fillId="0" borderId="0" xfId="14" applyFont="1" applyAlignment="1">
      <alignment horizontal="left" vertical="top" wrapText="1"/>
    </xf>
    <xf numFmtId="1" fontId="40" fillId="1" borderId="0" xfId="14" applyNumberFormat="1" applyFont="1" applyFill="1" applyAlignment="1">
      <alignment horizontal="center" vertical="top"/>
    </xf>
    <xf numFmtId="3" fontId="7" fillId="0" borderId="0" xfId="14" applyNumberFormat="1" applyFont="1"/>
    <xf numFmtId="0" fontId="7" fillId="0" borderId="0" xfId="19" applyFont="1" applyAlignment="1">
      <alignment horizontal="justify" vertical="center" wrapText="1"/>
    </xf>
    <xf numFmtId="0" fontId="26" fillId="0" borderId="0" xfId="14" applyFont="1" applyAlignment="1">
      <alignment horizontal="left" wrapText="1"/>
    </xf>
    <xf numFmtId="0" fontId="10" fillId="0" borderId="0" xfId="14" applyFont="1" applyAlignment="1">
      <alignment horizontal="left" vertical="top" wrapText="1"/>
    </xf>
    <xf numFmtId="0" fontId="7" fillId="0" borderId="0" xfId="14" applyFont="1" applyAlignment="1">
      <alignment horizontal="left" vertical="top" wrapText="1"/>
    </xf>
    <xf numFmtId="0" fontId="10" fillId="0" borderId="0" xfId="14" quotePrefix="1" applyFont="1" applyAlignment="1">
      <alignment horizontal="left" vertical="top" wrapText="1"/>
    </xf>
    <xf numFmtId="49" fontId="7" fillId="0" borderId="0" xfId="14" applyNumberFormat="1" applyFont="1" applyAlignment="1">
      <alignment horizontal="justify" vertical="top" wrapText="1"/>
    </xf>
    <xf numFmtId="0" fontId="7" fillId="0" borderId="0" xfId="14" quotePrefix="1" applyFont="1" applyAlignment="1">
      <alignment horizontal="justify" vertical="top"/>
    </xf>
    <xf numFmtId="0" fontId="7" fillId="0" borderId="0" xfId="14" applyFont="1" applyAlignment="1">
      <alignment vertical="top"/>
    </xf>
    <xf numFmtId="1" fontId="40" fillId="1" borderId="17" xfId="14" applyNumberFormat="1" applyFont="1" applyFill="1" applyBorder="1" applyAlignment="1">
      <alignment horizontal="center" vertical="top"/>
    </xf>
    <xf numFmtId="0" fontId="40" fillId="0" borderId="17" xfId="14" applyFont="1" applyBorder="1" applyAlignment="1">
      <alignment horizontal="justify" vertical="top" wrapText="1"/>
    </xf>
    <xf numFmtId="0" fontId="7" fillId="0" borderId="17" xfId="14" applyFont="1" applyBorder="1" applyAlignment="1">
      <alignment horizontal="right"/>
    </xf>
    <xf numFmtId="3" fontId="7" fillId="0" borderId="17" xfId="14" applyNumberFormat="1" applyFont="1" applyBorder="1" applyAlignment="1">
      <alignment horizontal="right"/>
    </xf>
    <xf numFmtId="2" fontId="26" fillId="0" borderId="17" xfId="14" applyNumberFormat="1" applyFont="1" applyBorder="1" applyAlignment="1">
      <alignment horizontal="right"/>
    </xf>
    <xf numFmtId="0" fontId="60" fillId="0" borderId="0" xfId="14" applyFont="1" applyAlignment="1">
      <alignment horizontal="justify" vertical="top" wrapText="1"/>
    </xf>
    <xf numFmtId="3" fontId="5" fillId="0" borderId="0" xfId="14" applyNumberFormat="1" applyFont="1"/>
    <xf numFmtId="4" fontId="5" fillId="0" borderId="0" xfId="14" applyNumberFormat="1" applyFont="1" applyAlignment="1">
      <alignment horizontal="right"/>
    </xf>
    <xf numFmtId="1" fontId="65" fillId="1" borderId="16" xfId="19" applyNumberFormat="1" applyFont="1" applyFill="1" applyBorder="1" applyAlignment="1">
      <alignment horizontal="center" vertical="top"/>
    </xf>
    <xf numFmtId="0" fontId="72" fillId="1" borderId="16" xfId="19" applyFont="1" applyFill="1" applyBorder="1" applyAlignment="1">
      <alignment horizontal="left" vertical="top" wrapText="1"/>
    </xf>
    <xf numFmtId="0" fontId="65" fillId="1" borderId="16" xfId="19" applyFont="1" applyFill="1" applyBorder="1" applyAlignment="1">
      <alignment horizontal="center" vertical="top" wrapText="1"/>
    </xf>
    <xf numFmtId="49" fontId="66" fillId="1" borderId="0" xfId="19" applyNumberFormat="1" applyFont="1" applyFill="1" applyAlignment="1">
      <alignment vertical="top"/>
    </xf>
    <xf numFmtId="4" fontId="66" fillId="1" borderId="0" xfId="19" applyNumberFormat="1" applyFont="1" applyFill="1" applyAlignment="1">
      <alignment vertical="top"/>
    </xf>
    <xf numFmtId="0" fontId="66" fillId="1" borderId="0" xfId="19" applyFont="1" applyFill="1" applyAlignment="1">
      <alignment vertical="top"/>
    </xf>
    <xf numFmtId="49" fontId="67" fillId="1" borderId="18" xfId="19" applyNumberFormat="1" applyFont="1" applyFill="1" applyBorder="1" applyAlignment="1">
      <alignment horizontal="center" vertical="top"/>
    </xf>
    <xf numFmtId="49" fontId="94" fillId="0" borderId="18" xfId="19" applyNumberFormat="1" applyFont="1" applyBorder="1" applyAlignment="1">
      <alignment horizontal="left" vertical="top" wrapText="1"/>
    </xf>
    <xf numFmtId="0" fontId="68" fillId="0" borderId="18" xfId="19" applyFont="1" applyBorder="1" applyAlignment="1">
      <alignment horizontal="right" vertical="top"/>
    </xf>
    <xf numFmtId="0" fontId="68" fillId="0" borderId="18" xfId="19" applyFont="1" applyBorder="1" applyAlignment="1">
      <alignment vertical="top"/>
    </xf>
    <xf numFmtId="0" fontId="69" fillId="0" borderId="18" xfId="19" applyFont="1" applyBorder="1" applyAlignment="1">
      <alignment vertical="top"/>
    </xf>
    <xf numFmtId="3" fontId="70" fillId="0" borderId="0" xfId="19" applyNumberFormat="1" applyFont="1" applyAlignment="1">
      <alignment horizontal="center" vertical="top"/>
    </xf>
    <xf numFmtId="4" fontId="70" fillId="0" borderId="0" xfId="19" applyNumberFormat="1" applyFont="1" applyAlignment="1">
      <alignment horizontal="right" vertical="top"/>
    </xf>
    <xf numFmtId="49" fontId="71" fillId="0" borderId="0" xfId="19" applyNumberFormat="1" applyFont="1" applyAlignment="1">
      <alignment vertical="top"/>
    </xf>
    <xf numFmtId="4" fontId="71" fillId="0" borderId="0" xfId="19" applyNumberFormat="1" applyFont="1" applyAlignment="1">
      <alignment vertical="top"/>
    </xf>
    <xf numFmtId="0" fontId="71" fillId="0" borderId="0" xfId="19" applyFont="1" applyAlignment="1">
      <alignment vertical="top"/>
    </xf>
    <xf numFmtId="0" fontId="72" fillId="1" borderId="0" xfId="19" applyFont="1" applyFill="1" applyAlignment="1">
      <alignment horizontal="center" vertical="top"/>
    </xf>
    <xf numFmtId="0" fontId="52" fillId="0" borderId="0" xfId="19" applyFont="1" applyAlignment="1">
      <alignment horizontal="justify" vertical="top"/>
    </xf>
    <xf numFmtId="0" fontId="52" fillId="0" borderId="0" xfId="19" applyFont="1" applyAlignment="1">
      <alignment horizontal="right" vertical="top"/>
    </xf>
    <xf numFmtId="0" fontId="52" fillId="0" borderId="0" xfId="19" applyFont="1" applyAlignment="1">
      <alignment vertical="top"/>
    </xf>
    <xf numFmtId="0" fontId="51" fillId="0" borderId="0" xfId="19" applyFont="1" applyAlignment="1">
      <alignment horizontal="justify" vertical="top" wrapText="1"/>
    </xf>
    <xf numFmtId="0" fontId="71" fillId="1" borderId="19" xfId="19" applyFont="1" applyFill="1" applyBorder="1" applyAlignment="1">
      <alignment horizontal="center" vertical="top"/>
    </xf>
    <xf numFmtId="0" fontId="52" fillId="0" borderId="19" xfId="19" applyFont="1" applyBorder="1" applyAlignment="1">
      <alignment horizontal="justify" vertical="top"/>
    </xf>
    <xf numFmtId="0" fontId="52" fillId="0" borderId="19" xfId="19" applyFont="1" applyBorder="1" applyAlignment="1">
      <alignment horizontal="right" vertical="top"/>
    </xf>
    <xf numFmtId="0" fontId="52" fillId="0" borderId="19" xfId="19" applyFont="1" applyBorder="1" applyAlignment="1">
      <alignment vertical="top"/>
    </xf>
    <xf numFmtId="49" fontId="72" fillId="1" borderId="19" xfId="19" applyNumberFormat="1" applyFont="1" applyFill="1" applyBorder="1" applyAlignment="1">
      <alignment horizontal="center" vertical="top"/>
    </xf>
    <xf numFmtId="49" fontId="73" fillId="0" borderId="20" xfId="19" applyNumberFormat="1" applyFont="1" applyBorder="1" applyAlignment="1">
      <alignment horizontal="left" vertical="top"/>
    </xf>
    <xf numFmtId="0" fontId="74" fillId="1" borderId="0" xfId="19" applyFont="1" applyFill="1" applyAlignment="1">
      <alignment horizontal="center" vertical="top" wrapText="1"/>
    </xf>
    <xf numFmtId="0" fontId="75" fillId="1" borderId="0" xfId="19" applyFont="1" applyFill="1" applyAlignment="1">
      <alignment horizontal="center" vertical="top" wrapText="1"/>
    </xf>
    <xf numFmtId="0" fontId="74" fillId="1" borderId="0" xfId="19" applyFont="1" applyFill="1" applyAlignment="1">
      <alignment horizontal="right" vertical="top" wrapText="1"/>
    </xf>
    <xf numFmtId="0" fontId="74" fillId="1" borderId="0" xfId="19" applyFont="1" applyFill="1" applyAlignment="1">
      <alignment vertical="top" wrapText="1"/>
    </xf>
    <xf numFmtId="0" fontId="7" fillId="0" borderId="0" xfId="36" applyFont="1" applyAlignment="1">
      <alignment horizontal="justify" vertical="top" wrapText="1"/>
    </xf>
    <xf numFmtId="0" fontId="7" fillId="0" borderId="0" xfId="36" applyFont="1" applyAlignment="1">
      <alignment horizontal="right" vertical="top"/>
    </xf>
    <xf numFmtId="3" fontId="7" fillId="0" borderId="0" xfId="36" applyNumberFormat="1" applyFont="1" applyAlignment="1">
      <alignment vertical="top"/>
    </xf>
    <xf numFmtId="4" fontId="52" fillId="0" borderId="0" xfId="18" applyNumberFormat="1" applyFont="1" applyAlignment="1">
      <alignment horizontal="right" vertical="top" wrapText="1"/>
    </xf>
    <xf numFmtId="0" fontId="74" fillId="1" borderId="0" xfId="19" applyFont="1" applyFill="1" applyAlignment="1">
      <alignment horizontal="center" vertical="top"/>
    </xf>
    <xf numFmtId="0" fontId="52" fillId="0" borderId="0" xfId="19" applyFont="1" applyAlignment="1">
      <alignment horizontal="justify" vertical="top" wrapText="1"/>
    </xf>
    <xf numFmtId="0" fontId="69" fillId="0" borderId="0" xfId="19" applyFont="1" applyAlignment="1">
      <alignment horizontal="right" vertical="top"/>
    </xf>
    <xf numFmtId="0" fontId="68" fillId="0" borderId="0" xfId="19" applyFont="1" applyAlignment="1">
      <alignment vertical="top"/>
    </xf>
    <xf numFmtId="0" fontId="69" fillId="0" borderId="0" xfId="19" applyFont="1" applyAlignment="1">
      <alignment vertical="top"/>
    </xf>
    <xf numFmtId="0" fontId="68" fillId="0" borderId="0" xfId="19" applyFont="1" applyAlignment="1">
      <alignment horizontal="right" vertical="top"/>
    </xf>
    <xf numFmtId="0" fontId="31" fillId="0" borderId="0" xfId="19" applyFont="1" applyAlignment="1">
      <alignment horizontal="justify" vertical="top" wrapText="1"/>
    </xf>
    <xf numFmtId="0" fontId="69" fillId="0" borderId="0" xfId="19" quotePrefix="1" applyFont="1" applyAlignment="1">
      <alignment horizontal="justify" vertical="top" wrapText="1"/>
    </xf>
    <xf numFmtId="0" fontId="77" fillId="0" borderId="0" xfId="36" applyFont="1" applyAlignment="1">
      <alignment horizontal="justify" vertical="top"/>
    </xf>
    <xf numFmtId="0" fontId="76" fillId="0" borderId="0" xfId="19" applyFont="1" applyAlignment="1">
      <alignment horizontal="justify" vertical="top"/>
    </xf>
    <xf numFmtId="0" fontId="52" fillId="0" borderId="0" xfId="36" applyFont="1" applyAlignment="1">
      <alignment horizontal="right" vertical="top"/>
    </xf>
    <xf numFmtId="0" fontId="69" fillId="0" borderId="0" xfId="36" applyFont="1" applyAlignment="1">
      <alignment horizontal="justify" vertical="top" wrapText="1"/>
    </xf>
    <xf numFmtId="49" fontId="52" fillId="0" borderId="0" xfId="37" applyNumberFormat="1" applyFont="1" applyAlignment="1">
      <alignment horizontal="left" vertical="top" wrapText="1" shrinkToFit="1"/>
    </xf>
    <xf numFmtId="0" fontId="52" fillId="0" borderId="0" xfId="36" applyFont="1" applyAlignment="1">
      <alignment horizontal="justify" vertical="top" wrapText="1"/>
    </xf>
    <xf numFmtId="0" fontId="73" fillId="0" borderId="19" xfId="19" applyFont="1" applyBorder="1" applyAlignment="1">
      <alignment horizontal="justify" vertical="top"/>
    </xf>
    <xf numFmtId="0" fontId="51" fillId="0" borderId="0" xfId="19" applyFont="1" applyAlignment="1">
      <alignment horizontal="justify" vertical="top"/>
    </xf>
    <xf numFmtId="171" fontId="38" fillId="0" borderId="0" xfId="38" applyAlignment="1">
      <alignment vertical="top"/>
    </xf>
    <xf numFmtId="2" fontId="52" fillId="0" borderId="0" xfId="27" applyNumberFormat="1" applyFont="1" applyAlignment="1">
      <alignment horizontal="justify" vertical="top" wrapText="1"/>
    </xf>
    <xf numFmtId="0" fontId="77" fillId="0" borderId="0" xfId="19" applyFont="1" applyAlignment="1">
      <alignment horizontal="justify" vertical="top" wrapText="1"/>
    </xf>
    <xf numFmtId="0" fontId="81" fillId="1" borderId="0" xfId="19" applyFont="1" applyFill="1" applyAlignment="1">
      <alignment horizontal="center" vertical="top" wrapText="1"/>
    </xf>
    <xf numFmtId="0" fontId="83" fillId="0" borderId="0" xfId="19" applyFont="1" applyAlignment="1">
      <alignment horizontal="right" vertical="top"/>
    </xf>
    <xf numFmtId="0" fontId="83" fillId="0" borderId="0" xfId="19" applyFont="1" applyAlignment="1">
      <alignment vertical="top"/>
    </xf>
    <xf numFmtId="0" fontId="83" fillId="0" borderId="0" xfId="19" applyFont="1" applyAlignment="1">
      <alignment horizontal="justify" vertical="top"/>
    </xf>
    <xf numFmtId="4" fontId="83" fillId="0" borderId="0" xfId="18" applyNumberFormat="1" applyFont="1" applyAlignment="1">
      <alignment horizontal="right" vertical="top" wrapText="1"/>
    </xf>
    <xf numFmtId="3" fontId="84" fillId="0" borderId="0" xfId="19" applyNumberFormat="1" applyFont="1" applyAlignment="1">
      <alignment horizontal="center" vertical="top"/>
    </xf>
    <xf numFmtId="4" fontId="84" fillId="0" borderId="0" xfId="19" applyNumberFormat="1" applyFont="1" applyAlignment="1">
      <alignment horizontal="right" vertical="top"/>
    </xf>
    <xf numFmtId="49" fontId="84" fillId="0" borderId="0" xfId="19" applyNumberFormat="1" applyFont="1" applyAlignment="1">
      <alignment vertical="top"/>
    </xf>
    <xf numFmtId="4" fontId="84" fillId="0" borderId="0" xfId="19" applyNumberFormat="1" applyFont="1" applyAlignment="1">
      <alignment vertical="top"/>
    </xf>
    <xf numFmtId="0" fontId="84" fillId="0" borderId="0" xfId="19" applyFont="1" applyAlignment="1">
      <alignment vertical="top"/>
    </xf>
    <xf numFmtId="2" fontId="52" fillId="0" borderId="0" xfId="19" applyNumberFormat="1" applyFont="1" applyAlignment="1">
      <alignment horizontal="justify" vertical="top" wrapText="1"/>
    </xf>
    <xf numFmtId="0" fontId="52" fillId="0" borderId="0" xfId="28" applyFont="1" applyAlignment="1">
      <alignment horizontal="justify" vertical="top"/>
    </xf>
    <xf numFmtId="0" fontId="77" fillId="0" borderId="0" xfId="19" applyFont="1" applyAlignment="1">
      <alignment horizontal="right" vertical="top"/>
    </xf>
    <xf numFmtId="0" fontId="77" fillId="0" borderId="0" xfId="19" applyFont="1" applyAlignment="1">
      <alignment vertical="top"/>
    </xf>
    <xf numFmtId="0" fontId="77" fillId="0" borderId="0" xfId="19" applyFont="1" applyAlignment="1">
      <alignment horizontal="justify" vertical="top"/>
    </xf>
    <xf numFmtId="0" fontId="52" fillId="0" borderId="0" xfId="39" applyFont="1" applyAlignment="1">
      <alignment horizontal="justify" vertical="top"/>
    </xf>
    <xf numFmtId="4" fontId="77" fillId="0" borderId="0" xfId="19" applyNumberFormat="1" applyFont="1" applyAlignment="1">
      <alignment horizontal="right" vertical="top"/>
    </xf>
    <xf numFmtId="0" fontId="69" fillId="0" borderId="0" xfId="40" applyFont="1" applyAlignment="1">
      <alignment horizontal="justify" vertical="top" wrapText="1"/>
    </xf>
    <xf numFmtId="44" fontId="86" fillId="0" borderId="0" xfId="41" applyFont="1" applyAlignment="1" applyProtection="1">
      <alignment horizontal="right" vertical="top"/>
    </xf>
    <xf numFmtId="44" fontId="86" fillId="0" borderId="0" xfId="41" applyFont="1" applyAlignment="1" applyProtection="1">
      <alignment vertical="top"/>
    </xf>
    <xf numFmtId="44" fontId="69" fillId="0" borderId="0" xfId="41" applyFont="1" applyAlignment="1" applyProtection="1">
      <alignment vertical="top"/>
    </xf>
    <xf numFmtId="49" fontId="71" fillId="0" borderId="0" xfId="41" applyNumberFormat="1" applyFont="1" applyAlignment="1" applyProtection="1">
      <alignment vertical="top"/>
    </xf>
    <xf numFmtId="4" fontId="71" fillId="0" borderId="0" xfId="41" applyNumberFormat="1" applyFont="1" applyAlignment="1" applyProtection="1">
      <alignment vertical="top"/>
    </xf>
    <xf numFmtId="44" fontId="71" fillId="0" borderId="0" xfId="41" applyFont="1" applyAlignment="1" applyProtection="1">
      <alignment vertical="top"/>
    </xf>
    <xf numFmtId="0" fontId="76" fillId="0" borderId="0" xfId="40" applyFont="1" applyAlignment="1">
      <alignment horizontal="justify" vertical="top" wrapText="1"/>
    </xf>
    <xf numFmtId="44" fontId="52" fillId="0" borderId="0" xfId="41" applyFont="1" applyAlignment="1" applyProtection="1">
      <alignment horizontal="justify" vertical="top"/>
    </xf>
    <xf numFmtId="0" fontId="52" fillId="0" borderId="0" xfId="42" applyFont="1" applyAlignment="1">
      <alignment horizontal="justify" vertical="top"/>
    </xf>
    <xf numFmtId="4" fontId="69" fillId="0" borderId="0" xfId="19" applyNumberFormat="1" applyFont="1" applyAlignment="1">
      <alignment vertical="top"/>
    </xf>
    <xf numFmtId="11" fontId="52" fillId="0" borderId="0" xfId="19" applyNumberFormat="1" applyFont="1" applyAlignment="1">
      <alignment horizontal="justify" vertical="top" wrapText="1"/>
    </xf>
    <xf numFmtId="1" fontId="65" fillId="1" borderId="0" xfId="19" applyNumberFormat="1" applyFont="1" applyFill="1" applyAlignment="1">
      <alignment horizontal="center" vertical="top"/>
    </xf>
    <xf numFmtId="49" fontId="73" fillId="0" borderId="0" xfId="19" applyNumberFormat="1" applyFont="1" applyAlignment="1">
      <alignment horizontal="justify" vertical="top" wrapText="1"/>
    </xf>
    <xf numFmtId="170" fontId="76" fillId="0" borderId="0" xfId="19" applyNumberFormat="1" applyFont="1" applyAlignment="1">
      <alignment vertical="top"/>
    </xf>
    <xf numFmtId="0" fontId="65" fillId="1" borderId="0" xfId="19" applyFont="1" applyFill="1" applyAlignment="1">
      <alignment horizontal="center" vertical="top"/>
    </xf>
    <xf numFmtId="0" fontId="70" fillId="0" borderId="0" xfId="19" applyFont="1" applyAlignment="1">
      <alignment horizontal="center" vertical="top"/>
    </xf>
    <xf numFmtId="2" fontId="7" fillId="0" borderId="0" xfId="19" applyNumberFormat="1" applyFont="1" applyAlignment="1">
      <alignment horizontal="left" vertical="top" wrapText="1"/>
    </xf>
    <xf numFmtId="0" fontId="34" fillId="0" borderId="0" xfId="19" applyAlignment="1">
      <alignment vertical="top" wrapText="1"/>
    </xf>
    <xf numFmtId="0" fontId="87" fillId="0" borderId="0" xfId="19" applyFont="1" applyAlignment="1">
      <alignment horizontal="center" vertical="top"/>
    </xf>
    <xf numFmtId="0" fontId="52" fillId="0" borderId="0" xfId="19" applyFont="1" applyAlignment="1">
      <alignment vertical="top" wrapText="1"/>
    </xf>
    <xf numFmtId="0" fontId="88" fillId="0" borderId="0" xfId="19" applyFont="1" applyAlignment="1">
      <alignment vertical="top"/>
    </xf>
    <xf numFmtId="49" fontId="89" fillId="0" borderId="0" xfId="19" applyNumberFormat="1" applyFont="1" applyAlignment="1">
      <alignment vertical="top"/>
    </xf>
    <xf numFmtId="4" fontId="89" fillId="0" borderId="0" xfId="19" applyNumberFormat="1" applyFont="1" applyAlignment="1">
      <alignment vertical="top"/>
    </xf>
    <xf numFmtId="0" fontId="89" fillId="0" borderId="0" xfId="19" applyFont="1" applyAlignment="1">
      <alignment vertical="top"/>
    </xf>
    <xf numFmtId="0" fontId="90" fillId="0" borderId="0" xfId="19" applyFont="1" applyAlignment="1">
      <alignment horizontal="right" vertical="top"/>
    </xf>
    <xf numFmtId="0" fontId="90" fillId="0" borderId="0" xfId="19" applyFont="1" applyAlignment="1">
      <alignment vertical="top"/>
    </xf>
    <xf numFmtId="0" fontId="52" fillId="0" borderId="0" xfId="19" applyFont="1" applyAlignment="1">
      <alignment horizontal="center" vertical="top"/>
    </xf>
    <xf numFmtId="49" fontId="52" fillId="0" borderId="0" xfId="19" applyNumberFormat="1" applyFont="1" applyAlignment="1">
      <alignment horizontal="justify" vertical="top" wrapText="1"/>
    </xf>
    <xf numFmtId="3" fontId="52" fillId="0" borderId="0" xfId="19" applyNumberFormat="1" applyFont="1" applyAlignment="1">
      <alignment vertical="top"/>
    </xf>
    <xf numFmtId="4" fontId="52" fillId="0" borderId="0" xfId="19" applyNumberFormat="1" applyFont="1" applyAlignment="1">
      <alignment vertical="top"/>
    </xf>
    <xf numFmtId="4" fontId="52" fillId="0" borderId="0" xfId="19" applyNumberFormat="1" applyFont="1" applyAlignment="1">
      <alignment horizontal="right" vertical="top"/>
    </xf>
    <xf numFmtId="49" fontId="52" fillId="0" borderId="0" xfId="19" applyNumberFormat="1" applyFont="1" applyAlignment="1">
      <alignment vertical="top"/>
    </xf>
    <xf numFmtId="0" fontId="52" fillId="0" borderId="0" xfId="19" quotePrefix="1" applyFont="1" applyAlignment="1">
      <alignment horizontal="justify" vertical="top"/>
    </xf>
    <xf numFmtId="0" fontId="95" fillId="0" borderId="0" xfId="19" applyFont="1" applyAlignment="1">
      <alignment horizontal="justify" vertical="top"/>
    </xf>
    <xf numFmtId="2" fontId="68" fillId="0" borderId="0" xfId="19" applyNumberFormat="1" applyFont="1" applyAlignment="1">
      <alignment vertical="top"/>
    </xf>
    <xf numFmtId="1" fontId="68" fillId="0" borderId="0" xfId="19" applyNumberFormat="1" applyFont="1" applyAlignment="1">
      <alignment vertical="top"/>
    </xf>
    <xf numFmtId="4" fontId="70" fillId="0" borderId="0" xfId="19" applyNumberFormat="1" applyFont="1" applyAlignment="1">
      <alignment vertical="top"/>
    </xf>
    <xf numFmtId="49" fontId="71" fillId="0" borderId="0" xfId="19" applyNumberFormat="1" applyFont="1" applyAlignment="1">
      <alignment horizontal="justify" vertical="top" wrapText="1"/>
    </xf>
    <xf numFmtId="0" fontId="70" fillId="0" borderId="0" xfId="19" applyFont="1" applyAlignment="1">
      <alignment horizontal="right" vertical="top"/>
    </xf>
    <xf numFmtId="0" fontId="7" fillId="0" borderId="0" xfId="19" applyFont="1" applyAlignment="1">
      <alignment horizontal="right" vertical="top" wrapText="1"/>
    </xf>
    <xf numFmtId="4" fontId="7" fillId="0" borderId="0" xfId="19" applyNumberFormat="1" applyFont="1" applyAlignment="1">
      <alignment vertical="top" wrapText="1"/>
    </xf>
    <xf numFmtId="4" fontId="34" fillId="0" borderId="0" xfId="19" applyNumberFormat="1" applyAlignment="1">
      <alignment vertical="top"/>
    </xf>
    <xf numFmtId="0" fontId="34" fillId="0" borderId="0" xfId="19" applyAlignment="1">
      <alignment vertical="top"/>
    </xf>
    <xf numFmtId="4" fontId="38" fillId="0" borderId="0" xfId="19" applyNumberFormat="1" applyFont="1" applyAlignment="1">
      <alignment horizontal="right" vertical="top"/>
    </xf>
    <xf numFmtId="0" fontId="91" fillId="0" borderId="0" xfId="19" applyFont="1" applyAlignment="1">
      <alignment horizontal="right" vertical="top"/>
    </xf>
    <xf numFmtId="167" fontId="92" fillId="0" borderId="0" xfId="19" applyNumberFormat="1" applyFont="1" applyAlignment="1">
      <alignment vertical="top"/>
    </xf>
    <xf numFmtId="0" fontId="92" fillId="0" borderId="0" xfId="19" applyFont="1" applyAlignment="1">
      <alignment horizontal="right" vertical="top"/>
    </xf>
    <xf numFmtId="0" fontId="70" fillId="0" borderId="0" xfId="19" applyFont="1" applyAlignment="1">
      <alignment horizontal="center" vertical="top" wrapText="1"/>
    </xf>
    <xf numFmtId="0" fontId="71" fillId="0" borderId="0" xfId="19" applyFont="1" applyAlignment="1">
      <alignment horizontal="right" vertical="top"/>
    </xf>
    <xf numFmtId="0" fontId="68" fillId="0" borderId="0" xfId="19" applyFont="1" applyAlignment="1">
      <alignment horizontal="justify" vertical="top"/>
    </xf>
    <xf numFmtId="0" fontId="71" fillId="0" borderId="0" xfId="19" applyFont="1" applyAlignment="1">
      <alignment horizontal="justify" vertical="top" wrapText="1"/>
    </xf>
    <xf numFmtId="49" fontId="72" fillId="0" borderId="0" xfId="19" applyNumberFormat="1" applyFont="1" applyAlignment="1">
      <alignment horizontal="justify" vertical="top" wrapText="1"/>
    </xf>
    <xf numFmtId="49" fontId="72" fillId="0" borderId="0" xfId="19" applyNumberFormat="1" applyFont="1" applyAlignment="1">
      <alignment vertical="top"/>
    </xf>
    <xf numFmtId="0" fontId="70" fillId="0" borderId="0" xfId="19" applyFont="1" applyAlignment="1">
      <alignment horizontal="justify" vertical="top" wrapText="1"/>
    </xf>
    <xf numFmtId="49" fontId="40" fillId="1" borderId="18" xfId="19" applyNumberFormat="1" applyFont="1" applyFill="1" applyBorder="1" applyAlignment="1">
      <alignment horizontal="center" vertical="top"/>
    </xf>
    <xf numFmtId="49" fontId="40" fillId="0" borderId="18" xfId="19" applyNumberFormat="1" applyFont="1" applyBorder="1" applyAlignment="1">
      <alignment horizontal="left" vertical="top"/>
    </xf>
    <xf numFmtId="0" fontId="7" fillId="0" borderId="18" xfId="19" applyFont="1" applyBorder="1" applyAlignment="1">
      <alignment horizontal="right"/>
    </xf>
    <xf numFmtId="0" fontId="7" fillId="0" borderId="18" xfId="19" applyFont="1" applyBorder="1"/>
    <xf numFmtId="0" fontId="26" fillId="1" borderId="0" xfId="19" applyFont="1" applyFill="1" applyAlignment="1">
      <alignment horizontal="right" wrapText="1"/>
    </xf>
    <xf numFmtId="0" fontId="18" fillId="1" borderId="0" xfId="19" applyFont="1" applyFill="1" applyAlignment="1">
      <alignment horizontal="center" vertical="top"/>
    </xf>
    <xf numFmtId="49" fontId="17" fillId="0" borderId="0" xfId="19" applyNumberFormat="1" applyFont="1"/>
    <xf numFmtId="4" fontId="17" fillId="0" borderId="0" xfId="19" applyNumberFormat="1" applyFont="1"/>
    <xf numFmtId="0" fontId="10" fillId="0" borderId="0" xfId="19" applyFont="1" applyAlignment="1">
      <alignment horizontal="justify" vertical="top" wrapText="1"/>
    </xf>
    <xf numFmtId="3" fontId="7" fillId="0" borderId="0" xfId="21" applyNumberFormat="1" applyFont="1" applyAlignment="1" applyProtection="1">
      <alignment horizontal="right"/>
    </xf>
    <xf numFmtId="2" fontId="7" fillId="0" borderId="0" xfId="19" applyNumberFormat="1" applyFont="1" applyAlignment="1">
      <alignment horizontal="justify" vertical="top" wrapText="1"/>
    </xf>
    <xf numFmtId="3" fontId="7" fillId="0" borderId="0" xfId="19" applyNumberFormat="1" applyFont="1" applyAlignment="1">
      <alignment horizontal="right"/>
    </xf>
    <xf numFmtId="49" fontId="40" fillId="1" borderId="0" xfId="22" applyNumberFormat="1" applyFont="1" applyFill="1" applyAlignment="1">
      <alignment horizontal="center" vertical="top"/>
    </xf>
    <xf numFmtId="1" fontId="45" fillId="1" borderId="0" xfId="19" applyNumberFormat="1" applyFont="1" applyFill="1" applyAlignment="1">
      <alignment horizontal="center" vertical="top"/>
    </xf>
    <xf numFmtId="2" fontId="7" fillId="0" borderId="0" xfId="23" applyNumberFormat="1" applyFont="1" applyAlignment="1">
      <alignment horizontal="justify" vertical="top" wrapText="1"/>
    </xf>
    <xf numFmtId="4" fontId="17" fillId="0" borderId="0" xfId="19" applyNumberFormat="1" applyFont="1" applyAlignment="1">
      <alignment horizontal="right" vertical="top"/>
    </xf>
    <xf numFmtId="0" fontId="26" fillId="0" borderId="0" xfId="25" applyFont="1" applyAlignment="1">
      <alignment horizontal="justify" vertical="top"/>
    </xf>
    <xf numFmtId="0" fontId="26" fillId="0" borderId="0" xfId="19" applyFont="1" applyAlignment="1">
      <alignment horizontal="justify" vertical="center"/>
    </xf>
    <xf numFmtId="2" fontId="7" fillId="0" borderId="0" xfId="26" applyNumberFormat="1" applyFont="1" applyAlignment="1">
      <alignment horizontal="justify" vertical="top" wrapText="1"/>
    </xf>
    <xf numFmtId="49" fontId="26" fillId="0" borderId="0" xfId="26" applyNumberFormat="1" applyFont="1" applyAlignment="1">
      <alignment horizontal="justify" vertical="top" wrapText="1"/>
    </xf>
    <xf numFmtId="2" fontId="7" fillId="0" borderId="0" xfId="27" applyNumberFormat="1" applyFont="1" applyAlignment="1">
      <alignment horizontal="justify" vertical="top" wrapText="1"/>
    </xf>
    <xf numFmtId="0" fontId="7" fillId="0" borderId="0" xfId="28" applyFont="1" applyAlignment="1">
      <alignment horizontal="justify" vertical="top"/>
    </xf>
    <xf numFmtId="0" fontId="7" fillId="0" borderId="0" xfId="29" applyFont="1" applyAlignment="1">
      <alignment horizontal="justify" vertical="top" wrapText="1"/>
    </xf>
    <xf numFmtId="0" fontId="12" fillId="0" borderId="0" xfId="19" applyFont="1" applyAlignment="1">
      <alignment horizontal="justify" vertical="top" wrapText="1"/>
    </xf>
    <xf numFmtId="0" fontId="7" fillId="0" borderId="0" xfId="30" applyFont="1" applyAlignment="1">
      <alignment horizontal="justify" vertical="top"/>
    </xf>
    <xf numFmtId="0" fontId="7" fillId="0" borderId="0" xfId="31" applyFont="1" applyAlignment="1">
      <alignment horizontal="justify" vertical="top"/>
    </xf>
    <xf numFmtId="0" fontId="10" fillId="0" borderId="0" xfId="32" quotePrefix="1" applyFont="1" applyAlignment="1">
      <alignment horizontal="justify" vertical="center" wrapText="1"/>
    </xf>
    <xf numFmtId="0" fontId="44" fillId="0" borderId="0" xfId="19" applyFont="1"/>
    <xf numFmtId="49" fontId="44" fillId="0" borderId="0" xfId="19" applyNumberFormat="1" applyFont="1"/>
    <xf numFmtId="4" fontId="44" fillId="0" borderId="0" xfId="19" applyNumberFormat="1" applyFont="1"/>
    <xf numFmtId="0" fontId="59" fillId="1" borderId="0" xfId="19" applyFont="1" applyFill="1" applyAlignment="1">
      <alignment horizontal="center" vertical="top"/>
    </xf>
    <xf numFmtId="0" fontId="10" fillId="0" borderId="0" xfId="33" applyFont="1" applyAlignment="1">
      <alignment horizontal="justify" vertical="center" wrapText="1"/>
    </xf>
    <xf numFmtId="0" fontId="10" fillId="0" borderId="0" xfId="34" applyFont="1" applyAlignment="1">
      <alignment horizontal="justify" vertical="center" wrapText="1"/>
    </xf>
    <xf numFmtId="0" fontId="10" fillId="0" borderId="0" xfId="35" applyFont="1" applyAlignment="1">
      <alignment horizontal="justify" vertical="center" wrapText="1"/>
    </xf>
    <xf numFmtId="49" fontId="12" fillId="0" borderId="15" xfId="19" applyNumberFormat="1" applyFont="1" applyBorder="1" applyAlignment="1">
      <alignment horizontal="justify" wrapText="1"/>
    </xf>
    <xf numFmtId="49" fontId="7" fillId="0" borderId="0" xfId="19" applyNumberFormat="1" applyFont="1" applyAlignment="1">
      <alignment horizontal="justify" vertical="top" wrapText="1"/>
    </xf>
    <xf numFmtId="49" fontId="40" fillId="0" borderId="0" xfId="19" applyNumberFormat="1" applyFont="1" applyAlignment="1">
      <alignment vertical="top"/>
    </xf>
    <xf numFmtId="0" fontId="43" fillId="0" borderId="0" xfId="0" applyFont="1"/>
    <xf numFmtId="4" fontId="11" fillId="0" borderId="0" xfId="0" applyNumberFormat="1" applyFont="1" applyAlignment="1">
      <alignment vertical="top"/>
    </xf>
    <xf numFmtId="4" fontId="12" fillId="0" borderId="0" xfId="0" applyNumberFormat="1" applyFont="1" applyAlignment="1">
      <alignment vertical="top" wrapText="1"/>
    </xf>
    <xf numFmtId="4" fontId="12" fillId="0" borderId="0" xfId="0" applyNumberFormat="1" applyFont="1" applyAlignment="1">
      <alignment horizontal="center" vertical="top" wrapText="1"/>
    </xf>
    <xf numFmtId="0" fontId="10" fillId="0" borderId="0" xfId="58" applyFont="1"/>
    <xf numFmtId="1" fontId="10" fillId="0" borderId="0" xfId="58" applyNumberFormat="1" applyFont="1" applyAlignment="1">
      <alignment vertical="center"/>
    </xf>
    <xf numFmtId="4" fontId="10" fillId="0" borderId="0" xfId="58" applyNumberFormat="1" applyFont="1" applyAlignment="1">
      <alignment horizontal="center"/>
    </xf>
    <xf numFmtId="4" fontId="10" fillId="0" borderId="0" xfId="58" applyNumberFormat="1" applyFont="1" applyAlignment="1">
      <alignment horizontal="right"/>
    </xf>
    <xf numFmtId="0" fontId="7" fillId="0" borderId="0" xfId="58" applyFont="1" applyAlignment="1">
      <alignment vertical="top"/>
    </xf>
    <xf numFmtId="1" fontId="7" fillId="0" borderId="0" xfId="58" applyNumberFormat="1" applyFont="1" applyAlignment="1">
      <alignment vertical="center"/>
    </xf>
    <xf numFmtId="49" fontId="7" fillId="0" borderId="0" xfId="58" applyNumberFormat="1" applyFont="1" applyAlignment="1">
      <alignment horizontal="left" vertical="top" wrapText="1"/>
    </xf>
    <xf numFmtId="0" fontId="26" fillId="0" borderId="26" xfId="59" applyFont="1" applyBorder="1" applyAlignment="1">
      <alignment horizontal="center" vertical="center" wrapText="1"/>
    </xf>
    <xf numFmtId="1" fontId="26" fillId="0" borderId="20" xfId="59" applyNumberFormat="1" applyFont="1" applyBorder="1" applyAlignment="1">
      <alignment horizontal="center" vertical="center" wrapText="1"/>
    </xf>
    <xf numFmtId="0" fontId="26" fillId="0" borderId="27" xfId="60" applyFont="1" applyBorder="1" applyAlignment="1">
      <alignment horizontal="center" vertical="center"/>
    </xf>
    <xf numFmtId="4" fontId="7" fillId="0" borderId="20" xfId="60" applyNumberFormat="1" applyFont="1" applyBorder="1" applyAlignment="1">
      <alignment horizontal="center"/>
    </xf>
    <xf numFmtId="4" fontId="7" fillId="0" borderId="28" xfId="60" applyNumberFormat="1" applyFont="1" applyBorder="1" applyAlignment="1">
      <alignment horizontal="right" wrapText="1"/>
    </xf>
    <xf numFmtId="4" fontId="7" fillId="0" borderId="0" xfId="58" applyNumberFormat="1" applyFont="1" applyAlignment="1">
      <alignment horizontal="center"/>
    </xf>
    <xf numFmtId="4" fontId="7" fillId="0" borderId="0" xfId="58" applyNumberFormat="1" applyFont="1" applyAlignment="1">
      <alignment horizontal="right"/>
    </xf>
    <xf numFmtId="49" fontId="40" fillId="0" borderId="7" xfId="58" applyNumberFormat="1" applyFont="1" applyBorder="1" applyAlignment="1">
      <alignment horizontal="center" vertical="top"/>
    </xf>
    <xf numFmtId="1" fontId="40" fillId="0" borderId="15" xfId="58" applyNumberFormat="1" applyFont="1" applyBorder="1" applyAlignment="1">
      <alignment vertical="center"/>
    </xf>
    <xf numFmtId="4" fontId="40" fillId="0" borderId="15" xfId="58" applyNumberFormat="1" applyFont="1" applyBorder="1" applyAlignment="1">
      <alignment horizontal="left" vertical="top" wrapText="1"/>
    </xf>
    <xf numFmtId="4" fontId="7" fillId="0" borderId="15" xfId="58" applyNumberFormat="1" applyFont="1" applyBorder="1" applyAlignment="1">
      <alignment horizontal="center"/>
    </xf>
    <xf numFmtId="4" fontId="7" fillId="0" borderId="9" xfId="58" applyNumberFormat="1" applyFont="1" applyBorder="1" applyAlignment="1">
      <alignment horizontal="right"/>
    </xf>
    <xf numFmtId="49" fontId="29" fillId="0" borderId="0" xfId="58" applyNumberFormat="1" applyFont="1" applyAlignment="1">
      <alignment horizontal="center" vertical="top"/>
    </xf>
    <xf numFmtId="1" fontId="29" fillId="0" borderId="0" xfId="58" applyNumberFormat="1" applyFont="1" applyAlignment="1">
      <alignment vertical="center"/>
    </xf>
    <xf numFmtId="49" fontId="29" fillId="0" borderId="0" xfId="58" applyNumberFormat="1" applyFont="1" applyAlignment="1">
      <alignment horizontal="left" vertical="top" wrapText="1"/>
    </xf>
    <xf numFmtId="0" fontId="40" fillId="0" borderId="15" xfId="58" applyFont="1" applyBorder="1" applyAlignment="1">
      <alignment horizontal="left" vertical="top" wrapText="1"/>
    </xf>
    <xf numFmtId="4" fontId="7" fillId="0" borderId="14" xfId="58" applyNumberFormat="1" applyFont="1" applyBorder="1" applyAlignment="1">
      <alignment horizontal="right"/>
    </xf>
    <xf numFmtId="49" fontId="40" fillId="0" borderId="0" xfId="58" applyNumberFormat="1" applyFont="1" applyAlignment="1">
      <alignment horizontal="center" vertical="top"/>
    </xf>
    <xf numFmtId="1" fontId="40" fillId="0" borderId="0" xfId="58" applyNumberFormat="1" applyFont="1" applyAlignment="1">
      <alignment vertical="center"/>
    </xf>
    <xf numFmtId="0" fontId="40" fillId="0" borderId="0" xfId="58" applyFont="1" applyAlignment="1">
      <alignment horizontal="left" vertical="top" wrapText="1"/>
    </xf>
    <xf numFmtId="49" fontId="40" fillId="0" borderId="26" xfId="58" applyNumberFormat="1" applyFont="1" applyBorder="1" applyAlignment="1">
      <alignment vertical="top"/>
    </xf>
    <xf numFmtId="1" fontId="40" fillId="0" borderId="20" xfId="58" applyNumberFormat="1" applyFont="1" applyBorder="1" applyAlignment="1">
      <alignment vertical="center"/>
    </xf>
    <xf numFmtId="0" fontId="40" fillId="0" borderId="20" xfId="58" applyFont="1" applyBorder="1" applyAlignment="1">
      <alignment horizontal="right" vertical="top" wrapText="1"/>
    </xf>
    <xf numFmtId="4" fontId="7" fillId="0" borderId="20" xfId="58" applyNumberFormat="1" applyFont="1" applyBorder="1" applyAlignment="1">
      <alignment horizontal="center"/>
    </xf>
    <xf numFmtId="4" fontId="26" fillId="0" borderId="28" xfId="58" applyNumberFormat="1" applyFont="1" applyBorder="1" applyAlignment="1">
      <alignment horizontal="right"/>
    </xf>
    <xf numFmtId="0" fontId="26" fillId="0" borderId="26" xfId="58" applyFont="1" applyBorder="1" applyAlignment="1">
      <alignment horizontal="center" vertical="center" wrapText="1"/>
    </xf>
    <xf numFmtId="1" fontId="26" fillId="0" borderId="20" xfId="58" applyNumberFormat="1" applyFont="1" applyBorder="1" applyAlignment="1">
      <alignment horizontal="center" vertical="center" wrapText="1"/>
    </xf>
    <xf numFmtId="0" fontId="26" fillId="0" borderId="29" xfId="58" applyFont="1" applyBorder="1" applyAlignment="1">
      <alignment horizontal="center" vertical="center" wrapText="1"/>
    </xf>
    <xf numFmtId="4" fontId="26" fillId="0" borderId="29" xfId="58" applyNumberFormat="1" applyFont="1" applyBorder="1" applyAlignment="1">
      <alignment horizontal="center" vertical="center" wrapText="1"/>
    </xf>
    <xf numFmtId="4" fontId="26" fillId="0" borderId="30" xfId="58" applyNumberFormat="1" applyFont="1" applyBorder="1" applyAlignment="1">
      <alignment horizontal="center" vertical="center" wrapText="1"/>
    </xf>
    <xf numFmtId="0" fontId="7" fillId="0" borderId="0" xfId="58" applyFont="1"/>
    <xf numFmtId="0" fontId="9" fillId="8" borderId="14" xfId="58" applyFont="1" applyFill="1" applyBorder="1" applyAlignment="1">
      <alignment horizontal="center" vertical="center"/>
    </xf>
    <xf numFmtId="1" fontId="9" fillId="8" borderId="14" xfId="58" applyNumberFormat="1" applyFont="1" applyFill="1" applyBorder="1" applyAlignment="1">
      <alignment horizontal="center" vertical="center"/>
    </xf>
    <xf numFmtId="4" fontId="10" fillId="8" borderId="14" xfId="58" applyNumberFormat="1" applyFont="1" applyFill="1" applyBorder="1" applyAlignment="1">
      <alignment horizontal="center"/>
    </xf>
    <xf numFmtId="4" fontId="10" fillId="8" borderId="14" xfId="58" applyNumberFormat="1" applyFont="1" applyFill="1" applyBorder="1" applyAlignment="1">
      <alignment horizontal="right"/>
    </xf>
    <xf numFmtId="0" fontId="7" fillId="0" borderId="14" xfId="58" applyFont="1" applyBorder="1" applyAlignment="1">
      <alignment horizontal="right" vertical="top"/>
    </xf>
    <xf numFmtId="1" fontId="7" fillId="0" borderId="14" xfId="58" applyNumberFormat="1" applyFont="1" applyBorder="1" applyAlignment="1">
      <alignment horizontal="center" vertical="center"/>
    </xf>
    <xf numFmtId="49" fontId="29" fillId="0" borderId="14" xfId="58" applyNumberFormat="1" applyFont="1" applyBorder="1" applyAlignment="1">
      <alignment horizontal="left" vertical="top" wrapText="1"/>
    </xf>
    <xf numFmtId="4" fontId="7" fillId="0" borderId="14" xfId="58" applyNumberFormat="1" applyFont="1" applyBorder="1" applyAlignment="1">
      <alignment horizontal="center"/>
    </xf>
    <xf numFmtId="49" fontId="7" fillId="0" borderId="31" xfId="58" applyNumberFormat="1" applyFont="1" applyBorder="1" applyAlignment="1">
      <alignment horizontal="right" vertical="top"/>
    </xf>
    <xf numFmtId="1" fontId="7" fillId="0" borderId="31" xfId="58" applyNumberFormat="1" applyFont="1" applyBorder="1" applyAlignment="1">
      <alignment horizontal="center" vertical="center"/>
    </xf>
    <xf numFmtId="4" fontId="7" fillId="0" borderId="14" xfId="58" applyNumberFormat="1" applyFont="1" applyBorder="1" applyAlignment="1">
      <alignment horizontal="justify" vertical="top" wrapText="1"/>
    </xf>
    <xf numFmtId="4" fontId="7" fillId="0" borderId="31" xfId="58" applyNumberFormat="1" applyFont="1" applyBorder="1" applyAlignment="1">
      <alignment horizontal="justify" vertical="top" wrapText="1"/>
    </xf>
    <xf numFmtId="4" fontId="7" fillId="0" borderId="31" xfId="58" applyNumberFormat="1" applyFont="1" applyBorder="1" applyAlignment="1">
      <alignment horizontal="center"/>
    </xf>
    <xf numFmtId="1" fontId="7" fillId="0" borderId="31" xfId="58" applyNumberFormat="1" applyFont="1" applyBorder="1" applyAlignment="1">
      <alignment horizontal="left"/>
    </xf>
    <xf numFmtId="0" fontId="7" fillId="0" borderId="31" xfId="58" applyFont="1" applyBorder="1" applyAlignment="1">
      <alignment horizontal="left" vertical="top" wrapText="1"/>
    </xf>
    <xf numFmtId="4" fontId="7" fillId="0" borderId="31" xfId="58" applyNumberFormat="1" applyFont="1" applyBorder="1" applyAlignment="1">
      <alignment horizontal="right"/>
    </xf>
    <xf numFmtId="4" fontId="10" fillId="0" borderId="0" xfId="58" applyNumberFormat="1" applyFont="1"/>
    <xf numFmtId="49" fontId="40" fillId="0" borderId="32" xfId="58" applyNumberFormat="1" applyFont="1" applyBorder="1" applyAlignment="1">
      <alignment horizontal="right" vertical="top"/>
    </xf>
    <xf numFmtId="1" fontId="40" fillId="0" borderId="29" xfId="58" applyNumberFormat="1" applyFont="1" applyBorder="1" applyAlignment="1">
      <alignment horizontal="left" vertical="center"/>
    </xf>
    <xf numFmtId="0" fontId="40" fillId="0" borderId="29" xfId="58" applyFont="1" applyBorder="1" applyAlignment="1">
      <alignment horizontal="right" vertical="top"/>
    </xf>
    <xf numFmtId="4" fontId="7" fillId="0" borderId="29" xfId="58" applyNumberFormat="1" applyFont="1" applyBorder="1" applyAlignment="1">
      <alignment horizontal="center"/>
    </xf>
    <xf numFmtId="49" fontId="40" fillId="0" borderId="33" xfId="58" applyNumberFormat="1" applyFont="1" applyBorder="1" applyAlignment="1">
      <alignment horizontal="right" vertical="top"/>
    </xf>
    <xf numFmtId="1" fontId="40" fillId="0" borderId="33" xfId="58" applyNumberFormat="1" applyFont="1" applyBorder="1" applyAlignment="1">
      <alignment horizontal="left" vertical="center"/>
    </xf>
    <xf numFmtId="0" fontId="26" fillId="0" borderId="33" xfId="58" applyFont="1" applyBorder="1" applyAlignment="1">
      <alignment horizontal="right" vertical="top"/>
    </xf>
    <xf numFmtId="4" fontId="7" fillId="0" borderId="33" xfId="58" applyNumberFormat="1" applyFont="1" applyBorder="1" applyAlignment="1">
      <alignment horizontal="center"/>
    </xf>
    <xf numFmtId="4" fontId="7" fillId="0" borderId="33" xfId="58" applyNumberFormat="1" applyFont="1" applyBorder="1" applyAlignment="1">
      <alignment horizontal="right"/>
    </xf>
    <xf numFmtId="0" fontId="26" fillId="8" borderId="14" xfId="58" applyFont="1" applyFill="1" applyBorder="1" applyAlignment="1">
      <alignment horizontal="center" vertical="center"/>
    </xf>
    <xf numFmtId="49" fontId="7" fillId="0" borderId="14" xfId="58" applyNumberFormat="1" applyFont="1" applyBorder="1" applyAlignment="1">
      <alignment horizontal="right" vertical="top"/>
    </xf>
    <xf numFmtId="1" fontId="7" fillId="0" borderId="14" xfId="58" applyNumberFormat="1" applyFont="1" applyBorder="1" applyAlignment="1">
      <alignment horizontal="left" vertical="center"/>
    </xf>
    <xf numFmtId="0" fontId="7" fillId="0" borderId="14" xfId="58" applyFont="1" applyBorder="1" applyAlignment="1">
      <alignment horizontal="left" vertical="top" wrapText="1"/>
    </xf>
    <xf numFmtId="49" fontId="7" fillId="0" borderId="31" xfId="58" applyNumberFormat="1" applyFont="1" applyBorder="1" applyAlignment="1">
      <alignment vertical="top"/>
    </xf>
    <xf numFmtId="1" fontId="9" fillId="8" borderId="14" xfId="58" applyNumberFormat="1" applyFont="1" applyFill="1" applyBorder="1" applyAlignment="1">
      <alignment horizontal="right" vertical="center"/>
    </xf>
    <xf numFmtId="0" fontId="9" fillId="8" borderId="14" xfId="58" applyFont="1" applyFill="1" applyBorder="1" applyAlignment="1">
      <alignment horizontal="left" vertical="center"/>
    </xf>
    <xf numFmtId="0" fontId="29" fillId="0" borderId="0" xfId="58" applyFont="1"/>
    <xf numFmtId="49" fontId="7" fillId="0" borderId="14" xfId="58" applyNumberFormat="1" applyFont="1" applyBorder="1" applyAlignment="1">
      <alignment vertical="top"/>
    </xf>
    <xf numFmtId="4" fontId="7" fillId="0" borderId="14" xfId="58" applyNumberFormat="1" applyFont="1" applyBorder="1" applyAlignment="1">
      <alignment horizontal="left" vertical="top" wrapText="1"/>
    </xf>
    <xf numFmtId="0" fontId="7" fillId="0" borderId="14" xfId="58" applyFont="1" applyBorder="1" applyAlignment="1">
      <alignment vertical="top" wrapText="1"/>
    </xf>
    <xf numFmtId="0" fontId="7" fillId="0" borderId="31" xfId="58" applyFont="1" applyBorder="1" applyAlignment="1">
      <alignment vertical="top" wrapText="1"/>
    </xf>
    <xf numFmtId="0" fontId="40" fillId="0" borderId="29" xfId="58" applyFont="1" applyBorder="1" applyAlignment="1">
      <alignment vertical="top"/>
    </xf>
    <xf numFmtId="49" fontId="7" fillId="0" borderId="14" xfId="58" applyNumberFormat="1" applyFont="1" applyBorder="1" applyAlignment="1">
      <alignment horizontal="left" vertical="top" wrapText="1"/>
    </xf>
    <xf numFmtId="0" fontId="29" fillId="0" borderId="14" xfId="58" applyFont="1" applyBorder="1"/>
    <xf numFmtId="0" fontId="26" fillId="0" borderId="14" xfId="58" applyFont="1" applyBorder="1"/>
    <xf numFmtId="4" fontId="7" fillId="0" borderId="14" xfId="58" applyNumberFormat="1" applyFont="1" applyBorder="1" applyAlignment="1">
      <alignment horizontal="justify" vertical="top"/>
    </xf>
    <xf numFmtId="0" fontId="40" fillId="0" borderId="29" xfId="58" applyFont="1" applyBorder="1" applyAlignment="1">
      <alignment horizontal="left" vertical="top"/>
    </xf>
    <xf numFmtId="49" fontId="40" fillId="0" borderId="34" xfId="58" applyNumberFormat="1" applyFont="1" applyBorder="1" applyAlignment="1">
      <alignment horizontal="right" vertical="top"/>
    </xf>
    <xf numFmtId="1" fontId="40" fillId="0" borderId="35" xfId="58" applyNumberFormat="1" applyFont="1" applyBorder="1" applyAlignment="1">
      <alignment horizontal="left" vertical="center"/>
    </xf>
    <xf numFmtId="0" fontId="40" fillId="0" borderId="35" xfId="58" applyFont="1" applyBorder="1" applyAlignment="1">
      <alignment horizontal="left" vertical="top"/>
    </xf>
    <xf numFmtId="4" fontId="7" fillId="0" borderId="35" xfId="58" applyNumberFormat="1" applyFont="1" applyBorder="1" applyAlignment="1">
      <alignment horizontal="center"/>
    </xf>
    <xf numFmtId="4" fontId="26" fillId="0" borderId="0" xfId="58" applyNumberFormat="1" applyFont="1" applyAlignment="1">
      <alignment horizontal="right"/>
    </xf>
    <xf numFmtId="49" fontId="7" fillId="0" borderId="34" xfId="58" applyNumberFormat="1" applyFont="1" applyBorder="1" applyAlignment="1">
      <alignment horizontal="right" vertical="top"/>
    </xf>
    <xf numFmtId="1" fontId="7" fillId="0" borderId="35" xfId="58" applyNumberFormat="1" applyFont="1" applyBorder="1" applyAlignment="1">
      <alignment horizontal="center" vertical="center"/>
    </xf>
    <xf numFmtId="4" fontId="7" fillId="0" borderId="35" xfId="58" applyNumberFormat="1" applyFont="1" applyBorder="1" applyAlignment="1">
      <alignment horizontal="justify" vertical="top"/>
    </xf>
    <xf numFmtId="0" fontId="26" fillId="0" borderId="0" xfId="0" applyFont="1"/>
    <xf numFmtId="169" fontId="26" fillId="0" borderId="0" xfId="0" applyNumberFormat="1" applyFont="1"/>
    <xf numFmtId="164" fontId="26" fillId="0" borderId="0" xfId="7" applyFont="1" applyProtection="1"/>
    <xf numFmtId="0" fontId="7" fillId="0" borderId="0" xfId="0" applyFont="1"/>
    <xf numFmtId="169" fontId="7" fillId="0" borderId="0" xfId="0" applyNumberFormat="1" applyFont="1"/>
    <xf numFmtId="164" fontId="7" fillId="0" borderId="0" xfId="7" applyFont="1" applyProtection="1"/>
    <xf numFmtId="1" fontId="7" fillId="0" borderId="0" xfId="0" applyNumberFormat="1" applyFont="1" applyAlignment="1">
      <alignment horizontal="left"/>
    </xf>
    <xf numFmtId="4" fontId="7" fillId="0" borderId="0" xfId="0" applyNumberFormat="1" applyFont="1" applyAlignment="1">
      <alignment horizontal="left"/>
    </xf>
    <xf numFmtId="4" fontId="7" fillId="0" borderId="0" xfId="0" applyNumberFormat="1" applyFont="1"/>
    <xf numFmtId="4" fontId="7" fillId="0" borderId="0" xfId="0" applyNumberFormat="1" applyFont="1" applyAlignment="1">
      <alignment horizontal="right"/>
    </xf>
    <xf numFmtId="1" fontId="7" fillId="0" borderId="0" xfId="0" applyNumberFormat="1" applyFont="1" applyAlignment="1">
      <alignment horizontal="center"/>
    </xf>
    <xf numFmtId="169" fontId="7" fillId="0" borderId="0" xfId="0" applyNumberFormat="1" applyFont="1" applyAlignment="1">
      <alignment horizontal="right" vertical="center"/>
    </xf>
    <xf numFmtId="4" fontId="7" fillId="0" borderId="0" xfId="17" quotePrefix="1" applyNumberFormat="1" applyFont="1"/>
    <xf numFmtId="4" fontId="7" fillId="0" borderId="0" xfId="7" applyNumberFormat="1" applyFont="1" applyProtection="1"/>
    <xf numFmtId="4" fontId="5" fillId="0" borderId="0" xfId="0" applyNumberFormat="1" applyFont="1" applyAlignment="1">
      <alignment horizontal="left"/>
    </xf>
    <xf numFmtId="0" fontId="10" fillId="0" borderId="0" xfId="0" applyFont="1"/>
    <xf numFmtId="169" fontId="10" fillId="0" borderId="0" xfId="0" applyNumberFormat="1" applyFont="1"/>
    <xf numFmtId="164" fontId="10" fillId="0" borderId="0" xfId="7" applyFont="1" applyProtection="1"/>
    <xf numFmtId="4" fontId="7" fillId="0" borderId="0" xfId="0" applyNumberFormat="1" applyFont="1" applyAlignment="1">
      <alignment horizontal="left" vertical="top"/>
    </xf>
    <xf numFmtId="0" fontId="8" fillId="0" borderId="0" xfId="0" applyFont="1"/>
    <xf numFmtId="169" fontId="8" fillId="0" borderId="0" xfId="0" applyNumberFormat="1" applyFont="1"/>
    <xf numFmtId="164" fontId="8" fillId="0" borderId="0" xfId="7" applyFont="1" applyProtection="1"/>
    <xf numFmtId="1" fontId="7" fillId="0" borderId="0" xfId="0" applyNumberFormat="1" applyFont="1"/>
    <xf numFmtId="0" fontId="7" fillId="0" borderId="0" xfId="0" applyFont="1" applyAlignment="1">
      <alignment vertical="top"/>
    </xf>
    <xf numFmtId="0" fontId="10" fillId="0" borderId="0" xfId="0" applyFont="1" applyAlignment="1">
      <alignment horizontal="justify" vertical="top"/>
    </xf>
    <xf numFmtId="4" fontId="9" fillId="0" borderId="0" xfId="0" applyNumberFormat="1" applyFont="1" applyAlignment="1">
      <alignment horizontal="left" vertical="top"/>
    </xf>
    <xf numFmtId="4" fontId="10" fillId="0" borderId="0" xfId="0" applyNumberFormat="1" applyFont="1" applyAlignment="1">
      <alignment horizontal="left" vertical="top"/>
    </xf>
    <xf numFmtId="0" fontId="9" fillId="0" borderId="0" xfId="0" applyFont="1" applyAlignment="1">
      <alignment horizontal="left" vertical="top"/>
    </xf>
    <xf numFmtId="4" fontId="9" fillId="0" borderId="0" xfId="0" applyNumberFormat="1" applyFont="1" applyAlignment="1">
      <alignment horizontal="right" vertical="top"/>
    </xf>
    <xf numFmtId="4" fontId="10" fillId="0" borderId="2" xfId="0" applyNumberFormat="1" applyFont="1" applyBorder="1" applyAlignment="1">
      <alignment horizontal="left" vertical="top"/>
    </xf>
    <xf numFmtId="4" fontId="9" fillId="0" borderId="3" xfId="0" applyNumberFormat="1" applyFont="1" applyBorder="1" applyAlignment="1">
      <alignment horizontal="left" vertical="top"/>
    </xf>
    <xf numFmtId="4" fontId="30" fillId="0" borderId="0" xfId="0" applyNumberFormat="1" applyFont="1" applyAlignment="1">
      <alignment vertical="top" wrapText="1"/>
    </xf>
    <xf numFmtId="4" fontId="30" fillId="0" borderId="0" xfId="0" applyNumberFormat="1" applyFont="1" applyAlignment="1">
      <alignment vertical="top"/>
    </xf>
    <xf numFmtId="49" fontId="7" fillId="0" borderId="0" xfId="0" applyNumberFormat="1" applyFont="1" applyAlignment="1">
      <alignment horizontal="right"/>
    </xf>
    <xf numFmtId="4" fontId="47" fillId="0" borderId="0" xfId="0" applyNumberFormat="1" applyFont="1" applyAlignment="1">
      <alignment horizontal="right"/>
    </xf>
    <xf numFmtId="4" fontId="47" fillId="0" borderId="0" xfId="0" applyNumberFormat="1" applyFont="1" applyAlignment="1">
      <alignment horizontal="justify" vertical="top" wrapText="1"/>
    </xf>
    <xf numFmtId="4" fontId="48" fillId="0" borderId="0" xfId="0" applyNumberFormat="1" applyFont="1" applyAlignment="1">
      <alignment horizontal="right"/>
    </xf>
    <xf numFmtId="4" fontId="49" fillId="0" borderId="8" xfId="0" applyNumberFormat="1" applyFont="1" applyBorder="1" applyAlignment="1">
      <alignment horizontal="justify" vertical="top" wrapText="1"/>
    </xf>
    <xf numFmtId="4" fontId="50" fillId="0" borderId="0" xfId="0" applyNumberFormat="1" applyFont="1" applyAlignment="1">
      <alignment horizontal="left"/>
    </xf>
    <xf numFmtId="4" fontId="50" fillId="0" borderId="0" xfId="0" applyNumberFormat="1" applyFont="1" applyAlignment="1">
      <alignment horizontal="right"/>
    </xf>
    <xf numFmtId="1" fontId="51" fillId="2" borderId="8" xfId="0" applyNumberFormat="1" applyFont="1" applyFill="1" applyBorder="1" applyAlignment="1">
      <alignment horizontal="right" vertical="top" wrapText="1"/>
    </xf>
    <xf numFmtId="4" fontId="32" fillId="2" borderId="8" xfId="0" applyNumberFormat="1" applyFont="1" applyFill="1" applyBorder="1" applyAlignment="1">
      <alignment horizontal="center" vertical="top" wrapText="1"/>
    </xf>
    <xf numFmtId="4" fontId="26" fillId="2" borderId="8" xfId="0" applyNumberFormat="1" applyFont="1" applyFill="1" applyBorder="1" applyAlignment="1">
      <alignment horizontal="center" wrapText="1"/>
    </xf>
    <xf numFmtId="4" fontId="52" fillId="0" borderId="1" xfId="0" applyNumberFormat="1" applyFont="1" applyBorder="1" applyAlignment="1">
      <alignment horizontal="right" vertical="top" wrapText="1"/>
    </xf>
    <xf numFmtId="4" fontId="52" fillId="0" borderId="1" xfId="0" applyNumberFormat="1" applyFont="1" applyBorder="1" applyAlignment="1">
      <alignment horizontal="justify" vertical="top" wrapText="1"/>
    </xf>
    <xf numFmtId="4" fontId="7" fillId="0" borderId="1" xfId="0" applyNumberFormat="1" applyFont="1" applyBorder="1" applyAlignment="1">
      <alignment horizontal="center" wrapText="1"/>
    </xf>
    <xf numFmtId="4" fontId="7" fillId="0" borderId="1" xfId="0" applyNumberFormat="1" applyFont="1" applyBorder="1" applyAlignment="1">
      <alignment horizontal="right" wrapText="1"/>
    </xf>
    <xf numFmtId="4" fontId="53" fillId="0" borderId="7" xfId="0" applyNumberFormat="1" applyFont="1" applyBorder="1" applyAlignment="1">
      <alignment horizontal="center"/>
    </xf>
    <xf numFmtId="4" fontId="53" fillId="0" borderId="4" xfId="0" applyNumberFormat="1" applyFont="1" applyBorder="1" applyAlignment="1">
      <alignment horizontal="center"/>
    </xf>
    <xf numFmtId="4" fontId="51" fillId="4" borderId="1" xfId="0" applyNumberFormat="1" applyFont="1" applyFill="1" applyBorder="1" applyAlignment="1">
      <alignment horizontal="right"/>
    </xf>
    <xf numFmtId="4" fontId="52" fillId="0" borderId="0" xfId="0" applyNumberFormat="1" applyFont="1" applyAlignment="1">
      <alignment horizontal="right" vertical="top" wrapText="1"/>
    </xf>
    <xf numFmtId="4" fontId="53" fillId="0" borderId="0" xfId="0" applyNumberFormat="1" applyFont="1" applyAlignment="1">
      <alignment horizontal="justify" vertical="top" wrapText="1"/>
    </xf>
    <xf numFmtId="4" fontId="52" fillId="0" borderId="0" xfId="0" applyNumberFormat="1" applyFont="1" applyAlignment="1">
      <alignment horizontal="left"/>
    </xf>
    <xf numFmtId="4" fontId="52" fillId="0" borderId="0" xfId="0" applyNumberFormat="1" applyFont="1" applyAlignment="1">
      <alignment horizontal="right"/>
    </xf>
    <xf numFmtId="4" fontId="49" fillId="0" borderId="0" xfId="0" applyNumberFormat="1" applyFont="1" applyAlignment="1">
      <alignment horizontal="justify" vertical="top" wrapText="1"/>
    </xf>
    <xf numFmtId="4" fontId="52" fillId="0" borderId="1" xfId="0" applyNumberFormat="1" applyFont="1" applyBorder="1" applyAlignment="1">
      <alignment horizontal="center" wrapText="1"/>
    </xf>
    <xf numFmtId="4" fontId="52" fillId="0" borderId="1" xfId="0" applyNumberFormat="1" applyFont="1" applyBorder="1" applyAlignment="1">
      <alignment horizontal="right" wrapText="1"/>
    </xf>
    <xf numFmtId="4" fontId="51" fillId="0" borderId="1" xfId="0" applyNumberFormat="1" applyFont="1" applyBorder="1" applyAlignment="1">
      <alignment horizontal="right" vertical="top" wrapText="1"/>
    </xf>
    <xf numFmtId="4" fontId="51" fillId="0" borderId="7" xfId="0" applyNumberFormat="1" applyFont="1" applyBorder="1" applyAlignment="1">
      <alignment horizontal="center"/>
    </xf>
    <xf numFmtId="4" fontId="51" fillId="0" borderId="4" xfId="0" applyNumberFormat="1" applyFont="1" applyBorder="1" applyAlignment="1">
      <alignment horizontal="center"/>
    </xf>
    <xf numFmtId="4" fontId="5" fillId="0" borderId="0" xfId="0" applyNumberFormat="1" applyFont="1" applyAlignment="1">
      <alignment horizontal="right" vertical="top" wrapText="1"/>
    </xf>
    <xf numFmtId="4" fontId="5" fillId="0" borderId="0" xfId="0" applyNumberFormat="1" applyFont="1" applyAlignment="1">
      <alignment horizontal="justify" vertical="top" wrapText="1"/>
    </xf>
    <xf numFmtId="4" fontId="5" fillId="0" borderId="0" xfId="0" applyNumberFormat="1" applyFont="1" applyAlignment="1">
      <alignment horizontal="center" wrapText="1"/>
    </xf>
    <xf numFmtId="4" fontId="5" fillId="0" borderId="0" xfId="0" applyNumberFormat="1" applyFont="1" applyAlignment="1">
      <alignment horizontal="right" wrapText="1"/>
    </xf>
    <xf numFmtId="4" fontId="51" fillId="2" borderId="8" xfId="0" applyNumberFormat="1" applyFont="1" applyFill="1" applyBorder="1" applyAlignment="1">
      <alignment horizontal="center" vertical="top" wrapText="1"/>
    </xf>
    <xf numFmtId="4" fontId="51" fillId="2" borderId="8" xfId="0" applyNumberFormat="1" applyFont="1" applyFill="1" applyBorder="1" applyAlignment="1">
      <alignment horizontal="center" wrapText="1"/>
    </xf>
    <xf numFmtId="4" fontId="52" fillId="0" borderId="7" xfId="0" applyNumberFormat="1" applyFont="1" applyBorder="1" applyAlignment="1">
      <alignment horizontal="justify" vertical="top" wrapText="1"/>
    </xf>
    <xf numFmtId="49" fontId="52" fillId="0" borderId="1" xfId="8" applyNumberFormat="1" applyFont="1" applyBorder="1" applyAlignment="1">
      <alignment horizontal="right" vertical="top" wrapText="1"/>
    </xf>
    <xf numFmtId="4" fontId="52" fillId="0" borderId="1" xfId="2" applyNumberFormat="1" applyFont="1" applyBorder="1" applyAlignment="1">
      <alignment horizontal="justify" vertical="top" wrapText="1"/>
    </xf>
    <xf numFmtId="4" fontId="52" fillId="0" borderId="1" xfId="2" applyNumberFormat="1" applyFont="1" applyBorder="1" applyAlignment="1">
      <alignment horizontal="center" wrapText="1"/>
    </xf>
    <xf numFmtId="4" fontId="52" fillId="0" borderId="1" xfId="2" applyNumberFormat="1" applyFont="1" applyBorder="1" applyAlignment="1">
      <alignment horizontal="right" wrapText="1"/>
    </xf>
    <xf numFmtId="4" fontId="52" fillId="0" borderId="1" xfId="2" applyNumberFormat="1" applyFont="1" applyBorder="1"/>
    <xf numFmtId="4" fontId="51" fillId="0" borderId="1" xfId="2" applyNumberFormat="1" applyFont="1" applyBorder="1" applyAlignment="1">
      <alignment horizontal="justify" vertical="top" wrapText="1"/>
    </xf>
    <xf numFmtId="4" fontId="52" fillId="0" borderId="7" xfId="2" applyNumberFormat="1" applyFont="1" applyBorder="1" applyAlignment="1">
      <alignment horizontal="center" vertical="top" wrapText="1"/>
    </xf>
    <xf numFmtId="4" fontId="52" fillId="0" borderId="1" xfId="2" applyNumberFormat="1" applyFont="1" applyBorder="1" applyAlignment="1">
      <alignment horizontal="center" vertical="top" wrapText="1"/>
    </xf>
    <xf numFmtId="4" fontId="52" fillId="0" borderId="1" xfId="8" applyNumberFormat="1" applyFont="1" applyBorder="1" applyAlignment="1">
      <alignment horizontal="right" vertical="top" wrapText="1"/>
    </xf>
    <xf numFmtId="4" fontId="51" fillId="0" borderId="7" xfId="8" applyNumberFormat="1" applyFont="1" applyBorder="1" applyAlignment="1">
      <alignment horizontal="center"/>
    </xf>
    <xf numFmtId="4" fontId="51" fillId="0" borderId="4" xfId="8" applyNumberFormat="1" applyFont="1" applyBorder="1" applyAlignment="1">
      <alignment horizontal="center"/>
    </xf>
    <xf numFmtId="4" fontId="52" fillId="0" borderId="4" xfId="2" applyNumberFormat="1" applyFont="1" applyBorder="1"/>
    <xf numFmtId="4" fontId="54" fillId="4" borderId="1" xfId="2" applyNumberFormat="1" applyFont="1" applyFill="1" applyBorder="1" applyAlignment="1">
      <alignment horizontal="right" wrapText="1"/>
    </xf>
    <xf numFmtId="4" fontId="52" fillId="0" borderId="0" xfId="8" applyNumberFormat="1" applyFont="1" applyAlignment="1">
      <alignment horizontal="right" vertical="top" wrapText="1"/>
    </xf>
    <xf numFmtId="4" fontId="50" fillId="0" borderId="0" xfId="8" applyNumberFormat="1" applyFont="1" applyAlignment="1">
      <alignment horizontal="center"/>
    </xf>
    <xf numFmtId="4" fontId="53" fillId="0" borderId="0" xfId="8" applyNumberFormat="1" applyFont="1" applyAlignment="1">
      <alignment horizontal="center"/>
    </xf>
    <xf numFmtId="4" fontId="7" fillId="0" borderId="0" xfId="2" applyNumberFormat="1" applyFont="1"/>
    <xf numFmtId="4" fontId="54" fillId="3" borderId="0" xfId="2" applyNumberFormat="1" applyFont="1" applyFill="1" applyAlignment="1">
      <alignment horizontal="right"/>
    </xf>
    <xf numFmtId="4" fontId="55" fillId="3" borderId="0" xfId="2" applyNumberFormat="1" applyFont="1" applyFill="1" applyAlignment="1">
      <alignment horizontal="justify" vertical="top" wrapText="1"/>
    </xf>
    <xf numFmtId="4" fontId="52" fillId="3" borderId="0" xfId="8" applyNumberFormat="1" applyFont="1" applyFill="1" applyAlignment="1">
      <alignment horizontal="left"/>
    </xf>
    <xf numFmtId="4" fontId="52" fillId="3" borderId="0" xfId="2" applyNumberFormat="1" applyFont="1" applyFill="1"/>
    <xf numFmtId="4" fontId="51" fillId="4" borderId="1" xfId="2" applyNumberFormat="1" applyFont="1" applyFill="1" applyBorder="1" applyAlignment="1">
      <alignment horizontal="right"/>
    </xf>
    <xf numFmtId="4" fontId="54" fillId="0" borderId="0" xfId="0" applyNumberFormat="1" applyFont="1" applyAlignment="1">
      <alignment horizontal="right"/>
    </xf>
    <xf numFmtId="4" fontId="55" fillId="0" borderId="0" xfId="0" applyNumberFormat="1" applyFont="1" applyAlignment="1">
      <alignment horizontal="justify" vertical="top" wrapText="1"/>
    </xf>
    <xf numFmtId="49" fontId="52" fillId="0" borderId="1" xfId="0" applyNumberFormat="1" applyFont="1" applyBorder="1" applyAlignment="1">
      <alignment horizontal="right" vertical="top" wrapText="1"/>
    </xf>
    <xf numFmtId="4" fontId="54" fillId="4" borderId="1" xfId="0" applyNumberFormat="1" applyFont="1" applyFill="1" applyBorder="1" applyAlignment="1">
      <alignment horizontal="right"/>
    </xf>
    <xf numFmtId="4" fontId="52" fillId="0" borderId="0" xfId="0" applyNumberFormat="1" applyFont="1" applyAlignment="1">
      <alignment horizontal="justify" vertical="top" wrapText="1"/>
    </xf>
    <xf numFmtId="4" fontId="56" fillId="0" borderId="0" xfId="0" applyNumberFormat="1" applyFont="1" applyAlignment="1">
      <alignment horizontal="justify" vertical="top" wrapText="1"/>
    </xf>
    <xf numFmtId="4" fontId="53" fillId="0" borderId="8" xfId="0" applyNumberFormat="1" applyFont="1" applyBorder="1" applyAlignment="1">
      <alignment horizontal="right" vertical="top" wrapText="1"/>
    </xf>
    <xf numFmtId="4" fontId="48" fillId="0" borderId="8" xfId="0" applyNumberFormat="1" applyFont="1" applyBorder="1" applyAlignment="1">
      <alignment horizontal="justify" vertical="top" wrapText="1"/>
    </xf>
    <xf numFmtId="4" fontId="7" fillId="0" borderId="8" xfId="0" applyNumberFormat="1" applyFont="1" applyBorder="1"/>
    <xf numFmtId="4" fontId="52" fillId="0" borderId="8" xfId="0" applyNumberFormat="1" applyFont="1" applyBorder="1" applyAlignment="1">
      <alignment horizontal="right"/>
    </xf>
    <xf numFmtId="4" fontId="51" fillId="0" borderId="8" xfId="0" applyNumberFormat="1" applyFont="1" applyBorder="1" applyAlignment="1">
      <alignment horizontal="right"/>
    </xf>
    <xf numFmtId="4" fontId="51" fillId="0" borderId="10" xfId="0" applyNumberFormat="1" applyFont="1" applyBorder="1" applyAlignment="1">
      <alignment horizontal="center" vertical="top" wrapText="1"/>
    </xf>
    <xf numFmtId="4" fontId="51" fillId="0" borderId="10" xfId="0" applyNumberFormat="1" applyFont="1" applyBorder="1" applyAlignment="1">
      <alignment horizontal="justify" vertical="top" wrapText="1"/>
    </xf>
    <xf numFmtId="4" fontId="7" fillId="0" borderId="10" xfId="0" applyNumberFormat="1" applyFont="1" applyBorder="1"/>
    <xf numFmtId="4" fontId="52" fillId="0" borderId="10" xfId="0" applyNumberFormat="1" applyFont="1" applyBorder="1" applyAlignment="1">
      <alignment horizontal="right"/>
    </xf>
    <xf numFmtId="4" fontId="51" fillId="0" borderId="10" xfId="0" applyNumberFormat="1" applyFont="1" applyBorder="1" applyAlignment="1">
      <alignment horizontal="right" wrapText="1"/>
    </xf>
    <xf numFmtId="4" fontId="7" fillId="0" borderId="11" xfId="0" applyNumberFormat="1" applyFont="1" applyBorder="1" applyAlignment="1">
      <alignment horizontal="right"/>
    </xf>
    <xf numFmtId="4" fontId="57" fillId="0" borderId="11" xfId="0" applyNumberFormat="1" applyFont="1" applyBorder="1" applyAlignment="1">
      <alignment horizontal="right" vertical="top" wrapText="1"/>
    </xf>
    <xf numFmtId="4" fontId="7" fillId="0" borderId="11" xfId="0" applyNumberFormat="1" applyFont="1" applyBorder="1"/>
    <xf numFmtId="4" fontId="52" fillId="0" borderId="11" xfId="0" applyNumberFormat="1" applyFont="1" applyBorder="1" applyAlignment="1">
      <alignment horizontal="right"/>
    </xf>
    <xf numFmtId="4" fontId="56" fillId="5" borderId="11" xfId="0" applyNumberFormat="1" applyFont="1" applyFill="1" applyBorder="1" applyAlignment="1">
      <alignment horizontal="right"/>
    </xf>
    <xf numFmtId="4" fontId="55" fillId="0" borderId="12" xfId="0" applyNumberFormat="1" applyFont="1" applyBorder="1" applyAlignment="1">
      <alignment horizontal="justify" vertical="top" wrapText="1"/>
    </xf>
    <xf numFmtId="4" fontId="51" fillId="2" borderId="13" xfId="0" applyNumberFormat="1" applyFont="1" applyFill="1" applyBorder="1" applyAlignment="1">
      <alignment horizontal="center" vertical="top" wrapText="1"/>
    </xf>
    <xf numFmtId="4" fontId="51" fillId="0" borderId="0" xfId="0" applyNumberFormat="1" applyFont="1" applyAlignment="1">
      <alignment horizontal="justify" vertical="top" wrapText="1"/>
    </xf>
    <xf numFmtId="4" fontId="58" fillId="0" borderId="0" xfId="0" applyNumberFormat="1" applyFont="1" applyAlignment="1">
      <alignment horizontal="right" vertical="top" wrapText="1"/>
    </xf>
    <xf numFmtId="4" fontId="58" fillId="0" borderId="0" xfId="0" applyNumberFormat="1" applyFont="1" applyAlignment="1">
      <alignment horizontal="justify" vertical="top" wrapText="1"/>
    </xf>
    <xf numFmtId="4" fontId="58" fillId="0" borderId="0" xfId="0" applyNumberFormat="1" applyFont="1" applyAlignment="1">
      <alignment horizontal="center" wrapText="1"/>
    </xf>
    <xf numFmtId="4" fontId="58" fillId="0" borderId="0" xfId="0" applyNumberFormat="1" applyFont="1" applyAlignment="1">
      <alignment horizontal="right" wrapText="1"/>
    </xf>
    <xf numFmtId="49" fontId="52" fillId="0" borderId="1" xfId="9" applyNumberFormat="1" applyFont="1" applyBorder="1" applyAlignment="1">
      <alignment horizontal="right" vertical="top" wrapText="1"/>
    </xf>
    <xf numFmtId="4" fontId="52" fillId="0" borderId="1" xfId="10" applyNumberFormat="1" applyFont="1" applyBorder="1" applyAlignment="1">
      <alignment horizontal="justify" vertical="top" wrapText="1"/>
    </xf>
    <xf numFmtId="4" fontId="52" fillId="0" borderId="1" xfId="10" applyNumberFormat="1" applyFont="1" applyBorder="1" applyAlignment="1">
      <alignment horizontal="center" wrapText="1"/>
    </xf>
    <xf numFmtId="4" fontId="52" fillId="0" borderId="1" xfId="10" applyNumberFormat="1" applyFont="1" applyBorder="1" applyAlignment="1">
      <alignment horizontal="right" wrapText="1"/>
    </xf>
    <xf numFmtId="4" fontId="52" fillId="0" borderId="1" xfId="10" applyNumberFormat="1" applyFont="1" applyBorder="1"/>
    <xf numFmtId="4" fontId="54" fillId="0" borderId="1" xfId="10" applyNumberFormat="1" applyFont="1" applyBorder="1" applyAlignment="1">
      <alignment horizontal="justify" vertical="top" wrapText="1"/>
    </xf>
    <xf numFmtId="4" fontId="58" fillId="0" borderId="7" xfId="10" applyNumberFormat="1" applyFont="1" applyBorder="1" applyAlignment="1">
      <alignment horizontal="center" vertical="top" wrapText="1"/>
    </xf>
    <xf numFmtId="4" fontId="58" fillId="0" borderId="1" xfId="10" applyNumberFormat="1" applyFont="1" applyBorder="1" applyAlignment="1">
      <alignment horizontal="center" vertical="top" wrapText="1"/>
    </xf>
    <xf numFmtId="4" fontId="52" fillId="0" borderId="1" xfId="9" applyNumberFormat="1" applyFont="1" applyBorder="1" applyAlignment="1">
      <alignment horizontal="right" vertical="top" wrapText="1"/>
    </xf>
    <xf numFmtId="4" fontId="58" fillId="0" borderId="1" xfId="10" applyNumberFormat="1" applyFont="1" applyBorder="1" applyAlignment="1">
      <alignment horizontal="justify" vertical="top" wrapText="1"/>
    </xf>
    <xf numFmtId="4" fontId="58" fillId="0" borderId="1" xfId="10" applyNumberFormat="1" applyFont="1" applyBorder="1" applyAlignment="1">
      <alignment horizontal="center" wrapText="1"/>
    </xf>
    <xf numFmtId="4" fontId="58" fillId="0" borderId="1" xfId="10" applyNumberFormat="1" applyFont="1" applyBorder="1" applyAlignment="1">
      <alignment horizontal="right" wrapText="1"/>
    </xf>
    <xf numFmtId="4" fontId="51" fillId="0" borderId="7" xfId="9" applyNumberFormat="1" applyFont="1" applyBorder="1" applyAlignment="1">
      <alignment horizontal="center"/>
    </xf>
    <xf numFmtId="4" fontId="51" fillId="0" borderId="4" xfId="9" applyNumberFormat="1" applyFont="1" applyBorder="1" applyAlignment="1">
      <alignment horizontal="center"/>
    </xf>
    <xf numFmtId="4" fontId="52" fillId="0" borderId="4" xfId="10" applyNumberFormat="1" applyFont="1" applyBorder="1"/>
    <xf numFmtId="4" fontId="54" fillId="4" borderId="1" xfId="10" applyNumberFormat="1" applyFont="1" applyFill="1" applyBorder="1" applyAlignment="1">
      <alignment horizontal="right" wrapText="1"/>
    </xf>
    <xf numFmtId="4" fontId="52" fillId="0" borderId="0" xfId="9" applyNumberFormat="1" applyFont="1" applyAlignment="1">
      <alignment horizontal="right" vertical="top" wrapText="1"/>
    </xf>
    <xf numFmtId="4" fontId="52" fillId="0" borderId="0" xfId="9" applyNumberFormat="1" applyFont="1" applyAlignment="1">
      <alignment horizontal="center"/>
    </xf>
    <xf numFmtId="4" fontId="51" fillId="0" borderId="0" xfId="9" applyNumberFormat="1" applyFont="1" applyAlignment="1">
      <alignment horizontal="center"/>
    </xf>
    <xf numFmtId="4" fontId="52" fillId="0" borderId="0" xfId="10" applyNumberFormat="1" applyFont="1"/>
    <xf numFmtId="4" fontId="54" fillId="3" borderId="0" xfId="10" applyNumberFormat="1" applyFont="1" applyFill="1" applyAlignment="1">
      <alignment horizontal="right"/>
    </xf>
    <xf numFmtId="4" fontId="55" fillId="3" borderId="0" xfId="10" applyNumberFormat="1" applyFont="1" applyFill="1" applyAlignment="1">
      <alignment horizontal="justify" vertical="top" wrapText="1"/>
    </xf>
    <xf numFmtId="4" fontId="52" fillId="3" borderId="0" xfId="9" applyNumberFormat="1" applyFont="1" applyFill="1" applyAlignment="1">
      <alignment horizontal="left"/>
    </xf>
    <xf numFmtId="4" fontId="52" fillId="3" borderId="0" xfId="10" applyNumberFormat="1" applyFont="1" applyFill="1"/>
    <xf numFmtId="4" fontId="54" fillId="4" borderId="1" xfId="10" applyNumberFormat="1" applyFont="1" applyFill="1" applyBorder="1" applyAlignment="1">
      <alignment horizontal="right"/>
    </xf>
    <xf numFmtId="4" fontId="55" fillId="0" borderId="8" xfId="0" applyNumberFormat="1" applyFont="1" applyBorder="1" applyAlignment="1">
      <alignment horizontal="justify" vertical="top" wrapText="1"/>
    </xf>
    <xf numFmtId="4" fontId="51" fillId="4" borderId="1" xfId="10" applyNumberFormat="1" applyFont="1" applyFill="1" applyBorder="1" applyAlignment="1">
      <alignment horizontal="right"/>
    </xf>
    <xf numFmtId="4" fontId="8" fillId="0" borderId="0" xfId="0" applyNumberFormat="1" applyFont="1" applyAlignment="1">
      <alignment horizontal="left" vertical="top"/>
    </xf>
    <xf numFmtId="1" fontId="15" fillId="0" borderId="0" xfId="0" applyNumberFormat="1" applyFont="1" applyAlignment="1">
      <alignment horizontal="left" vertical="top"/>
    </xf>
    <xf numFmtId="4" fontId="15" fillId="0" borderId="0" xfId="0" applyNumberFormat="1" applyFont="1" applyAlignment="1">
      <alignment vertical="top" wrapText="1"/>
    </xf>
    <xf numFmtId="4" fontId="7" fillId="0" borderId="0" xfId="0" applyNumberFormat="1" applyFont="1" applyAlignment="1">
      <alignment vertical="top" wrapText="1"/>
    </xf>
    <xf numFmtId="1" fontId="32" fillId="0" borderId="0" xfId="0" applyNumberFormat="1" applyFont="1" applyAlignment="1">
      <alignment horizontal="left" vertical="top"/>
    </xf>
    <xf numFmtId="0" fontId="32" fillId="0" borderId="0" xfId="0" applyFont="1" applyAlignment="1">
      <alignment horizontal="left" vertical="top" wrapText="1"/>
    </xf>
    <xf numFmtId="0" fontId="31" fillId="0" borderId="0" xfId="0" applyFont="1" applyAlignment="1">
      <alignment horizontal="center" vertical="top"/>
    </xf>
    <xf numFmtId="1" fontId="31" fillId="0" borderId="0" xfId="0" applyNumberFormat="1" applyFont="1" applyAlignment="1">
      <alignment horizontal="center" vertical="top" wrapText="1"/>
    </xf>
    <xf numFmtId="4" fontId="31" fillId="0" borderId="0" xfId="0" applyNumberFormat="1" applyFont="1" applyAlignment="1">
      <alignment horizontal="right" vertical="top" wrapText="1"/>
    </xf>
    <xf numFmtId="1" fontId="31" fillId="0" borderId="0" xfId="0" applyNumberFormat="1" applyFont="1" applyAlignment="1">
      <alignment horizontal="left" vertical="top"/>
    </xf>
    <xf numFmtId="0" fontId="31" fillId="0" borderId="0" xfId="0" applyFont="1" applyAlignment="1">
      <alignment vertical="top" wrapText="1"/>
    </xf>
    <xf numFmtId="1" fontId="31" fillId="0" borderId="0" xfId="0" applyNumberFormat="1" applyFont="1" applyAlignment="1">
      <alignment horizontal="center" vertical="top"/>
    </xf>
    <xf numFmtId="0" fontId="31" fillId="0" borderId="0" xfId="0" applyFont="1" applyAlignment="1">
      <alignment horizontal="right" vertical="top"/>
    </xf>
    <xf numFmtId="1" fontId="11" fillId="0" borderId="4" xfId="0" applyNumberFormat="1" applyFont="1" applyBorder="1" applyAlignment="1">
      <alignment horizontal="left" vertical="top"/>
    </xf>
    <xf numFmtId="4" fontId="11" fillId="0" borderId="4" xfId="0" applyNumberFormat="1" applyFont="1" applyBorder="1" applyAlignment="1">
      <alignment vertical="top" wrapText="1"/>
    </xf>
    <xf numFmtId="4" fontId="11" fillId="0" borderId="4" xfId="0" applyNumberFormat="1" applyFont="1" applyBorder="1" applyAlignment="1">
      <alignment horizontal="center" vertical="top"/>
    </xf>
    <xf numFmtId="4" fontId="11" fillId="0" borderId="4" xfId="0" applyNumberFormat="1" applyFont="1" applyBorder="1" applyAlignment="1">
      <alignment vertical="top"/>
    </xf>
    <xf numFmtId="0" fontId="0" fillId="0" borderId="0" xfId="0" applyAlignment="1">
      <alignment vertical="top" wrapText="1"/>
    </xf>
    <xf numFmtId="1" fontId="10" fillId="0" borderId="0" xfId="7" applyNumberFormat="1" applyFont="1" applyAlignment="1" applyProtection="1">
      <alignment horizontal="left" vertical="top"/>
    </xf>
    <xf numFmtId="4" fontId="9" fillId="9" borderId="9" xfId="0" applyNumberFormat="1" applyFont="1" applyFill="1" applyBorder="1" applyAlignment="1" applyProtection="1">
      <alignment vertical="top"/>
      <protection locked="0"/>
    </xf>
    <xf numFmtId="9" fontId="10" fillId="9" borderId="36" xfId="0" applyNumberFormat="1" applyFont="1" applyFill="1" applyBorder="1" applyAlignment="1" applyProtection="1">
      <alignment vertical="top"/>
      <protection locked="0"/>
    </xf>
    <xf numFmtId="2" fontId="26" fillId="1" borderId="0" xfId="19" applyNumberFormat="1" applyFont="1" applyFill="1" applyAlignment="1" applyProtection="1">
      <alignment horizontal="center" vertical="top" wrapText="1"/>
      <protection locked="0"/>
    </xf>
    <xf numFmtId="2" fontId="7" fillId="0" borderId="0" xfId="19" applyNumberFormat="1" applyFont="1" applyProtection="1">
      <protection locked="0"/>
    </xf>
    <xf numFmtId="170" fontId="7" fillId="0" borderId="0" xfId="14" applyNumberFormat="1" applyFont="1" applyProtection="1">
      <protection locked="0"/>
    </xf>
    <xf numFmtId="0" fontId="52" fillId="0" borderId="0" xfId="19" applyFont="1" applyAlignment="1" applyProtection="1">
      <alignment horizontal="justify" vertical="top"/>
      <protection locked="0"/>
    </xf>
    <xf numFmtId="0" fontId="26" fillId="1" borderId="0" xfId="19" applyFont="1" applyFill="1" applyAlignment="1" applyProtection="1">
      <alignment horizontal="center" vertical="top" wrapText="1"/>
      <protection locked="0"/>
    </xf>
    <xf numFmtId="2" fontId="7" fillId="0" borderId="0" xfId="19" applyNumberFormat="1" applyFont="1" applyAlignment="1" applyProtection="1">
      <alignment horizontal="right"/>
      <protection locked="0"/>
    </xf>
    <xf numFmtId="4" fontId="7" fillId="0" borderId="0" xfId="7" applyNumberFormat="1" applyFont="1" applyProtection="1">
      <protection locked="0"/>
    </xf>
    <xf numFmtId="4" fontId="31" fillId="0" borderId="0" xfId="0" applyNumberFormat="1" applyFont="1" applyAlignment="1" applyProtection="1">
      <alignment horizontal="right" vertical="top"/>
      <protection locked="0"/>
    </xf>
    <xf numFmtId="0" fontId="31" fillId="0" borderId="0" xfId="0" applyFont="1" applyAlignment="1" applyProtection="1">
      <alignment horizontal="right" vertical="top"/>
      <protection locked="0"/>
    </xf>
    <xf numFmtId="4" fontId="11" fillId="0" borderId="4" xfId="0" applyNumberFormat="1" applyFont="1" applyBorder="1" applyAlignment="1" applyProtection="1">
      <alignment vertical="top"/>
      <protection locked="0"/>
    </xf>
    <xf numFmtId="4" fontId="52" fillId="0" borderId="9" xfId="2" applyNumberFormat="1" applyFont="1" applyBorder="1" applyProtection="1">
      <protection locked="0"/>
    </xf>
    <xf numFmtId="4" fontId="7" fillId="0" borderId="0" xfId="2" applyNumberFormat="1" applyFont="1" applyProtection="1">
      <protection locked="0"/>
    </xf>
    <xf numFmtId="4" fontId="52" fillId="3" borderId="0" xfId="2" applyNumberFormat="1" applyFont="1" applyFill="1" applyProtection="1">
      <protection locked="0"/>
    </xf>
    <xf numFmtId="4" fontId="52" fillId="0" borderId="9" xfId="10" applyNumberFormat="1" applyFont="1" applyBorder="1" applyProtection="1">
      <protection locked="0"/>
    </xf>
    <xf numFmtId="4" fontId="52" fillId="0" borderId="0" xfId="10" applyNumberFormat="1" applyFont="1" applyProtection="1">
      <protection locked="0"/>
    </xf>
    <xf numFmtId="4" fontId="52" fillId="3" borderId="0" xfId="10" applyNumberFormat="1" applyFont="1" applyFill="1" applyProtection="1">
      <protection locked="0"/>
    </xf>
    <xf numFmtId="164" fontId="26" fillId="0" borderId="0" xfId="7" applyFont="1" applyProtection="1">
      <protection locked="0"/>
    </xf>
    <xf numFmtId="164" fontId="7" fillId="0" borderId="0" xfId="7" applyFont="1" applyProtection="1">
      <protection locked="0"/>
    </xf>
    <xf numFmtId="4" fontId="7" fillId="0" borderId="0" xfId="0" applyNumberFormat="1" applyFont="1" applyProtection="1">
      <protection locked="0"/>
    </xf>
    <xf numFmtId="164" fontId="10" fillId="0" borderId="0" xfId="7" applyFont="1" applyProtection="1">
      <protection locked="0"/>
    </xf>
    <xf numFmtId="164" fontId="8" fillId="0" borderId="0" xfId="7" applyFont="1" applyProtection="1">
      <protection locked="0"/>
    </xf>
    <xf numFmtId="0" fontId="7" fillId="0" borderId="0" xfId="0" applyFont="1" applyAlignment="1" applyProtection="1">
      <alignment horizontal="center"/>
      <protection locked="0"/>
    </xf>
    <xf numFmtId="0" fontId="26" fillId="0" borderId="0" xfId="0" applyFont="1" applyProtection="1">
      <protection locked="0"/>
    </xf>
    <xf numFmtId="4" fontId="13" fillId="0" borderId="0" xfId="58" applyNumberFormat="1" applyFont="1" applyAlignment="1" applyProtection="1">
      <alignment horizontal="right"/>
      <protection locked="0"/>
    </xf>
    <xf numFmtId="4" fontId="13" fillId="8" borderId="14" xfId="58" applyNumberFormat="1" applyFont="1" applyFill="1" applyBorder="1" applyAlignment="1" applyProtection="1">
      <alignment horizontal="right"/>
      <protection locked="0"/>
    </xf>
    <xf numFmtId="0" fontId="40" fillId="1" borderId="16" xfId="19" applyFont="1" applyFill="1" applyBorder="1" applyAlignment="1" applyProtection="1">
      <alignment horizontal="center" vertical="top" wrapText="1"/>
      <protection locked="0"/>
    </xf>
    <xf numFmtId="0" fontId="7" fillId="0" borderId="18" xfId="19" applyFont="1" applyBorder="1" applyProtection="1">
      <protection locked="0"/>
    </xf>
    <xf numFmtId="0" fontId="7" fillId="0" borderId="0" xfId="19" applyFont="1" applyProtection="1">
      <protection locked="0"/>
    </xf>
    <xf numFmtId="0" fontId="7" fillId="0" borderId="0" xfId="19" applyFont="1" applyAlignment="1" applyProtection="1">
      <alignment horizontal="right"/>
      <protection locked="0"/>
    </xf>
    <xf numFmtId="4" fontId="7" fillId="0" borderId="0" xfId="19" applyNumberFormat="1" applyFont="1" applyAlignment="1" applyProtection="1">
      <alignment horizontal="right"/>
      <protection locked="0"/>
    </xf>
    <xf numFmtId="4" fontId="7" fillId="0" borderId="0" xfId="19" applyNumberFormat="1" applyFont="1" applyAlignment="1" applyProtection="1">
      <alignment horizontal="right" vertical="top"/>
      <protection locked="0"/>
    </xf>
    <xf numFmtId="2" fontId="7" fillId="0" borderId="0" xfId="19" applyNumberFormat="1" applyFont="1" applyAlignment="1" applyProtection="1">
      <alignment horizontal="right" vertical="top"/>
      <protection locked="0"/>
    </xf>
    <xf numFmtId="4" fontId="17" fillId="0" borderId="0" xfId="19" applyNumberFormat="1" applyFont="1" applyAlignment="1" applyProtection="1">
      <alignment horizontal="right" vertical="top"/>
      <protection locked="0"/>
    </xf>
    <xf numFmtId="0" fontId="44" fillId="0" borderId="0" xfId="19" applyFont="1" applyProtection="1">
      <protection locked="0"/>
    </xf>
    <xf numFmtId="4" fontId="7" fillId="0" borderId="0" xfId="19" applyNumberFormat="1" applyFont="1" applyProtection="1">
      <protection locked="0"/>
    </xf>
    <xf numFmtId="0" fontId="7" fillId="0" borderId="0" xfId="19" applyFont="1" applyAlignment="1" applyProtection="1">
      <alignment horizontal="justify"/>
      <protection locked="0"/>
    </xf>
    <xf numFmtId="3" fontId="7" fillId="0" borderId="17" xfId="19" applyNumberFormat="1" applyFont="1" applyBorder="1" applyAlignment="1" applyProtection="1">
      <alignment horizontal="center"/>
      <protection locked="0"/>
    </xf>
    <xf numFmtId="0" fontId="65" fillId="1" borderId="16" xfId="19" applyFont="1" applyFill="1" applyBorder="1" applyAlignment="1" applyProtection="1">
      <alignment horizontal="center" vertical="top" wrapText="1"/>
      <protection locked="0"/>
    </xf>
    <xf numFmtId="0" fontId="69" fillId="0" borderId="18" xfId="19" applyFont="1" applyBorder="1" applyAlignment="1" applyProtection="1">
      <alignment vertical="top"/>
      <protection locked="0"/>
    </xf>
    <xf numFmtId="0" fontId="52" fillId="0" borderId="19" xfId="19" applyFont="1" applyBorder="1" applyAlignment="1" applyProtection="1">
      <alignment horizontal="justify" vertical="top"/>
      <protection locked="0"/>
    </xf>
    <xf numFmtId="0" fontId="74" fillId="1" borderId="0" xfId="19" applyFont="1" applyFill="1" applyAlignment="1" applyProtection="1">
      <alignment horizontal="center" vertical="top" wrapText="1"/>
      <protection locked="0"/>
    </xf>
    <xf numFmtId="2" fontId="69" fillId="0" borderId="0" xfId="19" applyNumberFormat="1" applyFont="1" applyAlignment="1" applyProtection="1">
      <alignment horizontal="right" vertical="top"/>
      <protection locked="0"/>
    </xf>
    <xf numFmtId="0" fontId="69" fillId="0" borderId="0" xfId="19" applyFont="1" applyAlignment="1" applyProtection="1">
      <alignment vertical="top"/>
      <protection locked="0"/>
    </xf>
    <xf numFmtId="0" fontId="83" fillId="0" borderId="0" xfId="19" applyFont="1" applyAlignment="1" applyProtection="1">
      <alignment horizontal="justify" vertical="top"/>
      <protection locked="0"/>
    </xf>
    <xf numFmtId="2" fontId="82" fillId="0" borderId="0" xfId="19" applyNumberFormat="1" applyFont="1" applyAlignment="1" applyProtection="1">
      <alignment horizontal="right" vertical="top"/>
      <protection locked="0"/>
    </xf>
    <xf numFmtId="4" fontId="77" fillId="0" borderId="0" xfId="19" applyNumberFormat="1" applyFont="1" applyAlignment="1" applyProtection="1">
      <alignment horizontal="right" vertical="top"/>
      <protection locked="0"/>
    </xf>
    <xf numFmtId="44" fontId="69" fillId="0" borderId="0" xfId="41" applyFont="1" applyAlignment="1" applyProtection="1">
      <alignment vertical="top"/>
      <protection locked="0"/>
    </xf>
    <xf numFmtId="0" fontId="75" fillId="1" borderId="0" xfId="19" applyFont="1" applyFill="1" applyAlignment="1" applyProtection="1">
      <alignment horizontal="center" vertical="top" wrapText="1"/>
      <protection locked="0"/>
    </xf>
    <xf numFmtId="0" fontId="68" fillId="0" borderId="0" xfId="19" applyFont="1" applyAlignment="1" applyProtection="1">
      <alignment horizontal="right" vertical="top"/>
      <protection locked="0"/>
    </xf>
    <xf numFmtId="0" fontId="88" fillId="0" borderId="0" xfId="19" applyFont="1" applyAlignment="1" applyProtection="1">
      <alignment vertical="top"/>
      <protection locked="0"/>
    </xf>
    <xf numFmtId="4" fontId="52" fillId="0" borderId="0" xfId="19" applyNumberFormat="1" applyFont="1" applyAlignment="1" applyProtection="1">
      <alignment vertical="top"/>
      <protection locked="0"/>
    </xf>
    <xf numFmtId="4" fontId="70" fillId="0" borderId="0" xfId="19" applyNumberFormat="1" applyFont="1" applyAlignment="1" applyProtection="1">
      <alignment vertical="top"/>
      <protection locked="0"/>
    </xf>
    <xf numFmtId="3" fontId="70" fillId="0" borderId="0" xfId="19" applyNumberFormat="1" applyFont="1" applyAlignment="1" applyProtection="1">
      <alignment horizontal="center" vertical="top"/>
      <protection locked="0"/>
    </xf>
    <xf numFmtId="0" fontId="71" fillId="0" borderId="0" xfId="19" applyFont="1" applyAlignment="1" applyProtection="1">
      <alignment vertical="top"/>
      <protection locked="0"/>
    </xf>
    <xf numFmtId="4" fontId="38" fillId="0" borderId="0" xfId="19" applyNumberFormat="1" applyFont="1" applyAlignment="1" applyProtection="1">
      <alignment horizontal="right" vertical="top"/>
      <protection locked="0"/>
    </xf>
    <xf numFmtId="4" fontId="93" fillId="0" borderId="0" xfId="19" applyNumberFormat="1" applyFont="1" applyAlignment="1" applyProtection="1">
      <alignment horizontal="right" vertical="top"/>
      <protection locked="0"/>
    </xf>
    <xf numFmtId="0" fontId="70" fillId="0" borderId="0" xfId="19" applyFont="1" applyAlignment="1" applyProtection="1">
      <alignment horizontal="right" vertical="top"/>
      <protection locked="0"/>
    </xf>
    <xf numFmtId="0" fontId="70" fillId="0" borderId="0" xfId="19" applyFont="1" applyAlignment="1" applyProtection="1">
      <alignment horizontal="justify" vertical="top" wrapText="1"/>
      <protection locked="0"/>
    </xf>
    <xf numFmtId="0" fontId="40" fillId="1" borderId="16" xfId="14" applyFont="1" applyFill="1" applyBorder="1" applyAlignment="1" applyProtection="1">
      <alignment horizontal="center" vertical="top" wrapText="1"/>
      <protection locked="0"/>
    </xf>
    <xf numFmtId="2" fontId="7" fillId="0" borderId="0" xfId="14" applyNumberFormat="1" applyFont="1" applyAlignment="1" applyProtection="1">
      <alignment horizontal="center"/>
      <protection locked="0"/>
    </xf>
    <xf numFmtId="2" fontId="7" fillId="0" borderId="0" xfId="14" applyNumberFormat="1" applyFont="1" applyProtection="1">
      <protection locked="0"/>
    </xf>
    <xf numFmtId="2" fontId="26" fillId="1" borderId="0" xfId="14" applyNumberFormat="1" applyFont="1" applyFill="1" applyAlignment="1" applyProtection="1">
      <alignment horizontal="center" vertical="top" wrapText="1"/>
      <protection locked="0"/>
    </xf>
    <xf numFmtId="2" fontId="7" fillId="0" borderId="0" xfId="14" applyNumberFormat="1" applyFont="1" applyAlignment="1" applyProtection="1">
      <alignment horizontal="right"/>
      <protection locked="0"/>
    </xf>
    <xf numFmtId="2" fontId="7" fillId="0" borderId="17" xfId="14" applyNumberFormat="1" applyFont="1" applyBorder="1" applyProtection="1">
      <protection locked="0"/>
    </xf>
    <xf numFmtId="2" fontId="5" fillId="0" borderId="0" xfId="14" applyNumberFormat="1" applyFont="1" applyAlignment="1" applyProtection="1">
      <alignment horizontal="right"/>
      <protection locked="0"/>
    </xf>
    <xf numFmtId="0" fontId="40" fillId="1" borderId="16" xfId="19" applyFont="1" applyFill="1" applyBorder="1" applyAlignment="1" applyProtection="1">
      <alignment horizontal="center" vertical="center" wrapText="1"/>
      <protection locked="0"/>
    </xf>
    <xf numFmtId="2" fontId="7" fillId="0" borderId="0" xfId="19" applyNumberFormat="1" applyFont="1" applyAlignment="1" applyProtection="1">
      <alignment horizontal="center"/>
      <protection locked="0"/>
    </xf>
    <xf numFmtId="2" fontId="7" fillId="0" borderId="21" xfId="19" applyNumberFormat="1" applyFont="1" applyBorder="1" applyAlignment="1" applyProtection="1">
      <alignment vertical="top"/>
      <protection locked="0"/>
    </xf>
    <xf numFmtId="3" fontId="7" fillId="0" borderId="0" xfId="19" applyNumberFormat="1" applyFont="1" applyAlignment="1" applyProtection="1">
      <alignment horizontal="center"/>
      <protection locked="0"/>
    </xf>
    <xf numFmtId="1" fontId="7" fillId="0" borderId="0" xfId="19" applyNumberFormat="1" applyFont="1" applyAlignment="1" applyProtection="1">
      <alignment horizontal="right"/>
      <protection locked="0"/>
    </xf>
    <xf numFmtId="170" fontId="7" fillId="0" borderId="0" xfId="19" applyNumberFormat="1" applyFont="1" applyProtection="1">
      <protection locked="0"/>
    </xf>
    <xf numFmtId="1" fontId="17" fillId="0" borderId="0" xfId="19" applyNumberFormat="1" applyFont="1" applyAlignment="1" applyProtection="1">
      <alignment horizontal="right"/>
      <protection locked="0"/>
    </xf>
    <xf numFmtId="2" fontId="7" fillId="0" borderId="0" xfId="19" applyNumberFormat="1" applyFont="1" applyAlignment="1" applyProtection="1">
      <alignment horizontal="justify" vertical="top"/>
      <protection locked="0"/>
    </xf>
    <xf numFmtId="166" fontId="10" fillId="0" borderId="0" xfId="19" applyNumberFormat="1" applyFont="1" applyProtection="1">
      <protection locked="0"/>
    </xf>
    <xf numFmtId="1" fontId="7" fillId="0" borderId="0" xfId="19" applyNumberFormat="1" applyFont="1" applyAlignment="1" applyProtection="1">
      <alignment horizontal="right" vertical="top"/>
      <protection locked="0"/>
    </xf>
    <xf numFmtId="0" fontId="7" fillId="0" borderId="0" xfId="19" applyFont="1" applyAlignment="1" applyProtection="1">
      <alignment vertical="top"/>
      <protection locked="0"/>
    </xf>
    <xf numFmtId="0" fontId="92" fillId="0" borderId="0" xfId="50" applyFont="1" applyProtection="1">
      <protection locked="0"/>
    </xf>
    <xf numFmtId="0" fontId="96" fillId="0" borderId="0" xfId="50" applyFont="1" applyProtection="1">
      <protection locked="0"/>
    </xf>
    <xf numFmtId="4" fontId="99" fillId="7" borderId="14" xfId="50" applyNumberFormat="1" applyFont="1" applyFill="1" applyBorder="1" applyAlignment="1" applyProtection="1">
      <alignment horizontal="center"/>
      <protection locked="0"/>
    </xf>
    <xf numFmtId="0" fontId="92" fillId="0" borderId="0" xfId="50" applyFont="1" applyAlignment="1" applyProtection="1">
      <alignment horizontal="center"/>
      <protection locked="0"/>
    </xf>
    <xf numFmtId="4" fontId="92" fillId="0" borderId="21" xfId="50" applyNumberFormat="1" applyFont="1" applyBorder="1" applyAlignment="1" applyProtection="1">
      <alignment horizontal="right"/>
      <protection locked="0"/>
    </xf>
    <xf numFmtId="0" fontId="96" fillId="0" borderId="24" xfId="50" applyFont="1" applyBorder="1" applyProtection="1">
      <protection locked="0"/>
    </xf>
    <xf numFmtId="4" fontId="92" fillId="0" borderId="25" xfId="50" applyNumberFormat="1" applyFont="1" applyBorder="1" applyAlignment="1" applyProtection="1">
      <alignment horizontal="right"/>
      <protection locked="0"/>
    </xf>
    <xf numFmtId="49" fontId="0" fillId="0" borderId="0" xfId="0" applyNumberFormat="1" applyAlignment="1">
      <alignment horizontal="center" vertical="top"/>
    </xf>
    <xf numFmtId="49" fontId="0" fillId="0" borderId="0" xfId="0" applyNumberFormat="1" applyAlignment="1">
      <alignment vertical="top" wrapText="1"/>
    </xf>
    <xf numFmtId="49" fontId="5" fillId="0" borderId="0" xfId="0" applyNumberFormat="1" applyFont="1" applyAlignment="1">
      <alignment wrapText="1" readingOrder="1"/>
    </xf>
    <xf numFmtId="49" fontId="43" fillId="0" borderId="0" xfId="0" applyNumberFormat="1" applyFont="1"/>
    <xf numFmtId="4" fontId="8" fillId="0" borderId="17" xfId="0" applyNumberFormat="1" applyFont="1" applyBorder="1" applyAlignment="1">
      <alignment vertical="top"/>
    </xf>
    <xf numFmtId="4" fontId="9" fillId="0" borderId="17" xfId="0" applyNumberFormat="1" applyFont="1" applyBorder="1" applyAlignment="1">
      <alignment vertical="top" wrapText="1"/>
    </xf>
    <xf numFmtId="4" fontId="9" fillId="0" borderId="39" xfId="0" applyNumberFormat="1" applyFont="1" applyBorder="1" applyAlignment="1">
      <alignment horizontal="center" vertical="top" wrapText="1"/>
    </xf>
    <xf numFmtId="4" fontId="9" fillId="0" borderId="39" xfId="0" applyNumberFormat="1" applyFont="1" applyBorder="1" applyAlignment="1">
      <alignment vertical="top" wrapText="1"/>
    </xf>
    <xf numFmtId="4" fontId="9" fillId="0" borderId="39" xfId="0" applyNumberFormat="1" applyFont="1" applyBorder="1" applyAlignment="1">
      <alignment vertical="top"/>
    </xf>
    <xf numFmtId="49" fontId="7" fillId="0" borderId="0" xfId="19" applyNumberFormat="1" applyFont="1" applyAlignment="1">
      <alignment wrapText="1"/>
    </xf>
    <xf numFmtId="4" fontId="7" fillId="0" borderId="0" xfId="19" applyNumberFormat="1" applyFont="1" applyAlignment="1">
      <alignment wrapText="1"/>
    </xf>
    <xf numFmtId="0" fontId="7" fillId="0" borderId="0" xfId="19" applyFont="1" applyAlignment="1">
      <alignment wrapText="1"/>
    </xf>
    <xf numFmtId="10" fontId="10" fillId="0" borderId="0" xfId="0" applyNumberFormat="1" applyFont="1" applyAlignment="1">
      <alignment vertical="top" wrapText="1"/>
    </xf>
    <xf numFmtId="0" fontId="52" fillId="0" borderId="0" xfId="19" applyFont="1" applyAlignment="1">
      <alignment horizontal="justify" vertical="center" wrapText="1"/>
    </xf>
    <xf numFmtId="1" fontId="9" fillId="0" borderId="0" xfId="0" applyNumberFormat="1" applyFont="1" applyAlignment="1" applyProtection="1">
      <alignment horizontal="left" vertical="top"/>
    </xf>
    <xf numFmtId="0" fontId="10" fillId="0" borderId="0" xfId="0" applyFont="1" applyAlignment="1" applyProtection="1">
      <alignment horizontal="left" vertical="top" wrapText="1"/>
    </xf>
    <xf numFmtId="4" fontId="10" fillId="0" borderId="0" xfId="0" applyNumberFormat="1" applyFont="1" applyAlignment="1" applyProtection="1">
      <alignment horizontal="center" vertical="top" wrapText="1"/>
    </xf>
    <xf numFmtId="4" fontId="10" fillId="0" borderId="0" xfId="0" applyNumberFormat="1" applyFont="1" applyAlignment="1" applyProtection="1">
      <alignment vertical="top" wrapText="1"/>
    </xf>
    <xf numFmtId="1" fontId="10" fillId="0" borderId="0" xfId="0" applyNumberFormat="1" applyFont="1" applyAlignment="1" applyProtection="1">
      <alignment horizontal="left" vertical="top"/>
    </xf>
    <xf numFmtId="0" fontId="9" fillId="0" borderId="0" xfId="0" applyFont="1" applyAlignment="1" applyProtection="1">
      <alignment horizontal="left" vertical="top" wrapText="1"/>
    </xf>
    <xf numFmtId="4" fontId="9" fillId="0" borderId="0" xfId="0" applyNumberFormat="1" applyFont="1" applyAlignment="1" applyProtection="1">
      <alignment horizontal="center" vertical="top" wrapText="1"/>
    </xf>
    <xf numFmtId="4" fontId="9" fillId="0" borderId="0" xfId="0" applyNumberFormat="1" applyFont="1" applyAlignment="1" applyProtection="1">
      <alignment vertical="top" wrapText="1"/>
    </xf>
    <xf numFmtId="4" fontId="5" fillId="0" borderId="0" xfId="0" applyNumberFormat="1" applyFont="1" applyAlignment="1" applyProtection="1">
      <alignment vertical="top" wrapText="1"/>
    </xf>
    <xf numFmtId="4" fontId="23" fillId="0" borderId="0" xfId="0" applyNumberFormat="1" applyFont="1" applyAlignment="1" applyProtection="1">
      <alignment vertical="top"/>
    </xf>
    <xf numFmtId="4" fontId="8" fillId="0" borderId="0" xfId="0" applyNumberFormat="1" applyFont="1" applyAlignment="1" applyProtection="1">
      <alignment horizontal="center" vertical="top"/>
    </xf>
    <xf numFmtId="4" fontId="8" fillId="0" borderId="0" xfId="0" applyNumberFormat="1" applyFont="1" applyAlignment="1" applyProtection="1">
      <alignment vertical="top"/>
    </xf>
    <xf numFmtId="4" fontId="26" fillId="0" borderId="0" xfId="0" applyNumberFormat="1" applyFont="1" applyAlignment="1" applyProtection="1">
      <alignment vertical="top" wrapText="1"/>
    </xf>
    <xf numFmtId="0" fontId="5" fillId="0" borderId="0" xfId="0" applyFont="1" applyAlignment="1" applyProtection="1">
      <alignment horizontal="left" vertical="top" wrapText="1"/>
    </xf>
    <xf numFmtId="0" fontId="9" fillId="0" borderId="0" xfId="0" applyFont="1" applyAlignment="1" applyProtection="1">
      <alignment horizontal="center" vertical="top"/>
    </xf>
    <xf numFmtId="0" fontId="10" fillId="0" borderId="0" xfId="0" applyFont="1" applyAlignment="1" applyProtection="1">
      <alignment horizontal="right" vertical="top"/>
    </xf>
    <xf numFmtId="4" fontId="9" fillId="0" borderId="0" xfId="0" applyNumberFormat="1" applyFont="1" applyAlignment="1" applyProtection="1">
      <alignment horizontal="center" vertical="top"/>
    </xf>
    <xf numFmtId="4" fontId="9" fillId="0" borderId="0" xfId="0" applyNumberFormat="1" applyFont="1" applyAlignment="1" applyProtection="1">
      <alignment vertical="top"/>
    </xf>
    <xf numFmtId="4" fontId="11" fillId="0" borderId="0" xfId="0" applyNumberFormat="1" applyFont="1" applyAlignment="1" applyProtection="1">
      <alignment vertical="top" wrapText="1"/>
    </xf>
    <xf numFmtId="1" fontId="10" fillId="0" borderId="2" xfId="0" applyNumberFormat="1" applyFont="1" applyBorder="1" applyAlignment="1" applyProtection="1">
      <alignment horizontal="left" vertical="top"/>
    </xf>
    <xf numFmtId="4" fontId="9" fillId="0" borderId="2" xfId="0" applyNumberFormat="1" applyFont="1" applyBorder="1" applyAlignment="1" applyProtection="1">
      <alignment vertical="top" wrapText="1"/>
    </xf>
    <xf numFmtId="4" fontId="9" fillId="0" borderId="2" xfId="0" applyNumberFormat="1" applyFont="1" applyBorder="1" applyAlignment="1" applyProtection="1">
      <alignment horizontal="center" vertical="top" wrapText="1"/>
    </xf>
    <xf numFmtId="4" fontId="10" fillId="0" borderId="0" xfId="0" applyNumberFormat="1" applyFont="1" applyAlignment="1" applyProtection="1">
      <alignment horizontal="center" vertical="top"/>
    </xf>
    <xf numFmtId="4" fontId="10" fillId="0" borderId="0" xfId="0" applyNumberFormat="1" applyFont="1" applyAlignment="1" applyProtection="1">
      <alignment vertical="top"/>
    </xf>
    <xf numFmtId="4" fontId="12" fillId="0" borderId="0" xfId="0" applyNumberFormat="1" applyFont="1" applyAlignment="1" applyProtection="1">
      <alignment vertical="top" wrapText="1"/>
    </xf>
    <xf numFmtId="4" fontId="12" fillId="0" borderId="0" xfId="0" applyNumberFormat="1" applyFont="1" applyAlignment="1" applyProtection="1">
      <alignment horizontal="center" vertical="top" wrapText="1"/>
    </xf>
    <xf numFmtId="4" fontId="13" fillId="0" borderId="0" xfId="0" applyNumberFormat="1" applyFont="1" applyAlignment="1" applyProtection="1">
      <alignment vertical="top" wrapText="1"/>
    </xf>
    <xf numFmtId="4" fontId="14" fillId="0" borderId="0" xfId="0" applyNumberFormat="1" applyFont="1" applyAlignment="1" applyProtection="1">
      <alignment vertical="top" wrapText="1"/>
    </xf>
    <xf numFmtId="4" fontId="15" fillId="0" borderId="0" xfId="0" applyNumberFormat="1" applyFont="1" applyAlignment="1" applyProtection="1">
      <alignment vertical="top" wrapText="1"/>
    </xf>
    <xf numFmtId="4" fontId="11" fillId="0" borderId="0" xfId="0" applyNumberFormat="1" applyFont="1" applyAlignment="1" applyProtection="1">
      <alignment horizontal="center" vertical="top" wrapText="1"/>
    </xf>
    <xf numFmtId="1" fontId="12" fillId="0" borderId="0" xfId="0" applyNumberFormat="1" applyFont="1" applyAlignment="1" applyProtection="1">
      <alignment horizontal="left" vertical="top"/>
    </xf>
    <xf numFmtId="1" fontId="10" fillId="0" borderId="0" xfId="0" applyNumberFormat="1" applyFont="1" applyAlignment="1" applyProtection="1">
      <alignment horizontal="left" vertical="top" wrapText="1"/>
    </xf>
    <xf numFmtId="1" fontId="8" fillId="0" borderId="0" xfId="0" applyNumberFormat="1" applyFont="1" applyAlignment="1" applyProtection="1">
      <alignment horizontal="left" vertical="top"/>
    </xf>
    <xf numFmtId="1" fontId="12" fillId="0" borderId="2" xfId="0" applyNumberFormat="1" applyFont="1" applyBorder="1" applyAlignment="1" applyProtection="1">
      <alignment horizontal="left" vertical="top"/>
    </xf>
    <xf numFmtId="1" fontId="15" fillId="0" borderId="0" xfId="0" applyNumberFormat="1" applyFont="1" applyAlignment="1" applyProtection="1">
      <alignment horizontal="left" vertical="top"/>
    </xf>
    <xf numFmtId="4" fontId="8" fillId="0" borderId="0" xfId="0" applyNumberFormat="1" applyFont="1" applyAlignment="1" applyProtection="1">
      <alignment vertical="top" wrapText="1"/>
    </xf>
    <xf numFmtId="4" fontId="10" fillId="0" borderId="0" xfId="0" applyNumberFormat="1" applyFont="1" applyAlignment="1" applyProtection="1">
      <alignment horizontal="left" vertical="top" wrapText="1"/>
    </xf>
    <xf numFmtId="4" fontId="13" fillId="0" borderId="0" xfId="0" applyNumberFormat="1" applyFont="1" applyAlignment="1" applyProtection="1">
      <alignment horizontal="left" vertical="top" wrapText="1"/>
    </xf>
    <xf numFmtId="0" fontId="8" fillId="0" borderId="0" xfId="0" applyFont="1" applyAlignment="1" applyProtection="1">
      <alignment vertical="top" wrapText="1"/>
    </xf>
    <xf numFmtId="1" fontId="7" fillId="0" borderId="0" xfId="0" applyNumberFormat="1" applyFont="1" applyAlignment="1" applyProtection="1">
      <alignment horizontal="left" vertical="top"/>
    </xf>
    <xf numFmtId="4" fontId="7" fillId="0" borderId="0" xfId="0" applyNumberFormat="1" applyFont="1" applyAlignment="1" applyProtection="1">
      <alignment vertical="top" wrapText="1"/>
    </xf>
    <xf numFmtId="4" fontId="7" fillId="0" borderId="0" xfId="0" applyNumberFormat="1" applyFont="1" applyAlignment="1" applyProtection="1">
      <alignment horizontal="center" vertical="top"/>
    </xf>
    <xf numFmtId="4" fontId="7" fillId="0" borderId="0" xfId="0" applyNumberFormat="1" applyFont="1" applyAlignment="1" applyProtection="1">
      <alignment vertical="top"/>
    </xf>
    <xf numFmtId="4" fontId="29" fillId="0" borderId="0" xfId="0" applyNumberFormat="1" applyFont="1" applyAlignment="1" applyProtection="1">
      <alignment vertical="top" wrapText="1"/>
    </xf>
    <xf numFmtId="0" fontId="10" fillId="0" borderId="0" xfId="0" applyFont="1" applyAlignment="1" applyProtection="1">
      <alignment vertical="top" wrapText="1"/>
    </xf>
    <xf numFmtId="0" fontId="10" fillId="0" borderId="0" xfId="0" applyFont="1" applyAlignment="1" applyProtection="1">
      <alignment horizontal="center" vertical="top"/>
    </xf>
    <xf numFmtId="4" fontId="10" fillId="0" borderId="0" xfId="0" applyNumberFormat="1" applyFont="1" applyAlignment="1" applyProtection="1">
      <alignment horizontal="right" vertical="top"/>
    </xf>
    <xf numFmtId="0" fontId="13" fillId="0" borderId="0" xfId="0" applyFont="1" applyAlignment="1" applyProtection="1">
      <alignment vertical="top" wrapText="1"/>
    </xf>
    <xf numFmtId="1" fontId="8" fillId="0" borderId="0" xfId="0" applyNumberFormat="1" applyFont="1" applyAlignment="1" applyProtection="1">
      <alignment horizontal="left" vertical="top" wrapText="1"/>
    </xf>
    <xf numFmtId="4" fontId="8" fillId="0" borderId="0" xfId="0" applyNumberFormat="1" applyFont="1" applyAlignment="1" applyProtection="1">
      <alignment horizontal="center" vertical="top" wrapText="1"/>
    </xf>
    <xf numFmtId="0" fontId="8" fillId="0" borderId="0" xfId="0" applyFont="1" applyAlignment="1" applyProtection="1">
      <alignment horizontal="center" vertical="top" wrapText="1"/>
    </xf>
    <xf numFmtId="4" fontId="16" fillId="0" borderId="0" xfId="0" applyNumberFormat="1" applyFont="1" applyAlignment="1" applyProtection="1">
      <alignment vertical="top" wrapText="1"/>
    </xf>
    <xf numFmtId="0" fontId="8" fillId="0" borderId="0" xfId="0" applyFont="1" applyAlignment="1" applyProtection="1">
      <alignment horizontal="center" vertical="top"/>
    </xf>
    <xf numFmtId="0" fontId="16" fillId="0" borderId="0" xfId="0" applyFont="1" applyAlignment="1" applyProtection="1">
      <alignment vertical="top" wrapText="1"/>
    </xf>
    <xf numFmtId="0" fontId="5" fillId="0" borderId="0" xfId="4" applyFont="1" applyAlignment="1" applyProtection="1">
      <alignment vertical="top" wrapText="1"/>
    </xf>
    <xf numFmtId="0" fontId="5" fillId="0" borderId="0" xfId="4" applyFont="1" applyAlignment="1" applyProtection="1">
      <alignment horizontal="center" vertical="top"/>
    </xf>
    <xf numFmtId="4" fontId="8" fillId="0" borderId="0" xfId="0" applyNumberFormat="1" applyFont="1" applyAlignment="1" applyProtection="1">
      <alignment horizontal="left" vertical="top" wrapText="1"/>
    </xf>
    <xf numFmtId="4" fontId="16" fillId="0" borderId="0" xfId="0" applyNumberFormat="1" applyFont="1" applyAlignment="1" applyProtection="1">
      <alignment horizontal="left" vertical="top" wrapText="1"/>
    </xf>
    <xf numFmtId="4" fontId="0" fillId="0" borderId="0" xfId="0" applyNumberFormat="1" applyAlignment="1" applyProtection="1">
      <alignment vertical="top" wrapText="1"/>
    </xf>
    <xf numFmtId="4" fontId="0" fillId="0" borderId="0" xfId="0" applyNumberFormat="1" applyAlignment="1" applyProtection="1">
      <alignment horizontal="left" vertical="top" wrapText="1"/>
    </xf>
    <xf numFmtId="1" fontId="5" fillId="0" borderId="0" xfId="4" applyNumberFormat="1" applyFont="1" applyAlignment="1" applyProtection="1">
      <alignment horizontal="left" vertical="top"/>
    </xf>
    <xf numFmtId="4" fontId="5" fillId="0" borderId="0" xfId="4" applyNumberFormat="1" applyFont="1" applyAlignment="1" applyProtection="1">
      <alignment vertical="top" wrapText="1"/>
    </xf>
    <xf numFmtId="4" fontId="5" fillId="0" borderId="0" xfId="4" applyNumberFormat="1" applyFont="1" applyAlignment="1" applyProtection="1">
      <alignment horizontal="center" vertical="top"/>
    </xf>
    <xf numFmtId="4" fontId="5" fillId="0" borderId="0" xfId="4" applyNumberFormat="1" applyFont="1" applyAlignment="1" applyProtection="1">
      <alignment vertical="top"/>
    </xf>
    <xf numFmtId="4" fontId="6" fillId="0" borderId="0" xfId="4" applyNumberFormat="1" applyFont="1" applyAlignment="1" applyProtection="1">
      <alignment vertical="top" wrapText="1"/>
    </xf>
    <xf numFmtId="4" fontId="8" fillId="0" borderId="0" xfId="0" applyNumberFormat="1" applyFont="1" applyAlignment="1" applyProtection="1">
      <alignment horizontal="right" vertical="top"/>
    </xf>
    <xf numFmtId="4" fontId="8" fillId="0" borderId="0" xfId="0" applyNumberFormat="1" applyFont="1" applyAlignment="1" applyProtection="1">
      <alignment horizontal="right" vertical="top" wrapText="1"/>
    </xf>
    <xf numFmtId="1" fontId="12" fillId="0" borderId="0" xfId="0" applyNumberFormat="1" applyFont="1" applyAlignment="1" applyProtection="1">
      <alignment horizontal="left" vertical="top" wrapText="1"/>
    </xf>
    <xf numFmtId="4" fontId="12" fillId="0" borderId="0" xfId="0" applyNumberFormat="1" applyFont="1" applyAlignment="1" applyProtection="1">
      <alignment horizontal="left" vertical="top" wrapText="1"/>
    </xf>
    <xf numFmtId="1" fontId="8" fillId="0" borderId="0" xfId="2" applyNumberFormat="1" applyAlignment="1" applyProtection="1">
      <alignment horizontal="left" vertical="top"/>
    </xf>
    <xf numFmtId="4" fontId="29" fillId="0" borderId="0" xfId="0" applyNumberFormat="1" applyFont="1" applyAlignment="1" applyProtection="1">
      <alignment horizontal="justify" vertical="top" wrapText="1"/>
    </xf>
    <xf numFmtId="4" fontId="8" fillId="0" borderId="0" xfId="2" applyNumberFormat="1" applyAlignment="1" applyProtection="1">
      <alignment horizontal="center" vertical="top" wrapText="1"/>
    </xf>
    <xf numFmtId="4" fontId="7" fillId="0" borderId="0" xfId="0" applyNumberFormat="1" applyFont="1" applyAlignment="1" applyProtection="1">
      <alignment horizontal="justify" vertical="top" wrapText="1"/>
    </xf>
    <xf numFmtId="4" fontId="16" fillId="0" borderId="0" xfId="0" applyNumberFormat="1" applyFont="1" applyAlignment="1" applyProtection="1">
      <alignment vertical="top"/>
    </xf>
    <xf numFmtId="0" fontId="0" fillId="0" borderId="0" xfId="0" applyAlignment="1" applyProtection="1">
      <alignment vertical="top" wrapText="1"/>
    </xf>
    <xf numFmtId="0" fontId="8" fillId="0" borderId="0" xfId="0" applyFont="1" applyAlignment="1" applyProtection="1">
      <alignment horizontal="right" vertical="top"/>
    </xf>
    <xf numFmtId="4" fontId="7" fillId="0" borderId="0" xfId="2" applyNumberFormat="1" applyFont="1" applyAlignment="1" applyProtection="1">
      <alignment horizontal="justify" vertical="top" wrapText="1"/>
    </xf>
    <xf numFmtId="4" fontId="8" fillId="0" borderId="0" xfId="2" applyNumberFormat="1" applyAlignment="1" applyProtection="1">
      <alignment vertical="top"/>
    </xf>
    <xf numFmtId="4" fontId="9" fillId="0" borderId="0" xfId="0" applyNumberFormat="1" applyFont="1" applyAlignment="1" applyProtection="1">
      <alignment horizontal="left" vertical="top" wrapText="1"/>
    </xf>
    <xf numFmtId="1" fontId="12" fillId="0" borderId="2" xfId="0" applyNumberFormat="1" applyFont="1" applyBorder="1" applyAlignment="1" applyProtection="1">
      <alignment horizontal="left" vertical="top" wrapText="1"/>
    </xf>
    <xf numFmtId="4" fontId="9" fillId="0" borderId="2" xfId="0" applyNumberFormat="1" applyFont="1" applyBorder="1" applyAlignment="1" applyProtection="1">
      <alignment horizontal="left" vertical="top" wrapText="1"/>
    </xf>
    <xf numFmtId="4" fontId="12" fillId="0" borderId="2" xfId="0" applyNumberFormat="1" applyFont="1" applyBorder="1" applyAlignment="1" applyProtection="1">
      <alignment horizontal="center" vertical="top" wrapText="1"/>
    </xf>
    <xf numFmtId="4" fontId="15" fillId="0" borderId="0" xfId="0" applyNumberFormat="1" applyFont="1" applyAlignment="1" applyProtection="1">
      <alignment horizontal="center" vertical="top" wrapText="1"/>
    </xf>
    <xf numFmtId="1" fontId="8" fillId="0" borderId="2" xfId="0" applyNumberFormat="1" applyFont="1" applyBorder="1" applyAlignment="1" applyProtection="1">
      <alignment horizontal="left" vertical="top"/>
    </xf>
    <xf numFmtId="4" fontId="11" fillId="0" borderId="2" xfId="0" applyNumberFormat="1" applyFont="1" applyBorder="1" applyAlignment="1" applyProtection="1">
      <alignment vertical="top" wrapText="1"/>
    </xf>
    <xf numFmtId="4" fontId="8" fillId="0" borderId="2" xfId="0" applyNumberFormat="1" applyFont="1" applyBorder="1" applyAlignment="1" applyProtection="1">
      <alignment horizontal="center" vertical="top"/>
    </xf>
    <xf numFmtId="4" fontId="8" fillId="0" borderId="2" xfId="0" applyNumberFormat="1" applyFont="1" applyBorder="1" applyAlignment="1" applyProtection="1">
      <alignment vertical="top"/>
    </xf>
    <xf numFmtId="4" fontId="0" fillId="0" borderId="0" xfId="0" applyNumberFormat="1" applyAlignment="1" applyProtection="1">
      <alignment vertical="top"/>
    </xf>
    <xf numFmtId="0" fontId="7" fillId="0" borderId="0" xfId="0" applyFont="1" applyAlignment="1" applyProtection="1">
      <alignment vertical="top"/>
    </xf>
    <xf numFmtId="1" fontId="11" fillId="0" borderId="2" xfId="0" applyNumberFormat="1" applyFont="1" applyBorder="1" applyAlignment="1" applyProtection="1">
      <alignment horizontal="left" vertical="top"/>
    </xf>
    <xf numFmtId="4" fontId="11" fillId="0" borderId="2" xfId="0" applyNumberFormat="1" applyFont="1" applyBorder="1" applyAlignment="1" applyProtection="1">
      <alignment horizontal="center" vertical="top" wrapText="1"/>
    </xf>
    <xf numFmtId="1" fontId="11" fillId="0" borderId="0" xfId="0" applyNumberFormat="1" applyFont="1" applyAlignment="1" applyProtection="1">
      <alignment horizontal="left" vertical="top"/>
    </xf>
    <xf numFmtId="1" fontId="13" fillId="0" borderId="0" xfId="0" applyNumberFormat="1" applyFont="1" applyAlignment="1" applyProtection="1">
      <alignment horizontal="left" vertical="top"/>
    </xf>
    <xf numFmtId="4" fontId="13" fillId="0" borderId="0" xfId="0" applyNumberFormat="1" applyFont="1" applyAlignment="1" applyProtection="1">
      <alignment horizontal="center" vertical="top" wrapText="1"/>
    </xf>
    <xf numFmtId="4" fontId="7" fillId="0" borderId="0" xfId="0" applyNumberFormat="1" applyFont="1" applyAlignment="1" applyProtection="1">
      <alignment horizontal="center" vertical="top" wrapText="1"/>
    </xf>
    <xf numFmtId="0" fontId="63" fillId="0" borderId="0" xfId="0" applyFont="1" applyAlignment="1" applyProtection="1">
      <alignment vertical="top" wrapText="1"/>
    </xf>
    <xf numFmtId="0" fontId="8" fillId="0" borderId="0" xfId="0" applyFont="1" applyAlignment="1" applyProtection="1">
      <alignment vertical="top"/>
    </xf>
    <xf numFmtId="4" fontId="10" fillId="0" borderId="0" xfId="0" applyNumberFormat="1" applyFont="1" applyAlignment="1" applyProtection="1">
      <alignment horizontal="left" vertical="top"/>
    </xf>
    <xf numFmtId="4" fontId="7" fillId="0" borderId="0" xfId="0" applyNumberFormat="1" applyFont="1" applyAlignment="1" applyProtection="1">
      <alignment horizontal="left" vertical="top" wrapText="1"/>
    </xf>
    <xf numFmtId="4" fontId="36" fillId="0" borderId="0" xfId="2" applyNumberFormat="1" applyFont="1" applyAlignment="1" applyProtection="1">
      <alignment horizontal="justify" vertical="top" wrapText="1"/>
    </xf>
    <xf numFmtId="4" fontId="29" fillId="0" borderId="0" xfId="0" applyNumberFormat="1" applyFont="1" applyAlignment="1" applyProtection="1">
      <alignment horizontal="left" vertical="top" wrapText="1"/>
    </xf>
    <xf numFmtId="4" fontId="43" fillId="0" borderId="0" xfId="0" applyNumberFormat="1" applyFont="1" applyAlignment="1" applyProtection="1">
      <alignment vertical="top" wrapText="1"/>
    </xf>
    <xf numFmtId="0" fontId="43" fillId="0" borderId="0" xfId="0" applyFont="1" applyAlignment="1" applyProtection="1">
      <alignment horizontal="left" vertical="top"/>
    </xf>
    <xf numFmtId="0" fontId="43" fillId="0" borderId="0" xfId="0" applyFont="1" applyAlignment="1" applyProtection="1">
      <alignment vertical="top"/>
    </xf>
    <xf numFmtId="1" fontId="16" fillId="0" borderId="0" xfId="0" applyNumberFormat="1" applyFont="1" applyAlignment="1" applyProtection="1">
      <alignment horizontal="left" vertical="top"/>
    </xf>
    <xf numFmtId="4" fontId="16" fillId="0" borderId="0" xfId="0" applyNumberFormat="1" applyFont="1" applyAlignment="1" applyProtection="1">
      <alignment horizontal="center" vertical="top" wrapText="1"/>
    </xf>
    <xf numFmtId="4" fontId="8" fillId="0" borderId="0" xfId="0" applyNumberFormat="1" applyFont="1" applyAlignment="1" applyProtection="1">
      <alignment horizontal="left" vertical="top"/>
    </xf>
    <xf numFmtId="4" fontId="8" fillId="0" borderId="2" xfId="0" applyNumberFormat="1" applyFont="1" applyBorder="1" applyAlignment="1" applyProtection="1">
      <alignment horizontal="center" vertical="top" wrapText="1"/>
    </xf>
    <xf numFmtId="4" fontId="8" fillId="0" borderId="2" xfId="0" applyNumberFormat="1" applyFont="1" applyBorder="1" applyAlignment="1" applyProtection="1">
      <alignment vertical="top" wrapText="1"/>
    </xf>
    <xf numFmtId="1" fontId="15" fillId="0" borderId="0" xfId="0" applyNumberFormat="1" applyFont="1" applyAlignment="1" applyProtection="1">
      <alignment horizontal="left" vertical="top" wrapText="1"/>
    </xf>
    <xf numFmtId="4" fontId="7" fillId="0" borderId="2" xfId="0" applyNumberFormat="1" applyFont="1" applyBorder="1" applyAlignment="1" applyProtection="1">
      <alignment vertical="top"/>
    </xf>
    <xf numFmtId="4" fontId="8" fillId="0" borderId="0" xfId="2" applyNumberFormat="1" applyAlignment="1" applyProtection="1">
      <alignment vertical="top" wrapText="1"/>
    </xf>
    <xf numFmtId="1" fontId="8" fillId="0" borderId="0" xfId="2" applyNumberFormat="1" applyAlignment="1" applyProtection="1">
      <alignment horizontal="left" vertical="top" wrapText="1"/>
    </xf>
    <xf numFmtId="4" fontId="6" fillId="0" borderId="0" xfId="2" applyNumberFormat="1" applyFont="1" applyAlignment="1" applyProtection="1">
      <alignment vertical="top" wrapText="1"/>
    </xf>
    <xf numFmtId="0" fontId="13" fillId="0" borderId="0" xfId="0" applyFont="1" applyAlignment="1" applyProtection="1">
      <alignment horizontal="left" vertical="top" wrapText="1" readingOrder="1"/>
    </xf>
    <xf numFmtId="1" fontId="9" fillId="0" borderId="4" xfId="0" applyNumberFormat="1" applyFont="1" applyBorder="1" applyAlignment="1" applyProtection="1">
      <alignment horizontal="left" vertical="top"/>
    </xf>
    <xf numFmtId="4" fontId="9" fillId="0" borderId="4" xfId="0" applyNumberFormat="1" applyFont="1" applyBorder="1" applyAlignment="1" applyProtection="1">
      <alignment vertical="top" wrapText="1"/>
    </xf>
    <xf numFmtId="4" fontId="9" fillId="0" borderId="4" xfId="0" applyNumberFormat="1" applyFont="1" applyBorder="1" applyAlignment="1" applyProtection="1">
      <alignment horizontal="center" vertical="top"/>
    </xf>
    <xf numFmtId="4" fontId="9" fillId="0" borderId="4" xfId="0" applyNumberFormat="1" applyFont="1" applyBorder="1" applyAlignment="1" applyProtection="1">
      <alignment vertical="top"/>
    </xf>
    <xf numFmtId="4" fontId="27" fillId="0" borderId="0" xfId="0" applyNumberFormat="1" applyFont="1" applyAlignment="1" applyProtection="1">
      <alignment vertical="top" wrapText="1"/>
    </xf>
    <xf numFmtId="0" fontId="11" fillId="0" borderId="0" xfId="0" applyFont="1" applyAlignment="1" applyProtection="1">
      <alignment vertical="top" wrapText="1"/>
    </xf>
    <xf numFmtId="168" fontId="9" fillId="0" borderId="0" xfId="0" applyNumberFormat="1" applyFont="1" applyAlignment="1" applyProtection="1">
      <alignment vertical="top" wrapText="1"/>
    </xf>
    <xf numFmtId="4" fontId="10" fillId="0" borderId="2" xfId="0" applyNumberFormat="1" applyFont="1" applyBorder="1" applyAlignment="1" applyProtection="1">
      <alignment horizontal="center" vertical="top" wrapText="1"/>
    </xf>
    <xf numFmtId="4" fontId="10" fillId="0" borderId="2" xfId="0" applyNumberFormat="1" applyFont="1" applyBorder="1" applyAlignment="1" applyProtection="1">
      <alignment vertical="top" wrapText="1"/>
    </xf>
    <xf numFmtId="4" fontId="19" fillId="0" borderId="0" xfId="0" applyNumberFormat="1" applyFont="1" applyAlignment="1" applyProtection="1">
      <alignment vertical="top" wrapText="1"/>
    </xf>
    <xf numFmtId="4" fontId="7" fillId="0" borderId="2" xfId="0" applyNumberFormat="1" applyFont="1" applyBorder="1" applyAlignment="1" applyProtection="1">
      <alignment horizontal="center" vertical="top"/>
    </xf>
    <xf numFmtId="1" fontId="9" fillId="0" borderId="2" xfId="0" applyNumberFormat="1" applyFont="1" applyBorder="1" applyAlignment="1" applyProtection="1">
      <alignment horizontal="left" vertical="top"/>
    </xf>
    <xf numFmtId="1" fontId="11" fillId="0" borderId="15" xfId="0" applyNumberFormat="1" applyFont="1" applyBorder="1" applyAlignment="1" applyProtection="1">
      <alignment horizontal="left" vertical="top"/>
    </xf>
    <xf numFmtId="4" fontId="11" fillId="0" borderId="15" xfId="0" applyNumberFormat="1" applyFont="1" applyBorder="1" applyAlignment="1" applyProtection="1">
      <alignment vertical="top" wrapText="1"/>
    </xf>
    <xf numFmtId="4" fontId="11" fillId="0" borderId="15" xfId="0" applyNumberFormat="1" applyFont="1" applyBorder="1" applyAlignment="1" applyProtection="1">
      <alignment horizontal="center" vertical="top"/>
    </xf>
    <xf numFmtId="4" fontId="11" fillId="0" borderId="15" xfId="0" applyNumberFormat="1" applyFont="1" applyBorder="1" applyAlignment="1" applyProtection="1">
      <alignment vertical="top"/>
    </xf>
    <xf numFmtId="4" fontId="9" fillId="0" borderId="2" xfId="0" applyNumberFormat="1" applyFont="1" applyBorder="1" applyAlignment="1" applyProtection="1">
      <alignment vertical="top"/>
    </xf>
    <xf numFmtId="4" fontId="9" fillId="0" borderId="2" xfId="0" applyNumberFormat="1" applyFont="1" applyBorder="1" applyAlignment="1" applyProtection="1">
      <alignment horizontal="right" vertical="top" wrapText="1"/>
    </xf>
    <xf numFmtId="4" fontId="11" fillId="0" borderId="2" xfId="0" applyNumberFormat="1" applyFont="1" applyBorder="1" applyAlignment="1" applyProtection="1">
      <alignment vertical="top"/>
    </xf>
    <xf numFmtId="4" fontId="11" fillId="0" borderId="0" xfId="0" applyNumberFormat="1" applyFont="1" applyAlignment="1" applyProtection="1">
      <alignment vertical="top"/>
    </xf>
    <xf numFmtId="4" fontId="13" fillId="0" borderId="0" xfId="0" applyNumberFormat="1" applyFont="1" applyAlignment="1" applyProtection="1">
      <alignment vertical="top"/>
    </xf>
    <xf numFmtId="4" fontId="17" fillId="0" borderId="0" xfId="0" applyNumberFormat="1" applyFont="1" applyAlignment="1" applyProtection="1">
      <alignment vertical="top"/>
    </xf>
    <xf numFmtId="4" fontId="9" fillId="0" borderId="0" xfId="0" applyNumberFormat="1" applyFont="1" applyBorder="1" applyAlignment="1">
      <alignment horizontal="left" vertical="top"/>
    </xf>
    <xf numFmtId="4" fontId="9" fillId="0" borderId="0" xfId="0" applyNumberFormat="1" applyFont="1" applyBorder="1" applyAlignment="1">
      <alignment vertical="top" wrapText="1"/>
    </xf>
    <xf numFmtId="4" fontId="9" fillId="0" borderId="0" xfId="0" applyNumberFormat="1" applyFont="1" applyBorder="1" applyAlignment="1">
      <alignment horizontal="center" vertical="top" wrapText="1"/>
    </xf>
    <xf numFmtId="4" fontId="10" fillId="0" borderId="0" xfId="0" applyNumberFormat="1" applyFont="1" applyBorder="1" applyAlignment="1" applyProtection="1">
      <alignment vertical="top"/>
      <protection locked="0"/>
    </xf>
    <xf numFmtId="4" fontId="9" fillId="0" borderId="0" xfId="0" applyNumberFormat="1" applyFont="1" applyBorder="1" applyAlignment="1">
      <alignment vertical="top"/>
    </xf>
    <xf numFmtId="4" fontId="9" fillId="0" borderId="2" xfId="0" applyNumberFormat="1" applyFont="1" applyBorder="1" applyAlignment="1" applyProtection="1">
      <alignment horizontal="left" vertical="top" wrapText="1"/>
    </xf>
    <xf numFmtId="4" fontId="11" fillId="0" borderId="2" xfId="0" applyNumberFormat="1" applyFont="1" applyBorder="1" applyAlignment="1" applyProtection="1">
      <alignment horizontal="left" vertical="top" wrapText="1"/>
    </xf>
    <xf numFmtId="4" fontId="7" fillId="0" borderId="2" xfId="0" applyNumberFormat="1" applyFont="1" applyBorder="1" applyAlignment="1" applyProtection="1">
      <alignment vertical="top"/>
    </xf>
    <xf numFmtId="49" fontId="0" fillId="0" borderId="0" xfId="0" applyNumberFormat="1" applyAlignment="1">
      <alignment horizontal="left" wrapText="1"/>
    </xf>
    <xf numFmtId="49" fontId="0" fillId="0" borderId="0" xfId="0" applyNumberFormat="1" applyAlignment="1">
      <alignment horizontal="left" vertical="top" wrapText="1"/>
    </xf>
    <xf numFmtId="49" fontId="5" fillId="0" borderId="0" xfId="0" applyNumberFormat="1" applyFont="1" applyAlignment="1">
      <alignment horizontal="left" vertical="top" wrapText="1" readingOrder="1"/>
    </xf>
    <xf numFmtId="0" fontId="7" fillId="0" borderId="0" xfId="19" applyFont="1" applyAlignment="1">
      <alignment horizontal="left" vertical="top"/>
    </xf>
    <xf numFmtId="49" fontId="5" fillId="0" borderId="0" xfId="0" applyNumberFormat="1" applyFont="1" applyAlignment="1">
      <alignment horizontal="left" readingOrder="1"/>
    </xf>
    <xf numFmtId="49" fontId="5" fillId="0" borderId="0" xfId="0" applyNumberFormat="1" applyFont="1" applyAlignment="1">
      <alignment horizontal="left" wrapText="1" readingOrder="1"/>
    </xf>
    <xf numFmtId="0" fontId="26" fillId="0" borderId="0" xfId="19" applyFont="1" applyAlignment="1">
      <alignment horizontal="left" vertical="top"/>
    </xf>
    <xf numFmtId="0" fontId="26" fillId="0" borderId="0" xfId="19" applyFont="1" applyAlignment="1">
      <alignment horizontal="left" vertical="top" wrapText="1"/>
    </xf>
    <xf numFmtId="0" fontId="51" fillId="0" borderId="0" xfId="19" applyFont="1" applyAlignment="1">
      <alignment horizontal="left" vertical="top" wrapText="1"/>
    </xf>
    <xf numFmtId="0" fontId="26" fillId="0" borderId="0" xfId="14" applyFont="1" applyAlignment="1">
      <alignment horizontal="left" vertical="top"/>
    </xf>
    <xf numFmtId="0" fontId="26" fillId="0" borderId="0" xfId="14" applyFont="1" applyAlignment="1">
      <alignment horizontal="left" vertical="top" wrapText="1"/>
    </xf>
  </cellXfs>
  <cellStyles count="20923">
    <cellStyle name="_PTUJ -TUŠ" xfId="38" xr:uid="{00000000-0005-0000-0000-000000000000}"/>
    <cellStyle name="20 % – Poudarek1 10" xfId="6213" xr:uid="{406E43C8-C714-49D5-B43C-7C9DE16DC100}"/>
    <cellStyle name="20 % – Poudarek1 11" xfId="6212" xr:uid="{2FBA01BA-BBA9-4FFC-948C-A1E231117B2D}"/>
    <cellStyle name="20 % – Poudarek1 12" xfId="6211" xr:uid="{E209125D-9D88-49E7-898C-71D44139C655}"/>
    <cellStyle name="20 % – Poudarek1 13" xfId="6210" xr:uid="{65D4FE66-521C-467E-AC10-C4309FCDBFEF}"/>
    <cellStyle name="20 % – Poudarek1 14" xfId="6209" xr:uid="{1C5B4F1F-B40E-49E8-8FE8-7417274C4AE8}"/>
    <cellStyle name="20 % – Poudarek1 15" xfId="6208" xr:uid="{51F8DAE4-2106-44F6-B300-4FB506BCD75F}"/>
    <cellStyle name="20 % – Poudarek1 16" xfId="6207" xr:uid="{A4BA72B8-B360-4E2D-87A1-E3004C478103}"/>
    <cellStyle name="20 % – Poudarek1 17" xfId="6206" xr:uid="{5E0C4CE7-1AFD-4625-A98A-5C5B42F047E1}"/>
    <cellStyle name="20 % – Poudarek1 18" xfId="6205" xr:uid="{99444EBC-0455-4910-AAD3-809F8E0A9F85}"/>
    <cellStyle name="20 % – Poudarek1 19" xfId="6204" xr:uid="{DFA97CCA-797E-4F00-B1E5-C0688E6729F6}"/>
    <cellStyle name="20 % – Poudarek1 2" xfId="1751" xr:uid="{C61B4C3B-CD2A-4171-81B3-8790FE6D3D27}"/>
    <cellStyle name="20 % – Poudarek1 2 2" xfId="1752" xr:uid="{A000878E-F860-4BC3-9FE7-B65749ADA5CA}"/>
    <cellStyle name="20 % – Poudarek1 2 2 10" xfId="11429" xr:uid="{584DE0B9-9751-4196-8E28-AE76895CCDAC}"/>
    <cellStyle name="20 % – Poudarek1 2 2 11" xfId="14359" xr:uid="{845B63FC-435E-4DA8-BCDC-54FB0EF315CE}"/>
    <cellStyle name="20 % – Poudarek1 2 2 12" xfId="13447" xr:uid="{97D2855E-DA7D-4786-AA14-3E379A962613}"/>
    <cellStyle name="20 % – Poudarek1 2 2 13" xfId="7623" xr:uid="{7CA28CF7-21E1-4210-AC2F-1D7B39F251E5}"/>
    <cellStyle name="20 % – Poudarek1 2 2 14" xfId="12902" xr:uid="{BA13CD5D-488A-4F56-8BC4-FDE6DDA0CD3D}"/>
    <cellStyle name="20 % – Poudarek1 2 2 15" xfId="15155" xr:uid="{3334BB5D-916F-4E1F-9213-6F647BB89E69}"/>
    <cellStyle name="20 % – Poudarek1 2 2 16" xfId="9986" xr:uid="{33D2690C-E682-43C2-BE3F-0D11BA394FFD}"/>
    <cellStyle name="20 % – Poudarek1 2 2 17" xfId="14352" xr:uid="{AF343CFB-9230-44D8-B1DB-0C9D17259EFA}"/>
    <cellStyle name="20 % – Poudarek1 2 2 18" xfId="13202" xr:uid="{C8031D02-F918-4C7E-B4D6-AE5EAF290F7F}"/>
    <cellStyle name="20 % – Poudarek1 2 2 19" xfId="14811" xr:uid="{9F2D5951-27A6-4A21-8AC6-2340AFA88EC8}"/>
    <cellStyle name="20 % – Poudarek1 2 2 2" xfId="3959" xr:uid="{C3127E0E-662F-4007-B4AF-A21A667D54D1}"/>
    <cellStyle name="20 % – Poudarek1 2 2 20" xfId="14600" xr:uid="{B24D407C-ED45-446D-AB68-FE35723A06E2}"/>
    <cellStyle name="20 % – Poudarek1 2 2 21" xfId="13313" xr:uid="{42F88D07-0F93-43D5-ADB7-322A85824427}"/>
    <cellStyle name="20 % – Poudarek1 2 2 22" xfId="15140" xr:uid="{DF5603CE-6B92-4098-83FB-18B39AA6E40B}"/>
    <cellStyle name="20 % – Poudarek1 2 2 23" xfId="18109" xr:uid="{69908948-A9AF-4771-9474-3C0C443AE282}"/>
    <cellStyle name="20 % – Poudarek1 2 2 24" xfId="15953" xr:uid="{5EE6A0B1-AA9C-44FB-99DF-E499BAC27EEF}"/>
    <cellStyle name="20 % – Poudarek1 2 2 25" xfId="19369" xr:uid="{9A0FDED4-4604-4F65-A657-B95323845C92}"/>
    <cellStyle name="20 % – Poudarek1 2 2 26" xfId="19382" xr:uid="{3780A004-01E8-46ED-A661-49923F3CD245}"/>
    <cellStyle name="20 % – Poudarek1 2 2 27" xfId="3960" xr:uid="{E992E354-02A7-4AFC-9E4D-87017CD6EB82}"/>
    <cellStyle name="20 % – Poudarek1 2 2 3" xfId="9107" xr:uid="{29FE0123-E6EB-4DA6-B0FD-D52A4FFBD3A8}"/>
    <cellStyle name="20 % – Poudarek1 2 2 4" xfId="10729" xr:uid="{066A0D05-E894-41AC-8510-3129AB08D0C5}"/>
    <cellStyle name="20 % – Poudarek1 2 2 5" xfId="6448" xr:uid="{7A8AE95C-A9D8-4370-BF17-7ED0CC200FE0}"/>
    <cellStyle name="20 % – Poudarek1 2 2 6" xfId="7335" xr:uid="{EC07FAAF-9DB3-478D-936A-8E2746CFCC72}"/>
    <cellStyle name="20 % – Poudarek1 2 2 7" xfId="11526" xr:uid="{1EE84AA3-6981-4335-A65D-AEB9C62B9F72}"/>
    <cellStyle name="20 % – Poudarek1 2 2 8" xfId="7313" xr:uid="{9D26B805-E534-44A9-897E-F4D8198A4A52}"/>
    <cellStyle name="20 % – Poudarek1 2 2 9" xfId="11507" xr:uid="{D9295F2F-C79C-430E-91AA-14CF77CE0B1C}"/>
    <cellStyle name="20 % – Poudarek1 2 3" xfId="1753" xr:uid="{CFE957D5-AB31-443E-ACA5-C3F2DEF6E244}"/>
    <cellStyle name="20 % – Poudarek1 2_VODOVODNA INSTALACIJA" xfId="1754" xr:uid="{8BE6CD5F-0A8C-4943-B246-F308B15DF8B5}"/>
    <cellStyle name="20 % – Poudarek1 20" xfId="6202" xr:uid="{FB8CDE48-3C9E-4883-9A3C-25DF3A5EC6D9}"/>
    <cellStyle name="20 % – Poudarek1 21" xfId="6201" xr:uid="{304A2417-876B-4D7C-A40A-A098B70A2CCD}"/>
    <cellStyle name="20 % – Poudarek1 22" xfId="7850" xr:uid="{E221CFA2-F525-4EF5-AF0D-F31634DB9F34}"/>
    <cellStyle name="20 % – Poudarek1 23" xfId="9862" xr:uid="{A2DB0E49-9367-4690-83FF-BBC272310E9D}"/>
    <cellStyle name="20 % – Poudarek1 24" xfId="11706" xr:uid="{830858B8-A994-4BCF-9EE7-185CD5F4A9C9}"/>
    <cellStyle name="20 % – Poudarek1 25" xfId="12205" xr:uid="{69637B34-CDC0-4663-AE67-1A5F4F111E08}"/>
    <cellStyle name="20 % – Poudarek1 26" xfId="12593" xr:uid="{5735090B-8753-4B8F-92C2-F12F94CA2235}"/>
    <cellStyle name="20 % – Poudarek1 27" xfId="9966" xr:uid="{62941546-A084-413E-BC2D-27824B900F10}"/>
    <cellStyle name="20 % – Poudarek1 28" xfId="13776" xr:uid="{0A95C442-F7BD-483B-9B5A-0A7B04DD6A9C}"/>
    <cellStyle name="20 % – Poudarek1 29" xfId="14228" xr:uid="{0C5798C4-5AE6-4B80-A2BF-FA4435DADA9F}"/>
    <cellStyle name="20 % – Poudarek1 3" xfId="1755" xr:uid="{02B5DDFE-85BB-44F7-B2B9-63CDC1F808B4}"/>
    <cellStyle name="20 % – Poudarek1 3 2" xfId="1756" xr:uid="{69FA106E-003C-483F-B3C6-A9636C8E9F7E}"/>
    <cellStyle name="20 % – Poudarek1 3 3" xfId="1757" xr:uid="{09EE8527-3118-4B30-8886-9FDE0389F165}"/>
    <cellStyle name="20 % – Poudarek1 3_VODOVODNA INSTALACIJA" xfId="1758" xr:uid="{EC51FF84-F9E8-4AD4-A865-2E7E974DB648}"/>
    <cellStyle name="20 % – Poudarek1 30" xfId="14715" xr:uid="{1F7EEAEB-484D-43E8-88D6-92A4D8B7111E}"/>
    <cellStyle name="20 % – Poudarek1 31" xfId="15137" xr:uid="{78884DFF-99DD-4CDE-8F26-2466353A2C55}"/>
    <cellStyle name="20 % – Poudarek1 32" xfId="15550" xr:uid="{FEA8A37B-AC43-4189-8828-12B194FE5CBB}"/>
    <cellStyle name="20 % – Poudarek1 33" xfId="15950" xr:uid="{647302BA-22C1-4EEC-877C-DC7B7562ADF8}"/>
    <cellStyle name="20 % – Poudarek1 34" xfId="16336" xr:uid="{79EF2D5A-8A0A-4705-9BAD-EC14356D3830}"/>
    <cellStyle name="20 % – Poudarek1 35" xfId="16712" xr:uid="{BB0AB58E-CC54-4884-993C-429DA98B706F}"/>
    <cellStyle name="20 % – Poudarek1 36" xfId="17080" xr:uid="{9A5BA680-F941-4BDA-B682-5109482B477A}"/>
    <cellStyle name="20 % – Poudarek1 37" xfId="17432" xr:uid="{59B2E964-83EB-496F-A16A-53136DABEBEF}"/>
    <cellStyle name="20 % – Poudarek1 38" xfId="17775" xr:uid="{D3373B9C-C7C0-4EAD-999B-4D77419B25D7}"/>
    <cellStyle name="20 % – Poudarek1 39" xfId="18096" xr:uid="{09C69068-3D57-42FF-AAFA-736B99A82628}"/>
    <cellStyle name="20 % – Poudarek1 4" xfId="1759" xr:uid="{0BC8A4AA-AF84-4839-8DF0-62F853EED7D2}"/>
    <cellStyle name="20 % – Poudarek1 4 2" xfId="1760" xr:uid="{D3ED3D23-ABB1-45B5-B5D7-3631B0797939}"/>
    <cellStyle name="20 % – Poudarek1 4 3" xfId="1761" xr:uid="{132FD78B-A1D2-412C-98E5-ADC784260B65}"/>
    <cellStyle name="20 % – Poudarek1 4_VODOVODNA INSTALACIJA" xfId="1762" xr:uid="{AE2CB467-016E-4CF1-B27A-F91B56C0F40E}"/>
    <cellStyle name="20 % – Poudarek1 40" xfId="18408" xr:uid="{894D796D-3052-4F1D-BC21-2F1DAC97376A}"/>
    <cellStyle name="20 % – Poudarek1 41" xfId="18696" xr:uid="{7B8EB555-C816-4C35-ABDF-3421CD2FD747}"/>
    <cellStyle name="20 % – Poudarek1 42" xfId="18967" xr:uid="{53186A07-0ABE-4D6F-A973-3698ACD17FD9}"/>
    <cellStyle name="20 % – Poudarek1 43" xfId="19205" xr:uid="{4C194D31-174E-4A34-BBAF-EB16CD13720F}"/>
    <cellStyle name="20 % – Poudarek1 44" xfId="19370" xr:uid="{40A06789-B133-4410-9434-A3CFB4F9A1D0}"/>
    <cellStyle name="20 % – Poudarek1 45" xfId="19379" xr:uid="{216FBFD5-4842-41F3-B8B3-9DD9296A61C4}"/>
    <cellStyle name="20 % – Poudarek1 5" xfId="1763" xr:uid="{DAF5E2CA-E726-4391-B036-4A1722FC26C0}"/>
    <cellStyle name="20 % – Poudarek1 5 2" xfId="1764" xr:uid="{6E05ED72-85F4-467C-8252-9BB192090B94}"/>
    <cellStyle name="20 % – Poudarek1 5 3" xfId="1765" xr:uid="{C082424D-CF48-4D59-A27F-4761CC0CC59A}"/>
    <cellStyle name="20 % – Poudarek1 5 4" xfId="6198" xr:uid="{340F4894-1F87-441A-8244-6AFBAEAB10B4}"/>
    <cellStyle name="20 % – Poudarek1 6" xfId="1750" xr:uid="{DC373ECD-DC16-4B9A-B080-AE640F6332E4}"/>
    <cellStyle name="20 % – Poudarek1 7" xfId="6197" xr:uid="{F261A768-2F96-436B-880A-2F79F11C955A}"/>
    <cellStyle name="20 % – Poudarek1 8" xfId="6196" xr:uid="{2EB99A8D-9AA5-4913-A47C-20D7CCA66DD1}"/>
    <cellStyle name="20 % – Poudarek1 9" xfId="6195" xr:uid="{EE60B95E-E461-4D2C-BD14-E065FD051549}"/>
    <cellStyle name="20 % – Poudarek2 10" xfId="6194" xr:uid="{6C25FF7B-D44C-43FB-9AF2-F16F68E94652}"/>
    <cellStyle name="20 % – Poudarek2 11" xfId="6193" xr:uid="{E3321F75-1B0C-4663-A8B1-B333393EDA49}"/>
    <cellStyle name="20 % – Poudarek2 12" xfId="6192" xr:uid="{3F18992E-120D-4F2A-9FDB-3FD100CDD815}"/>
    <cellStyle name="20 % – Poudarek2 13" xfId="6191" xr:uid="{C3FE9297-9DF3-484B-9174-EAC331C9B6DC}"/>
    <cellStyle name="20 % – Poudarek2 14" xfId="6190" xr:uid="{20417993-EEC7-40A2-B14E-958FC2A0773C}"/>
    <cellStyle name="20 % – Poudarek2 15" xfId="6189" xr:uid="{A7C4FD6F-6A89-4884-B7BD-F0B92C4E9C0A}"/>
    <cellStyle name="20 % – Poudarek2 16" xfId="6188" xr:uid="{083E130C-0D47-4F63-91D5-3426C2B6B535}"/>
    <cellStyle name="20 % – Poudarek2 17" xfId="6187" xr:uid="{0739C7FB-CBB1-4033-A2A2-FF457E30F97B}"/>
    <cellStyle name="20 % – Poudarek2 18" xfId="6186" xr:uid="{53B54309-F1A9-4AB3-8176-26488B6EAC40}"/>
    <cellStyle name="20 % – Poudarek2 19" xfId="6185" xr:uid="{7D2FD3F6-FFB5-48C8-A55F-50E46372809C}"/>
    <cellStyle name="20 % – Poudarek2 2" xfId="1767" xr:uid="{3237A871-001E-4855-A5D5-4F4854BD84A0}"/>
    <cellStyle name="20 % – Poudarek2 2 2" xfId="1768" xr:uid="{7E9351ED-9CA5-4B31-9EA6-E0F18214B059}"/>
    <cellStyle name="20 % – Poudarek2 2 2 10" xfId="9247" xr:uid="{E981033E-6259-4ACF-A9D9-78BA06096F9C}"/>
    <cellStyle name="20 % – Poudarek2 2 2 11" xfId="13583" xr:uid="{C0D42C35-CEBC-470A-8B9D-C3B0D6382CC7}"/>
    <cellStyle name="20 % – Poudarek2 2 2 12" xfId="7139" xr:uid="{2BDC3DA6-BE83-4CA8-9515-C72964DCBD03}"/>
    <cellStyle name="20 % – Poudarek2 2 2 13" xfId="10303" xr:uid="{75E1B944-5493-4AF3-A204-11BC559A1664}"/>
    <cellStyle name="20 % – Poudarek2 2 2 14" xfId="15148" xr:uid="{1980D4E1-D000-4758-9DAD-2F0AED04E4BD}"/>
    <cellStyle name="20 % – Poudarek2 2 2 15" xfId="9292" xr:uid="{16C3A4AD-6A66-40BB-B74A-6CD87BBF5646}"/>
    <cellStyle name="20 % – Poudarek2 2 2 16" xfId="12600" xr:uid="{82C20001-519C-4D97-857A-6726C5E36280}"/>
    <cellStyle name="20 % – Poudarek2 2 2 17" xfId="16346" xr:uid="{9FC1B70F-EA55-46F5-A49F-D179880AC465}"/>
    <cellStyle name="20 % – Poudarek2 2 2 18" xfId="14807" xr:uid="{BE33FE8C-24F9-4A36-9881-DB8D967EB43E}"/>
    <cellStyle name="20 % – Poudarek2 2 2 19" xfId="17091" xr:uid="{D329FA9F-7EF3-473F-A95E-E4C83CDEF13D}"/>
    <cellStyle name="20 % – Poudarek2 2 2 2" xfId="3946" xr:uid="{E1ACA739-0685-4738-8427-5CCC7E368E80}"/>
    <cellStyle name="20 % – Poudarek2 2 2 20" xfId="17440" xr:uid="{6C5D3855-4266-44BE-8362-B95DB4D0E491}"/>
    <cellStyle name="20 % – Poudarek2 2 2 21" xfId="15587" xr:uid="{E4BB4DFA-6E13-4F27-AFDA-EF65DDCCA1E1}"/>
    <cellStyle name="20 % – Poudarek2 2 2 22" xfId="17114" xr:uid="{46674A55-0F0E-48A1-B677-9942842C0A06}"/>
    <cellStyle name="20 % – Poudarek2 2 2 23" xfId="18415" xr:uid="{B3038933-1302-4527-8FCA-F678165C7585}"/>
    <cellStyle name="20 % – Poudarek2 2 2 24" xfId="17186" xr:uid="{DF1D487D-4CC3-4B22-BD04-180E9795CE16}"/>
    <cellStyle name="20 % – Poudarek2 2 2 25" xfId="19365" xr:uid="{49E96632-394F-40EE-8CB3-3701F98545A0}"/>
    <cellStyle name="20 % – Poudarek2 2 2 26" xfId="19221" xr:uid="{1B3BA868-27AE-465E-9456-6DF0B6BF3985}"/>
    <cellStyle name="20 % – Poudarek2 2 2 27" xfId="3948" xr:uid="{E0827470-9304-4C04-B1B3-1954815F784E}"/>
    <cellStyle name="20 % – Poudarek2 2 2 3" xfId="9119" xr:uid="{CABFC248-939F-4E95-9884-D242AE3930C0}"/>
    <cellStyle name="20 % – Poudarek2 2 2 4" xfId="7054" xr:uid="{55503729-3113-4CE8-931B-0732888A0AE3}"/>
    <cellStyle name="20 % – Poudarek2 2 2 5" xfId="6467" xr:uid="{DB5316AB-49DF-4450-A709-52D507EFCFB7}"/>
    <cellStyle name="20 % – Poudarek2 2 2 6" xfId="6987" xr:uid="{1DB870C2-363A-4203-8190-EB892E09EFFF}"/>
    <cellStyle name="20 % – Poudarek2 2 2 7" xfId="6218" xr:uid="{AA2EC0FF-33F1-41A6-8F9F-284B57C6FDC7}"/>
    <cellStyle name="20 % – Poudarek2 2 2 8" xfId="11873" xr:uid="{08EAF9DE-17B4-423F-A3E2-DCA5800812EB}"/>
    <cellStyle name="20 % – Poudarek2 2 2 9" xfId="6687" xr:uid="{727CCF0E-35EF-485A-AB75-ACFF0BDBBD23}"/>
    <cellStyle name="20 % – Poudarek2 2 3" xfId="1769" xr:uid="{DE2E87B1-4C9B-49D3-91E3-B3767ADCF2BA}"/>
    <cellStyle name="20 % – Poudarek2 2_VODOVODNA INSTALACIJA" xfId="1770" xr:uid="{5EA373B2-A344-4746-A2C2-152A80C738CC}"/>
    <cellStyle name="20 % – Poudarek2 20" xfId="6183" xr:uid="{369897B4-866A-4C93-8726-26023C728047}"/>
    <cellStyle name="20 % – Poudarek2 21" xfId="6182" xr:uid="{5B5F5528-D9B5-4C1F-91BA-AB5BE7EFCD31}"/>
    <cellStyle name="20 % – Poudarek2 22" xfId="7849" xr:uid="{E23BCBC5-A43C-4851-9616-9DE39CF283DF}"/>
    <cellStyle name="20 % – Poudarek2 23" xfId="9863" xr:uid="{0804F8F9-2F34-4538-BA0B-72B40F0BB28F}"/>
    <cellStyle name="20 % – Poudarek2 24" xfId="11705" xr:uid="{06AE5137-37CE-4924-AC06-46AA31A86D95}"/>
    <cellStyle name="20 % – Poudarek2 25" xfId="12204" xr:uid="{169232BF-9969-417C-B45D-8172971B4E2F}"/>
    <cellStyle name="20 % – Poudarek2 26" xfId="12592" xr:uid="{8E2AB198-40E0-4652-883F-F4884E19CB01}"/>
    <cellStyle name="20 % – Poudarek2 27" xfId="6985" xr:uid="{EC2FF860-982F-4806-8317-81C49705D15C}"/>
    <cellStyle name="20 % – Poudarek2 28" xfId="13775" xr:uid="{62E2BE7E-D947-498A-AF70-A47D1070FDE7}"/>
    <cellStyle name="20 % – Poudarek2 29" xfId="14227" xr:uid="{37A62F51-EE3F-4231-A2BA-25A807E15F63}"/>
    <cellStyle name="20 % – Poudarek2 3" xfId="1771" xr:uid="{E9FA0204-5F47-4EFD-A278-A964215E2450}"/>
    <cellStyle name="20 % – Poudarek2 3 2" xfId="1772" xr:uid="{909DBE6F-D8FE-4C12-B48A-ED84BC5411C0}"/>
    <cellStyle name="20 % – Poudarek2 3 3" xfId="1773" xr:uid="{73EF9FCD-80C2-47CD-B75B-95098B56C75F}"/>
    <cellStyle name="20 % – Poudarek2 3_VODOVODNA INSTALACIJA" xfId="1774" xr:uid="{AD2707C7-B26C-4400-ABBC-4D49F977629D}"/>
    <cellStyle name="20 % – Poudarek2 30" xfId="14714" xr:uid="{5794C5F5-E4DF-4D32-A1BA-940C1FB68FBF}"/>
    <cellStyle name="20 % – Poudarek2 31" xfId="15136" xr:uid="{691C6B8E-9A10-4884-A550-951BB9D7A6EE}"/>
    <cellStyle name="20 % – Poudarek2 32" xfId="15549" xr:uid="{16EA6D04-0AA4-4368-8D31-920BAE8552DC}"/>
    <cellStyle name="20 % – Poudarek2 33" xfId="15949" xr:uid="{B2CAE63E-C562-4780-A26B-D95A9490DB66}"/>
    <cellStyle name="20 % – Poudarek2 34" xfId="16335" xr:uid="{6D2D888A-AFC7-447C-B50B-3C3C4B1C2D74}"/>
    <cellStyle name="20 % – Poudarek2 35" xfId="16711" xr:uid="{4473D170-FC05-4E17-A271-22C12B209DE7}"/>
    <cellStyle name="20 % – Poudarek2 36" xfId="17079" xr:uid="{0C205B75-FCF2-4003-A8B7-C420C5C4469F}"/>
    <cellStyle name="20 % – Poudarek2 37" xfId="17431" xr:uid="{E1A9CCF9-AE7F-462A-8FB3-7F8EB7E901B9}"/>
    <cellStyle name="20 % – Poudarek2 38" xfId="17774" xr:uid="{D0F62F42-4176-460C-8FFD-80173905D9C7}"/>
    <cellStyle name="20 % – Poudarek2 39" xfId="18095" xr:uid="{10F0674A-DB92-41EC-9747-EED4FC3F060C}"/>
    <cellStyle name="20 % – Poudarek2 4" xfId="1775" xr:uid="{8B1C25DA-6AD3-4903-96A5-F7738F6375E3}"/>
    <cellStyle name="20 % – Poudarek2 4 2" xfId="1776" xr:uid="{21AD7D48-0F07-465D-AE30-D67ABB37E175}"/>
    <cellStyle name="20 % – Poudarek2 4 3" xfId="1777" xr:uid="{FA6D6AEF-E32C-4FAA-ACB8-6D8655D485BD}"/>
    <cellStyle name="20 % – Poudarek2 4_VODOVODNA INSTALACIJA" xfId="1778" xr:uid="{1C858CC6-BF6C-4481-AF36-D5D94FA4B3FD}"/>
    <cellStyle name="20 % – Poudarek2 40" xfId="18407" xr:uid="{C92502A9-BC28-4C60-A73C-A390E28C135A}"/>
    <cellStyle name="20 % – Poudarek2 41" xfId="18695" xr:uid="{C8A53329-D971-4EEB-BCBF-75D7F853E721}"/>
    <cellStyle name="20 % – Poudarek2 42" xfId="18965" xr:uid="{A053E216-F443-4249-8E10-46D13ABFF846}"/>
    <cellStyle name="20 % – Poudarek2 43" xfId="19204" xr:uid="{390EB69C-CDB7-4D0A-B423-12BB73DD6E7D}"/>
    <cellStyle name="20 % – Poudarek2 44" xfId="19366" xr:uid="{2DA66187-290B-4E09-AFA1-9765976A6136}"/>
    <cellStyle name="20 % – Poudarek2 45" xfId="19225" xr:uid="{15283BE4-4980-4E48-9B7A-208DA8F3A3B8}"/>
    <cellStyle name="20 % – Poudarek2 5" xfId="1779" xr:uid="{2F4597EC-D4C5-4CA7-B64F-88205EA8FBE0}"/>
    <cellStyle name="20 % – Poudarek2 5 2" xfId="1780" xr:uid="{0FEB7DBB-926A-417B-920E-F6EF200D665D}"/>
    <cellStyle name="20 % – Poudarek2 5 3" xfId="1781" xr:uid="{4385A395-34A8-440A-B864-338E70148843}"/>
    <cellStyle name="20 % – Poudarek2 5 4" xfId="6179" xr:uid="{1B4AF31E-3D71-4CC2-9CDB-3535D1A18812}"/>
    <cellStyle name="20 % – Poudarek2 6" xfId="1766" xr:uid="{38D6356F-0AA1-473E-B5CD-B01264F6D7DB}"/>
    <cellStyle name="20 % – Poudarek2 7" xfId="6178" xr:uid="{E51C6689-4DF6-4BD2-8104-61AF49E31EFC}"/>
    <cellStyle name="20 % – Poudarek2 8" xfId="6177" xr:uid="{F3BD04BF-DBEA-4E63-848D-9F5EEE313A1F}"/>
    <cellStyle name="20 % – Poudarek2 9" xfId="6176" xr:uid="{4AAFDF4B-F552-4BA3-BE3B-ADE09D6E188B}"/>
    <cellStyle name="20 % – Poudarek3 10" xfId="6175" xr:uid="{D88BF61F-4A7A-4909-996F-1529FE932AB2}"/>
    <cellStyle name="20 % – Poudarek3 11" xfId="6174" xr:uid="{3C628E9C-D6E9-4EA3-A010-21ABA49A2B21}"/>
    <cellStyle name="20 % – Poudarek3 12" xfId="6173" xr:uid="{00608B83-692E-42D7-8179-2C07C1B563FE}"/>
    <cellStyle name="20 % – Poudarek3 13" xfId="6172" xr:uid="{86B426C9-1F23-4148-B20B-9016221AE797}"/>
    <cellStyle name="20 % – Poudarek3 14" xfId="6171" xr:uid="{85CA1945-CA7C-4F52-B15C-3638B9A70DF6}"/>
    <cellStyle name="20 % – Poudarek3 15" xfId="6170" xr:uid="{F6D8DBC4-70D8-43FA-B552-3CCC2B8294FC}"/>
    <cellStyle name="20 % – Poudarek3 16" xfId="6169" xr:uid="{84EA7CF1-3614-4BE0-AFB4-2C63820BA3C7}"/>
    <cellStyle name="20 % – Poudarek3 17" xfId="6168" xr:uid="{C5A83E1F-2E48-4C19-BD5F-757A9B80A44E}"/>
    <cellStyle name="20 % – Poudarek3 18" xfId="6167" xr:uid="{51B5A403-C5FA-45A6-8817-7831CB06BE90}"/>
    <cellStyle name="20 % – Poudarek3 19" xfId="6166" xr:uid="{2D809D57-BCE8-49F3-9696-F504639B385E}"/>
    <cellStyle name="20 % – Poudarek3 2" xfId="1783" xr:uid="{76C7D993-A023-4DCD-A9D1-78D1869ED442}"/>
    <cellStyle name="20 % – Poudarek3 2 2" xfId="1784" xr:uid="{09CCBCD1-3E5F-48DC-9370-06364D97C46E}"/>
    <cellStyle name="20 % – Poudarek3 2 2 10" xfId="13875" xr:uid="{BEAB3881-FEB1-46AB-9D2C-896972EA01F8}"/>
    <cellStyle name="20 % – Poudarek3 2 2 11" xfId="7372" xr:uid="{559E065B-40FB-4815-AD30-E9DC145FD923}"/>
    <cellStyle name="20 % – Poudarek3 2 2 12" xfId="11323" xr:uid="{C999AA73-2237-49EF-ADC0-C397085DAB61}"/>
    <cellStyle name="20 % – Poudarek3 2 2 13" xfId="13396" xr:uid="{6C8FEFE1-D84D-49C0-AFC7-E142EAE44EA6}"/>
    <cellStyle name="20 % – Poudarek3 2 2 14" xfId="11335" xr:uid="{12EEEFDB-A4A0-4BB2-85A1-00CBC0AF923F}"/>
    <cellStyle name="20 % – Poudarek3 2 2 15" xfId="13995" xr:uid="{CB1EF1FE-1234-4CAD-A704-F8C0460D60E3}"/>
    <cellStyle name="20 % – Poudarek3 2 2 16" xfId="14765" xr:uid="{029DD1B8-14C7-4A68-9253-00945135313F}"/>
    <cellStyle name="20 % – Poudarek3 2 2 17" xfId="16026" xr:uid="{3FEFB25E-1B81-42DC-ABE2-1DDDFF1F9EC8}"/>
    <cellStyle name="20 % – Poudarek3 2 2 18" xfId="7410" xr:uid="{304B1739-0FFB-48C2-B19A-DFE8F07C0A90}"/>
    <cellStyle name="20 % – Poudarek3 2 2 19" xfId="16027" xr:uid="{A0CB85F8-1F12-4D63-B87C-6FDA16295A06}"/>
    <cellStyle name="20 % – Poudarek3 2 2 2" xfId="3931" xr:uid="{0A304C97-4CB6-4499-8B3F-DB1F807B3293}"/>
    <cellStyle name="20 % – Poudarek3 2 2 20" xfId="17153" xr:uid="{036272E5-206A-4ECF-B0AE-4EC390A0270F}"/>
    <cellStyle name="20 % – Poudarek3 2 2 21" xfId="17505" xr:uid="{653700E0-ED07-48DF-A40E-0F51C47436AF}"/>
    <cellStyle name="20 % – Poudarek3 2 2 22" xfId="6964" xr:uid="{2A2574C4-E66E-4E32-91B2-4C558C8C2091}"/>
    <cellStyle name="20 % – Poudarek3 2 2 23" xfId="18154" xr:uid="{C2ECFC51-8E4C-4A3D-B2D9-556207E6612B}"/>
    <cellStyle name="20 % – Poudarek3 2 2 24" xfId="18463" xr:uid="{FFE156AB-8340-47D6-8BCC-466FA783C9FE}"/>
    <cellStyle name="20 % – Poudarek3 2 2 25" xfId="19361" xr:uid="{5DD3C4CB-A241-4031-AA8A-E535A4D7E427}"/>
    <cellStyle name="20 % – Poudarek3 2 2 26" xfId="13881" xr:uid="{D63D3D0C-2274-4A33-8613-E58AE8AFEEDB}"/>
    <cellStyle name="20 % – Poudarek3 2 2 27" xfId="3936" xr:uid="{B10135B4-B6FE-43EB-AAA3-A96A42673359}"/>
    <cellStyle name="20 % – Poudarek3 2 2 3" xfId="9132" xr:uid="{29F18D2A-8644-4FB2-BF82-EF00DCC140E2}"/>
    <cellStyle name="20 % – Poudarek3 2 2 4" xfId="9859" xr:uid="{1F9AD7E6-23F5-43FA-A158-D48C39099CE7}"/>
    <cellStyle name="20 % – Poudarek3 2 2 5" xfId="9209" xr:uid="{7FF55DB0-D2D9-4D90-98DF-E2D2A397302D}"/>
    <cellStyle name="20 % – Poudarek3 2 2 6" xfId="9965" xr:uid="{725175E2-8AA2-4490-B499-F499C487C7F0}"/>
    <cellStyle name="20 % – Poudarek3 2 2 7" xfId="6701" xr:uid="{7210DDD4-6ADB-4F77-8525-5E44903AE3EC}"/>
    <cellStyle name="20 % – Poudarek3 2 2 8" xfId="6996" xr:uid="{D4091C4D-62E4-446D-BA11-D61F82DC9ADD}"/>
    <cellStyle name="20 % – Poudarek3 2 2 9" xfId="12107" xr:uid="{D9DAEFA5-02CA-4769-9719-3E09AB32E57F}"/>
    <cellStyle name="20 % – Poudarek3 2 3" xfId="1785" xr:uid="{FCA9D65E-A857-4D41-8823-D15F87EAB9A5}"/>
    <cellStyle name="20 % – Poudarek3 2_VODOVODNA INSTALACIJA" xfId="1786" xr:uid="{BC28C989-1C15-4F7B-AB0B-7FAE005FDEF0}"/>
    <cellStyle name="20 % – Poudarek3 20" xfId="6164" xr:uid="{C13AE315-BEED-457F-BDF7-92B5161CD740}"/>
    <cellStyle name="20 % – Poudarek3 21" xfId="6163" xr:uid="{F20021DA-8AC3-4959-A04F-E99ABDA5B75E}"/>
    <cellStyle name="20 % – Poudarek3 22" xfId="7848" xr:uid="{75342B3E-EB3D-4EED-8AD9-A499DE7C675F}"/>
    <cellStyle name="20 % – Poudarek3 23" xfId="9864" xr:uid="{66FFE04F-8964-4EFA-86CA-0AD2C8A28022}"/>
    <cellStyle name="20 % – Poudarek3 24" xfId="11704" xr:uid="{C82752AA-B14C-4425-94A7-BA52C32C91E5}"/>
    <cellStyle name="20 % – Poudarek3 25" xfId="12202" xr:uid="{46EFFDDD-81D0-4DAE-A48B-9901DCBCCD94}"/>
    <cellStyle name="20 % – Poudarek3 26" xfId="12591" xr:uid="{6DE6F603-F467-47A2-9D3C-8BF6F7B9BE9F}"/>
    <cellStyle name="20 % – Poudarek3 27" xfId="9967" xr:uid="{FC63B530-6A48-42B1-A029-04EE60BAD3B3}"/>
    <cellStyle name="20 % – Poudarek3 28" xfId="13774" xr:uid="{1178FE61-D41C-456E-B509-25ABB448FE67}"/>
    <cellStyle name="20 % – Poudarek3 29" xfId="14226" xr:uid="{1B856F8C-8AFA-41F6-8512-296B2D6C06F8}"/>
    <cellStyle name="20 % – Poudarek3 3" xfId="1787" xr:uid="{1C5318A1-D2B8-4A86-8CB7-E01FB28A219D}"/>
    <cellStyle name="20 % – Poudarek3 3 2" xfId="1788" xr:uid="{E2C9F1A5-0F99-43CD-ABC6-EE80A358EED2}"/>
    <cellStyle name="20 % – Poudarek3 3 3" xfId="1789" xr:uid="{37C9981B-4B37-4709-A814-93927DB25380}"/>
    <cellStyle name="20 % – Poudarek3 3_VODOVODNA INSTALACIJA" xfId="1790" xr:uid="{ADCC7335-3529-49B6-AA99-36A355C36CB7}"/>
    <cellStyle name="20 % – Poudarek3 30" xfId="14713" xr:uid="{12C9E04E-CB2D-4662-8F99-2536BCC4C381}"/>
    <cellStyle name="20 % – Poudarek3 31" xfId="15135" xr:uid="{F4487944-A07D-40E6-93B4-63B5F9CA9C94}"/>
    <cellStyle name="20 % – Poudarek3 32" xfId="15548" xr:uid="{C95EE61E-056D-4C10-BF55-C812E94B4FF0}"/>
    <cellStyle name="20 % – Poudarek3 33" xfId="15948" xr:uid="{F47DA790-995B-4743-A32D-E3BC451B1593}"/>
    <cellStyle name="20 % – Poudarek3 34" xfId="16334" xr:uid="{7B90858D-0882-42B1-8F2A-42A81D2380C9}"/>
    <cellStyle name="20 % – Poudarek3 35" xfId="16710" xr:uid="{831A74B1-5D75-477B-B1A0-50D296859722}"/>
    <cellStyle name="20 % – Poudarek3 36" xfId="17078" xr:uid="{205A1B5C-517D-48B4-B86E-035AFCEEE682}"/>
    <cellStyle name="20 % – Poudarek3 37" xfId="17430" xr:uid="{9FAFE14C-3E46-4158-88EC-2A28914484FC}"/>
    <cellStyle name="20 % – Poudarek3 38" xfId="17773" xr:uid="{A7AE44F7-9630-4EA3-8DE2-FB842FDA1073}"/>
    <cellStyle name="20 % – Poudarek3 39" xfId="18094" xr:uid="{11B00B39-5DDD-4A67-A6F1-632A60C0CBC3}"/>
    <cellStyle name="20 % – Poudarek3 4" xfId="1791" xr:uid="{ED3C8715-51D3-4D96-8F7D-121E7EAA5085}"/>
    <cellStyle name="20 % – Poudarek3 4 2" xfId="1792" xr:uid="{4432A2C0-6A32-4260-AC28-49D19AC0020C}"/>
    <cellStyle name="20 % – Poudarek3 4 3" xfId="1793" xr:uid="{22DAE638-059B-4169-A775-C15CF104748C}"/>
    <cellStyle name="20 % – Poudarek3 4_VODOVODNA INSTALACIJA" xfId="1794" xr:uid="{5C76849F-D5FB-4576-BEAB-FD8906A2668C}"/>
    <cellStyle name="20 % – Poudarek3 40" xfId="18406" xr:uid="{CAFFA4E8-E76E-4B86-9425-156974ED309B}"/>
    <cellStyle name="20 % – Poudarek3 41" xfId="18693" xr:uid="{DB17258B-1A05-4318-AD07-B81B2521C204}"/>
    <cellStyle name="20 % – Poudarek3 42" xfId="18964" xr:uid="{843984DF-552C-49B2-B127-37E3832137EB}"/>
    <cellStyle name="20 % – Poudarek3 43" xfId="19203" xr:uid="{D1798543-C946-421A-A078-5957DAE1715B}"/>
    <cellStyle name="20 % – Poudarek3 44" xfId="19362" xr:uid="{FC1CF123-3F6B-487D-AD7F-FE58191C4FE3}"/>
    <cellStyle name="20 % – Poudarek3 45" xfId="10038" xr:uid="{442CB1B4-7AE6-439C-947E-152640F0644A}"/>
    <cellStyle name="20 % – Poudarek3 5" xfId="1795" xr:uid="{EF619E8A-1D3A-4D2C-B665-1D1D2C27686C}"/>
    <cellStyle name="20 % – Poudarek3 5 2" xfId="1796" xr:uid="{0214154C-C479-49D0-9E01-A75B7B18534F}"/>
    <cellStyle name="20 % – Poudarek3 5 3" xfId="1797" xr:uid="{A6CBD7F7-A19F-412B-97E4-E205F51E4B78}"/>
    <cellStyle name="20 % – Poudarek3 5 4" xfId="6160" xr:uid="{532BBF69-66E6-445A-A480-20A25FFAE12F}"/>
    <cellStyle name="20 % – Poudarek3 6" xfId="1782" xr:uid="{6EBBCABC-1D19-4B25-8465-F54D59EE7D05}"/>
    <cellStyle name="20 % – Poudarek3 7" xfId="6159" xr:uid="{A041A889-0294-4074-9B71-508C2416ED9C}"/>
    <cellStyle name="20 % – Poudarek3 8" xfId="6158" xr:uid="{259CC940-32AA-4887-BA0D-2485E62BF620}"/>
    <cellStyle name="20 % – Poudarek3 9" xfId="6157" xr:uid="{D6801869-CD75-45FA-ACD3-EF912F3E7599}"/>
    <cellStyle name="20 % – Poudarek4 10" xfId="6156" xr:uid="{7BC4029C-2A81-4C5E-9F6B-F6F8CED2D4C6}"/>
    <cellStyle name="20 % – Poudarek4 11" xfId="6155" xr:uid="{A491C1C5-AD72-4EC9-B5A2-F7C144600C33}"/>
    <cellStyle name="20 % – Poudarek4 12" xfId="6154" xr:uid="{5A4AA94B-9E01-44B8-A1FE-BA4ECD92B2A4}"/>
    <cellStyle name="20 % – Poudarek4 13" xfId="6153" xr:uid="{FC67E537-8662-4D38-8EAD-2DC6A04FB09A}"/>
    <cellStyle name="20 % – Poudarek4 14" xfId="6152" xr:uid="{410DA336-3799-4E01-A321-C6BF06739893}"/>
    <cellStyle name="20 % – Poudarek4 15" xfId="6151" xr:uid="{D55DAF2C-4A6F-4F1E-A305-AD742D945484}"/>
    <cellStyle name="20 % – Poudarek4 16" xfId="6150" xr:uid="{F81A4929-5EEA-4B65-B54C-6F8651FD79DA}"/>
    <cellStyle name="20 % – Poudarek4 17" xfId="6149" xr:uid="{DEB8AF64-4D89-43CF-AF82-94A457E47C46}"/>
    <cellStyle name="20 % – Poudarek4 18" xfId="6148" xr:uid="{E8E4F9E1-77AF-464B-9387-0262CBE7263D}"/>
    <cellStyle name="20 % – Poudarek4 19" xfId="6147" xr:uid="{0A0FC4EF-0C65-490E-989A-6B39E0C632A0}"/>
    <cellStyle name="20 % – Poudarek4 2" xfId="1799" xr:uid="{43B10926-427A-4CA6-BEC1-EE2AFF674F29}"/>
    <cellStyle name="20 % – Poudarek4 2 2" xfId="1800" xr:uid="{D1A028E0-E3B0-4C92-A475-F56DEC7CEC36}"/>
    <cellStyle name="20 % – Poudarek4 2 2 10" xfId="9708" xr:uid="{55BBC966-9B80-43B8-BD4F-5ADD146296B4}"/>
    <cellStyle name="20 % – Poudarek4 2 2 11" xfId="11456" xr:uid="{21A48BED-E659-4EB3-A94E-C37DA44605F5}"/>
    <cellStyle name="20 % – Poudarek4 2 2 12" xfId="12967" xr:uid="{A167D922-D6B6-452E-9E38-F54EDF73BC12}"/>
    <cellStyle name="20 % – Poudarek4 2 2 13" xfId="4379" xr:uid="{0A79E49C-F943-4694-82AC-D159DE70BB65}"/>
    <cellStyle name="20 % – Poudarek4 2 2 14" xfId="11241" xr:uid="{3E43E92A-D55F-44A9-9BDA-C22E32E376DC}"/>
    <cellStyle name="20 % – Poudarek4 2 2 15" xfId="14500" xr:uid="{6285110A-A097-40F0-8548-1E19E0BFA483}"/>
    <cellStyle name="20 % – Poudarek4 2 2 16" xfId="12667" xr:uid="{01EF185F-00D2-4A44-8C16-C2EE70AE39A5}"/>
    <cellStyle name="20 % – Poudarek4 2 2 17" xfId="13866" xr:uid="{6D6E8FF8-DC7A-48BC-AA55-828A7EC9A0CB}"/>
    <cellStyle name="20 % – Poudarek4 2 2 18" xfId="11830" xr:uid="{C0DA0484-FFC8-45F5-ACAA-C7437F7C1BE4}"/>
    <cellStyle name="20 % – Poudarek4 2 2 19" xfId="9821" xr:uid="{ED83F4EA-3BE0-43D6-83A3-8C4F74F2A624}"/>
    <cellStyle name="20 % – Poudarek4 2 2 2" xfId="3928" xr:uid="{B5A3D3CC-0F70-4858-A484-3AAE913D1754}"/>
    <cellStyle name="20 % – Poudarek4 2 2 20" xfId="15670" xr:uid="{908EFE1D-25DD-4014-9BC6-5B020C9289A4}"/>
    <cellStyle name="20 % – Poudarek4 2 2 21" xfId="16052" xr:uid="{E535C1AB-5F89-4490-B29F-021B4A8F565D}"/>
    <cellStyle name="20 % – Poudarek4 2 2 22" xfId="10331" xr:uid="{8A8CAAC5-D32D-4A81-9C00-698A40134B81}"/>
    <cellStyle name="20 % – Poudarek4 2 2 23" xfId="15424" xr:uid="{572FF1D2-4472-463F-A67C-E676F5AD6778}"/>
    <cellStyle name="20 % – Poudarek4 2 2 24" xfId="9750" xr:uid="{52127FF8-0DD2-4FE5-B693-B000D3979550}"/>
    <cellStyle name="20 % – Poudarek4 2 2 25" xfId="19356" xr:uid="{F4E670AC-91E7-4ED4-82DA-9FBCDE2CE485}"/>
    <cellStyle name="20 % – Poudarek4 2 2 26" xfId="12070" xr:uid="{70E747EE-3F98-4E11-89E5-28D0A20BAA3A}"/>
    <cellStyle name="20 % – Poudarek4 2 2 27" xfId="3929" xr:uid="{DE297295-3CD7-4710-85E3-83998563D7B4}"/>
    <cellStyle name="20 % – Poudarek4 2 2 3" xfId="9144" xr:uid="{DDBEEE72-A7CE-4069-A614-E482762B87F6}"/>
    <cellStyle name="20 % – Poudarek4 2 2 4" xfId="7057" xr:uid="{6F8B2FE5-7E03-46D6-BA51-C6AED8395382}"/>
    <cellStyle name="20 % – Poudarek4 2 2 5" xfId="9216" xr:uid="{90FEF020-6A2E-4C22-ABBA-73128652CBC6}"/>
    <cellStyle name="20 % – Poudarek4 2 2 6" xfId="10480" xr:uid="{598047CC-0E84-43A7-9DAD-7AC277EAD340}"/>
    <cellStyle name="20 % – Poudarek4 2 2 7" xfId="7627" xr:uid="{15FE9CE4-570F-4E78-957F-34B657B8C344}"/>
    <cellStyle name="20 % – Poudarek4 2 2 8" xfId="12691" xr:uid="{46F0FCA0-B47B-4366-9BCD-4449D727322F}"/>
    <cellStyle name="20 % – Poudarek4 2 2 9" xfId="10306" xr:uid="{509700A7-D99E-46EA-B0C0-1AD383B48322}"/>
    <cellStyle name="20 % – Poudarek4 2 3" xfId="1801" xr:uid="{56D85CEF-DEEE-4AC2-8496-3D209733979A}"/>
    <cellStyle name="20 % – Poudarek4 2_VODOVODNA INSTALACIJA" xfId="1802" xr:uid="{12C3E442-BA6A-4DB7-9E40-69AD9B5E9540}"/>
    <cellStyle name="20 % – Poudarek4 20" xfId="6145" xr:uid="{9BFB0008-EE76-4440-85C8-09D36595B027}"/>
    <cellStyle name="20 % – Poudarek4 21" xfId="6144" xr:uid="{94EDBAA6-9157-4F88-B728-E95BE37AF6B2}"/>
    <cellStyle name="20 % – Poudarek4 22" xfId="7847" xr:uid="{D2C32C5F-70E8-4E9E-85B9-E8E00EBD47DB}"/>
    <cellStyle name="20 % – Poudarek4 23" xfId="9865" xr:uid="{F391C686-53E5-484B-AD59-F2635BB1F373}"/>
    <cellStyle name="20 % – Poudarek4 24" xfId="11703" xr:uid="{86A8790E-E8C6-45E5-A726-DB5B121CB172}"/>
    <cellStyle name="20 % – Poudarek4 25" xfId="12201" xr:uid="{7269A0DB-3BF1-427F-8E08-4BC38D9D3445}"/>
    <cellStyle name="20 % – Poudarek4 26" xfId="12590" xr:uid="{12491411-9A8E-43FA-8BC4-7011EF6B1FD5}"/>
    <cellStyle name="20 % – Poudarek4 27" xfId="7336" xr:uid="{2FF9EA00-5EFA-42DA-BE36-02AA4F825020}"/>
    <cellStyle name="20 % – Poudarek4 28" xfId="13773" xr:uid="{B3413067-B6FE-4697-8F45-1685FE9B5E9D}"/>
    <cellStyle name="20 % – Poudarek4 29" xfId="14225" xr:uid="{C3069D2E-711E-4CF8-A728-7BD91834CA3B}"/>
    <cellStyle name="20 % – Poudarek4 3" xfId="1803" xr:uid="{5C6ABD64-58B5-4ECF-8A56-CF82E3DF0E68}"/>
    <cellStyle name="20 % – Poudarek4 3 2" xfId="1804" xr:uid="{A541FC76-8904-4931-AC4E-C9B8501F1F04}"/>
    <cellStyle name="20 % – Poudarek4 3 3" xfId="1805" xr:uid="{805C45C0-7EFD-47B7-9F26-D66B7DDB24C2}"/>
    <cellStyle name="20 % – Poudarek4 3_VODOVODNA INSTALACIJA" xfId="1806" xr:uid="{3C84C796-750B-4305-9588-760B357B3253}"/>
    <cellStyle name="20 % – Poudarek4 30" xfId="14711" xr:uid="{97FEE079-8CE2-4925-88C4-C7B43CA4C6AD}"/>
    <cellStyle name="20 % – Poudarek4 31" xfId="15134" xr:uid="{B6F5FB6B-4F20-4612-ABA2-7F52A6514F26}"/>
    <cellStyle name="20 % – Poudarek4 32" xfId="15547" xr:uid="{1F64971A-F801-441B-AD2F-4F096BF64BC5}"/>
    <cellStyle name="20 % – Poudarek4 33" xfId="15947" xr:uid="{7B4688F9-44EF-48BE-9B15-954D5B3514C0}"/>
    <cellStyle name="20 % – Poudarek4 34" xfId="16333" xr:uid="{6C6FC3DB-7097-407C-B94B-990D1FA13C61}"/>
    <cellStyle name="20 % – Poudarek4 35" xfId="16709" xr:uid="{558E33DF-5A79-4EFB-819C-3CE6C20DADB8}"/>
    <cellStyle name="20 % – Poudarek4 36" xfId="17077" xr:uid="{24C2FD78-CCC6-43CD-83F0-B97DC69869D0}"/>
    <cellStyle name="20 % – Poudarek4 37" xfId="17429" xr:uid="{5E5A1297-C71B-4DAC-84D5-F46AD2100C10}"/>
    <cellStyle name="20 % – Poudarek4 38" xfId="17772" xr:uid="{E7FFE2D2-06C4-4C1D-950D-4D924F1EC447}"/>
    <cellStyle name="20 % – Poudarek4 39" xfId="18093" xr:uid="{19119AC4-9903-43FC-A631-8A1E1447DC9B}"/>
    <cellStyle name="20 % – Poudarek4 4" xfId="1807" xr:uid="{BA39049A-BCA6-4DF6-9B33-D4EA366BC165}"/>
    <cellStyle name="20 % – Poudarek4 4 2" xfId="1808" xr:uid="{DDC4C0C6-7B80-4C9B-B76B-8D798048BEEE}"/>
    <cellStyle name="20 % – Poudarek4 4 3" xfId="1809" xr:uid="{8159F50B-8001-4FA4-AF66-DBA1ACA3E020}"/>
    <cellStyle name="20 % – Poudarek4 4_VODOVODNA INSTALACIJA" xfId="1810" xr:uid="{5E2780A7-A37B-4648-ACE8-328180EE7F0E}"/>
    <cellStyle name="20 % – Poudarek4 40" xfId="18405" xr:uid="{56DF04EB-EA6D-47A3-AE4E-ECC6E53BAB1C}"/>
    <cellStyle name="20 % – Poudarek4 41" xfId="18692" xr:uid="{19D99E50-7E15-403B-95F9-D22436BA1EB9}"/>
    <cellStyle name="20 % – Poudarek4 42" xfId="18963" xr:uid="{2A897B47-5449-4123-A7CD-BB71BA210A98}"/>
    <cellStyle name="20 % – Poudarek4 43" xfId="19201" xr:uid="{471DE34E-E39B-451E-A0D5-F7B221E3D2D4}"/>
    <cellStyle name="20 % – Poudarek4 44" xfId="19358" xr:uid="{D49776EF-52D2-4E23-938B-95FFEAC9E2E0}"/>
    <cellStyle name="20 % – Poudarek4 45" xfId="17849" xr:uid="{EA580AC4-3CA5-4527-8AD2-5E1975B9A7D6}"/>
    <cellStyle name="20 % – Poudarek4 5" xfId="1811" xr:uid="{3C8EE9BC-8F37-4778-A4DB-5C140B5E4A14}"/>
    <cellStyle name="20 % – Poudarek4 5 2" xfId="1812" xr:uid="{CF14B6CA-F19E-4A4C-97E7-D84CDE47886A}"/>
    <cellStyle name="20 % – Poudarek4 5 3" xfId="1813" xr:uid="{7E547B1B-8727-4A52-B912-F367512EBB3F}"/>
    <cellStyle name="20 % – Poudarek4 5 4" xfId="6142" xr:uid="{624EFCE7-6057-4526-9671-C80A5D6A5CE6}"/>
    <cellStyle name="20 % – Poudarek4 6" xfId="1798" xr:uid="{1086B18D-59BF-41AD-BF43-8AAEB5081003}"/>
    <cellStyle name="20 % – Poudarek4 7" xfId="6141" xr:uid="{4CD396FA-C6A7-411D-82A9-090DEA4005E1}"/>
    <cellStyle name="20 % – Poudarek4 8" xfId="6140" xr:uid="{A829F917-EBD2-4474-8453-B25F24F1F20D}"/>
    <cellStyle name="20 % – Poudarek4 9" xfId="6139" xr:uid="{601917F1-8813-4544-B77B-ABAE75DA5CC2}"/>
    <cellStyle name="20 % – Poudarek5 10" xfId="6138" xr:uid="{09CE456C-5AC4-4703-8AA6-827DC4D32563}"/>
    <cellStyle name="20 % – Poudarek5 11" xfId="6137" xr:uid="{7EE878DA-6EC8-4369-B3D1-ED073F83BB79}"/>
    <cellStyle name="20 % – Poudarek5 12" xfId="6136" xr:uid="{B56397DB-AE0B-4F56-B19D-07A3C7058686}"/>
    <cellStyle name="20 % – Poudarek5 13" xfId="6135" xr:uid="{936B3282-CCE6-491D-9A69-256E38678648}"/>
    <cellStyle name="20 % – Poudarek5 14" xfId="6134" xr:uid="{654584CC-665E-4FEB-9B8B-9CCCBF6F15CE}"/>
    <cellStyle name="20 % – Poudarek5 15" xfId="6133" xr:uid="{17A262C8-087C-4C17-A4F4-D4DFAC9F9013}"/>
    <cellStyle name="20 % – Poudarek5 16" xfId="6132" xr:uid="{07E2D559-50F6-424E-873B-F8DF306B1B47}"/>
    <cellStyle name="20 % – Poudarek5 17" xfId="6131" xr:uid="{75A757A2-7A04-4AFA-BFA3-9EDC09C4C2B9}"/>
    <cellStyle name="20 % – Poudarek5 18" xfId="6130" xr:uid="{A01B4FA2-FCE8-4FE0-9ACC-70903B80F817}"/>
    <cellStyle name="20 % – Poudarek5 19" xfId="6129" xr:uid="{FA258653-0BAC-449B-B8D4-D98BE087DB6B}"/>
    <cellStyle name="20 % – Poudarek5 2" xfId="1815" xr:uid="{48DCEE84-3D49-435F-99E1-9B901873554A}"/>
    <cellStyle name="20 % – Poudarek5 2 2" xfId="1816" xr:uid="{F95E8062-59D9-48C1-B3BA-578900656AA1}"/>
    <cellStyle name="20 % – Poudarek5 2 3" xfId="1817" xr:uid="{6504CA37-AC86-41C2-8B51-11548BE89B48}"/>
    <cellStyle name="20 % – Poudarek5 20" xfId="6127" xr:uid="{EC146CD8-5BBC-4832-81B8-965140186DBA}"/>
    <cellStyle name="20 % – Poudarek5 21" xfId="6126" xr:uid="{A6FE51F6-7C93-40C3-9DDF-C717261C3603}"/>
    <cellStyle name="20 % – Poudarek5 22" xfId="7846" xr:uid="{9ED3B732-D395-4B83-AA68-F540FE14ABBE}"/>
    <cellStyle name="20 % – Poudarek5 23" xfId="9866" xr:uid="{4E3FB373-C16C-4CEE-961C-1BE1863C2FDC}"/>
    <cellStyle name="20 % – Poudarek5 24" xfId="11702" xr:uid="{8105E59D-D781-44A0-AA05-33F4F63D2D9B}"/>
    <cellStyle name="20 % – Poudarek5 25" xfId="12200" xr:uid="{DAE98BAB-012D-406B-AE2F-8FD05E1A8AB5}"/>
    <cellStyle name="20 % – Poudarek5 26" xfId="12589" xr:uid="{AA941E68-3D69-45B9-95CE-B8D29DF5C49A}"/>
    <cellStyle name="20 % – Poudarek5 27" xfId="7337" xr:uid="{5FAEBA60-C909-4708-90ED-F8DC7F741E63}"/>
    <cellStyle name="20 % – Poudarek5 28" xfId="13772" xr:uid="{90246FC5-11DD-4FEB-A98C-E64DB55744E7}"/>
    <cellStyle name="20 % – Poudarek5 29" xfId="14224" xr:uid="{FB1DC6EA-2487-4218-BB9C-BFA4CCA3AD52}"/>
    <cellStyle name="20 % – Poudarek5 3" xfId="1818" xr:uid="{B509F28A-BCA6-4D29-83E0-1C43DB09E7D3}"/>
    <cellStyle name="20 % – Poudarek5 3 2" xfId="1819" xr:uid="{09ABF8C9-7EBC-40AC-9565-1F015757A0E1}"/>
    <cellStyle name="20 % – Poudarek5 3 3" xfId="1820" xr:uid="{459BD9BE-96CC-42EB-82A1-6625458D2D5B}"/>
    <cellStyle name="20 % – Poudarek5 30" xfId="14710" xr:uid="{DCF43874-6B94-43B6-A664-D98BB34E3834}"/>
    <cellStyle name="20 % – Poudarek5 31" xfId="15133" xr:uid="{7F27F14C-B8EE-4EDA-A4EB-32846E0315CD}"/>
    <cellStyle name="20 % – Poudarek5 32" xfId="15546" xr:uid="{DD60C271-69CF-45B4-84D3-E9751A971C37}"/>
    <cellStyle name="20 % – Poudarek5 33" xfId="15946" xr:uid="{80DB6856-0B00-48E0-9198-BF9070403919}"/>
    <cellStyle name="20 % – Poudarek5 34" xfId="16332" xr:uid="{A0AC4D87-0F2E-407B-A46D-8A28749C0AE2}"/>
    <cellStyle name="20 % – Poudarek5 35" xfId="16708" xr:uid="{667C08D2-E2EC-4A83-9F39-50415FFBD8C0}"/>
    <cellStyle name="20 % – Poudarek5 36" xfId="17076" xr:uid="{E0897B42-E55C-4D39-90B7-E663BD125D15}"/>
    <cellStyle name="20 % – Poudarek5 37" xfId="17428" xr:uid="{F747A70A-7C3B-46EC-B43D-24F9059FBE6C}"/>
    <cellStyle name="20 % – Poudarek5 38" xfId="17771" xr:uid="{532FCFD5-BC03-47BD-A569-C25EB6929533}"/>
    <cellStyle name="20 % – Poudarek5 39" xfId="18092" xr:uid="{B16FBF14-269B-4637-8211-DC4EE3486D70}"/>
    <cellStyle name="20 % – Poudarek5 4" xfId="1821" xr:uid="{B66F0264-09B2-43C4-8A40-39C0B646C677}"/>
    <cellStyle name="20 % – Poudarek5 4 2" xfId="1822" xr:uid="{4F308588-501D-4580-8776-1C8E56C86958}"/>
    <cellStyle name="20 % – Poudarek5 4 3" xfId="1823" xr:uid="{62DF67B1-40C1-4A26-8FDA-5A5236D385FC}"/>
    <cellStyle name="20 % – Poudarek5 40" xfId="18404" xr:uid="{299B7696-5174-4998-9807-FA562FAAD432}"/>
    <cellStyle name="20 % – Poudarek5 41" xfId="18691" xr:uid="{DD01A9BC-75E4-45A0-B981-8149D87B5556}"/>
    <cellStyle name="20 % – Poudarek5 42" xfId="18962" xr:uid="{BEC44FF5-ECFE-4DC4-8A8F-7B876F490328}"/>
    <cellStyle name="20 % – Poudarek5 43" xfId="19200" xr:uid="{25D877DE-A57C-4A24-9316-25328D1AF609}"/>
    <cellStyle name="20 % – Poudarek5 44" xfId="19353" xr:uid="{05CC7C9C-B258-4909-AB20-A84806CC2228}"/>
    <cellStyle name="20 % – Poudarek5 45" xfId="13897" xr:uid="{C0F83179-E7D9-40B0-A672-EFF62355E0F7}"/>
    <cellStyle name="20 % – Poudarek5 5" xfId="1824" xr:uid="{11C65FD2-172F-4D15-9C07-DA08DA3D47EE}"/>
    <cellStyle name="20 % – Poudarek5 5 2" xfId="1825" xr:uid="{5E152ECA-7BB6-4C6E-8B29-D2DD6CA6B6E3}"/>
    <cellStyle name="20 % – Poudarek5 5 3" xfId="1826" xr:uid="{89702304-4F0F-49DB-A0A3-2BE59DB8A4F1}"/>
    <cellStyle name="20 % – Poudarek5 6" xfId="1814" xr:uid="{91A8ECE3-8047-46EA-AB50-F59C011DAA0A}"/>
    <cellStyle name="20 % – Poudarek5 7" xfId="6122" xr:uid="{4F03DD79-B1E6-4C79-B959-5052651A8133}"/>
    <cellStyle name="20 % – Poudarek5 8" xfId="6121" xr:uid="{76805EEF-AC96-4646-AEA0-0DE091B67B73}"/>
    <cellStyle name="20 % – Poudarek5 9" xfId="6120" xr:uid="{7D72DC66-B949-4AD5-8402-6583E8EDF3F3}"/>
    <cellStyle name="20 % – Poudarek6 10" xfId="6119" xr:uid="{D7331B3B-AF7E-4749-AAB7-22D4B98E6DDB}"/>
    <cellStyle name="20 % – Poudarek6 11" xfId="6118" xr:uid="{F40C96EE-87DB-4BF7-9475-9D943AE3622C}"/>
    <cellStyle name="20 % – Poudarek6 12" xfId="6117" xr:uid="{128355F4-768A-4121-BB0F-721A1EB5A3D6}"/>
    <cellStyle name="20 % – Poudarek6 13" xfId="6116" xr:uid="{BECA3385-A8F0-4CF5-BA53-08B7E5FC5792}"/>
    <cellStyle name="20 % – Poudarek6 14" xfId="6115" xr:uid="{C078A9BE-D5C8-4E9F-814F-4D33F9BE46AD}"/>
    <cellStyle name="20 % – Poudarek6 15" xfId="6114" xr:uid="{BD8AC0FD-C36B-4D36-8391-9BC7C0515B69}"/>
    <cellStyle name="20 % – Poudarek6 16" xfId="6113" xr:uid="{996BEA8D-A7AF-437E-A1B1-2109D0EEE9D0}"/>
    <cellStyle name="20 % – Poudarek6 17" xfId="6112" xr:uid="{3254B867-D5B4-4463-A796-DF499A85495C}"/>
    <cellStyle name="20 % – Poudarek6 18" xfId="6111" xr:uid="{13991179-B70C-4EDC-8FA7-BCB69D9FC7D7}"/>
    <cellStyle name="20 % – Poudarek6 19" xfId="6110" xr:uid="{E7EDAB43-9180-4868-B579-3F1151327E99}"/>
    <cellStyle name="20 % – Poudarek6 2" xfId="1828" xr:uid="{82E05377-FEBD-4E84-BC60-4B9386E50C91}"/>
    <cellStyle name="20 % – Poudarek6 2 2" xfId="1829" xr:uid="{954697CB-545B-495D-B6F2-54F0214EC26C}"/>
    <cellStyle name="20 % – Poudarek6 2 2 10" xfId="13351" xr:uid="{2BB67370-417B-4476-810A-1B39514C0D1A}"/>
    <cellStyle name="20 % – Poudarek6 2 2 11" xfId="6372" xr:uid="{0A98CD89-A49D-4DC1-882C-4AEF4375D5D4}"/>
    <cellStyle name="20 % – Poudarek6 2 2 12" xfId="11521" xr:uid="{9968F9AB-E1C5-47F3-88B5-7816EAC5953D}"/>
    <cellStyle name="20 % – Poudarek6 2 2 13" xfId="10662" xr:uid="{370521DC-38AC-4D0B-A838-91CE727113EC}"/>
    <cellStyle name="20 % – Poudarek6 2 2 14" xfId="11871" xr:uid="{D9EDB987-8FFD-4F07-9C7E-4B0B58AEBD3C}"/>
    <cellStyle name="20 % – Poudarek6 2 2 15" xfId="15383" xr:uid="{691419D0-170B-440A-B545-42AF74134486}"/>
    <cellStyle name="20 % – Poudarek6 2 2 16" xfId="15761" xr:uid="{8EAEC0A9-F42E-4F71-8AB3-EA35A2AF8CA8}"/>
    <cellStyle name="20 % – Poudarek6 2 2 17" xfId="6976" xr:uid="{B602711C-CE6E-4718-A96B-F8EBFC659101}"/>
    <cellStyle name="20 % – Poudarek6 2 2 18" xfId="9379" xr:uid="{CDF90874-DDCB-4BDD-BE18-274741E2CC08}"/>
    <cellStyle name="20 % – Poudarek6 2 2 19" xfId="14760" xr:uid="{9DBE9BA9-6005-4EFB-9315-196A5AB5A258}"/>
    <cellStyle name="20 % – Poudarek6 2 2 2" xfId="3922" xr:uid="{EB6C174B-35A7-44C5-8CE8-3A1D12F996F1}"/>
    <cellStyle name="20 % – Poudarek6 2 2 20" xfId="12866" xr:uid="{7FD1E8FE-307F-4FA6-9DE0-7122F102CD6B}"/>
    <cellStyle name="20 % – Poudarek6 2 2 21" xfId="17599" xr:uid="{7D67B93F-6EE3-4C12-9620-CE447D776D22}"/>
    <cellStyle name="20 % – Poudarek6 2 2 22" xfId="17631" xr:uid="{E448F92C-95F4-4ED0-8C0A-50313B012640}"/>
    <cellStyle name="20 % – Poudarek6 2 2 23" xfId="18269" xr:uid="{93CF5F97-C385-452A-9994-C79AFB6A4D63}"/>
    <cellStyle name="20 % – Poudarek6 2 2 24" xfId="7172" xr:uid="{FFEABF3C-2872-4B9F-8473-2734B7027201}"/>
    <cellStyle name="20 % – Poudarek6 2 2 25" xfId="19349" xr:uid="{BF838075-331B-4FF1-8903-770D5B1BA13C}"/>
    <cellStyle name="20 % – Poudarek6 2 2 26" xfId="14937" xr:uid="{F6F0189F-1B67-456F-BF18-9E379E583EC4}"/>
    <cellStyle name="20 % – Poudarek6 2 2 27" xfId="3923" xr:uid="{AD9CA9EA-7522-4BFD-BA20-4770D7A8D2E8}"/>
    <cellStyle name="20 % – Poudarek6 2 2 3" xfId="9161" xr:uid="{C186D86A-62A3-4969-898D-96E2D298BF40}"/>
    <cellStyle name="20 % – Poudarek6 2 2 4" xfId="9852" xr:uid="{3B072457-AE32-4E06-8E5C-D152CF6F16CB}"/>
    <cellStyle name="20 % – Poudarek6 2 2 5" xfId="9233" xr:uid="{6E0F54A0-36E1-4287-810F-1FBAB05D7BDA}"/>
    <cellStyle name="20 % – Poudarek6 2 2 6" xfId="11287" xr:uid="{77803996-D99D-4D4F-902D-4188B88C1868}"/>
    <cellStyle name="20 % – Poudarek6 2 2 7" xfId="7144" xr:uid="{E0603E68-F0C2-4D7F-8423-DF9A1DBAAD97}"/>
    <cellStyle name="20 % – Poudarek6 2 2 8" xfId="9325" xr:uid="{DEF82536-7E9B-4DCB-AB90-AC35197FAD1E}"/>
    <cellStyle name="20 % – Poudarek6 2 2 9" xfId="6360" xr:uid="{C3995691-406C-4B0A-A0E4-A9FFCD96DF06}"/>
    <cellStyle name="20 % – Poudarek6 2 3" xfId="1830" xr:uid="{B15A2620-91E1-4690-8774-760FDE454AD2}"/>
    <cellStyle name="20 % – Poudarek6 2_VODOVODNA INSTALACIJA" xfId="1831" xr:uid="{BF2FFDC3-275D-4E81-8DBB-650AA7B0FC8A}"/>
    <cellStyle name="20 % – Poudarek6 20" xfId="6108" xr:uid="{BE3074BA-B1A4-4B6D-B7FE-D871DA8134BD}"/>
    <cellStyle name="20 % – Poudarek6 21" xfId="6107" xr:uid="{8D00CC5C-881D-487A-A5F2-AC22E4174013}"/>
    <cellStyle name="20 % – Poudarek6 22" xfId="7845" xr:uid="{E5868129-AD0C-4B13-A328-3BBF073157E9}"/>
    <cellStyle name="20 % – Poudarek6 23" xfId="9867" xr:uid="{9117F80F-C5C2-4256-ADCA-4613DD62C58E}"/>
    <cellStyle name="20 % – Poudarek6 24" xfId="11701" xr:uid="{7EEF2688-3B2E-4CB0-B921-E3319979E006}"/>
    <cellStyle name="20 % – Poudarek6 25" xfId="12199" xr:uid="{B1751E1B-9682-46B0-875C-A6247EB43CEA}"/>
    <cellStyle name="20 % – Poudarek6 26" xfId="12587" xr:uid="{B944E339-A584-4F3E-BA32-8AF49E7DD5B4}"/>
    <cellStyle name="20 % – Poudarek6 27" xfId="7338" xr:uid="{4153E6FB-560F-447A-A6E3-EF105E9A0DC9}"/>
    <cellStyle name="20 % – Poudarek6 28" xfId="13771" xr:uid="{473AD5F6-3AA6-4EDA-9737-CA00F222142D}"/>
    <cellStyle name="20 % – Poudarek6 29" xfId="14223" xr:uid="{FDAF8E96-D3EA-471A-A286-96597BBAEBF0}"/>
    <cellStyle name="20 % – Poudarek6 3" xfId="1832" xr:uid="{112DB3B8-728C-44AE-9362-65AD4B45575B}"/>
    <cellStyle name="20 % – Poudarek6 3 2" xfId="1833" xr:uid="{AEF865EB-6533-473C-B270-FEB5E075253E}"/>
    <cellStyle name="20 % – Poudarek6 3 3" xfId="1834" xr:uid="{B55CCB65-8818-4DA6-B13D-C69DC29C197F}"/>
    <cellStyle name="20 % – Poudarek6 3_VODOVODNA INSTALACIJA" xfId="1835" xr:uid="{B47EC6D1-31BA-45E4-8336-CF47C4D33A59}"/>
    <cellStyle name="20 % – Poudarek6 30" xfId="14709" xr:uid="{1A3C0F35-2C45-499F-A330-441133EC5E24}"/>
    <cellStyle name="20 % – Poudarek6 31" xfId="15132" xr:uid="{8807D386-51D8-4326-A975-EBB4969BB7A7}"/>
    <cellStyle name="20 % – Poudarek6 32" xfId="15544" xr:uid="{2E8A958E-8D5F-49EB-BC3F-277FD5F2EB68}"/>
    <cellStyle name="20 % – Poudarek6 33" xfId="15944" xr:uid="{7E12FE3B-6C25-4929-9878-9EE6E5763FFA}"/>
    <cellStyle name="20 % – Poudarek6 34" xfId="16330" xr:uid="{3780221B-75CC-4CF6-B589-303DACFC3CDC}"/>
    <cellStyle name="20 % – Poudarek6 35" xfId="16706" xr:uid="{07887E01-CFD6-4BE5-8BA1-578C6BC0071B}"/>
    <cellStyle name="20 % – Poudarek6 36" xfId="17075" xr:uid="{C6A31ABA-338A-44C1-8C74-4C54D34D5276}"/>
    <cellStyle name="20 % – Poudarek6 37" xfId="17426" xr:uid="{EF6D746A-91BA-48A1-B667-9F8D5F7590A3}"/>
    <cellStyle name="20 % – Poudarek6 38" xfId="17769" xr:uid="{84CCCA8F-0FF8-4E5F-98AD-AF5E2A56DE30}"/>
    <cellStyle name="20 % – Poudarek6 39" xfId="18091" xr:uid="{CDCE77DE-C28B-4894-99F5-D106B7C518BF}"/>
    <cellStyle name="20 % – Poudarek6 4" xfId="1836" xr:uid="{7E15E6D0-910B-4D37-BAEF-D99A11770F15}"/>
    <cellStyle name="20 % – Poudarek6 4 2" xfId="1837" xr:uid="{D5A8ECD8-5071-4784-9489-F2A4DBBC6D48}"/>
    <cellStyle name="20 % – Poudarek6 4 3" xfId="1838" xr:uid="{EC589E62-BD07-4718-A6A3-D9E91C288E44}"/>
    <cellStyle name="20 % – Poudarek6 4_VODOVODNA INSTALACIJA" xfId="1839" xr:uid="{F9F413CC-2080-4897-A0CF-30D1EDFA8140}"/>
    <cellStyle name="20 % – Poudarek6 40" xfId="18403" xr:uid="{50E85988-481D-419E-BF04-AF2186C66800}"/>
    <cellStyle name="20 % – Poudarek6 41" xfId="18690" xr:uid="{244B3782-0B15-4EA1-ADF7-9074BFA5A375}"/>
    <cellStyle name="20 % – Poudarek6 42" xfId="18961" xr:uid="{24208959-0054-4E12-A68D-8BAB1DCFA8A3}"/>
    <cellStyle name="20 % – Poudarek6 43" xfId="19199" xr:uid="{9D41EB7C-F041-4DA3-904F-0079A49BFAAA}"/>
    <cellStyle name="20 % – Poudarek6 44" xfId="19350" xr:uid="{7FF91A38-73D4-498C-98D0-6DCE32636F7B}"/>
    <cellStyle name="20 % – Poudarek6 45" xfId="8993" xr:uid="{A3718BFC-7B66-4E17-B69E-0200919D6538}"/>
    <cellStyle name="20 % – Poudarek6 5" xfId="1840" xr:uid="{061BB4E4-1070-4C22-9AA0-0CE7E1C3F06D}"/>
    <cellStyle name="20 % – Poudarek6 5 2" xfId="1841" xr:uid="{C7FF5A9F-79ED-4E27-B6D6-40AC5DB25CDE}"/>
    <cellStyle name="20 % – Poudarek6 5 3" xfId="1842" xr:uid="{46A32D52-276D-4C5A-8E97-C3574D98256C}"/>
    <cellStyle name="20 % – Poudarek6 5 4" xfId="6104" xr:uid="{014067B9-E15F-4347-A792-65673A399C50}"/>
    <cellStyle name="20 % – Poudarek6 6" xfId="1827" xr:uid="{1BBF2F9C-D317-48D4-A6E2-3291F2ABBA29}"/>
    <cellStyle name="20 % – Poudarek6 7" xfId="6103" xr:uid="{6042CC96-7D7F-4499-B91C-049CAE85AA54}"/>
    <cellStyle name="20 % – Poudarek6 8" xfId="6102" xr:uid="{0FDEBB67-20CA-47D7-BA78-8443A87CE1C4}"/>
    <cellStyle name="20 % – Poudarek6 9" xfId="6101" xr:uid="{AE7D60EE-BB8D-45A2-9B7D-1E1FE5ED0CFF}"/>
    <cellStyle name="20% - Accent1" xfId="3087" xr:uid="{420ED7BA-6CA6-4695-8F79-14AADBCA7591}"/>
    <cellStyle name="20% - Accent1 1 4" xfId="20901" xr:uid="{3250F9E7-C485-4222-A90A-C6D5AC60AFC6}"/>
    <cellStyle name="20% - Accent2" xfId="3096" xr:uid="{007E527E-8630-458B-B6FB-DF0ED0BC5596}"/>
    <cellStyle name="20% - Accent3" xfId="3097" xr:uid="{77DFF2A2-4293-40E2-B703-7CA9E30C4FF1}"/>
    <cellStyle name="20% - Accent4" xfId="3098" xr:uid="{44FA10A2-278F-49A0-A215-7E1A19D8C680}"/>
    <cellStyle name="20% - Accent5" xfId="3099" xr:uid="{9873A303-B416-4A09-9BCF-2219F7F9EE8E}"/>
    <cellStyle name="20% - Accent6" xfId="3100" xr:uid="{11142027-B78B-4DEA-842F-78A70960F8AC}"/>
    <cellStyle name="40 % – Poudarek1 10" xfId="6100" xr:uid="{42F7DE61-F041-4DC2-BDB3-922831EB60E8}"/>
    <cellStyle name="40 % – Poudarek1 11" xfId="6099" xr:uid="{C1D49E3D-219A-456A-A40D-A4B158F31315}"/>
    <cellStyle name="40 % – Poudarek1 12" xfId="6098" xr:uid="{3E9E98D4-5478-485F-8387-0FBA363C0F6C}"/>
    <cellStyle name="40 % – Poudarek1 13" xfId="6097" xr:uid="{A9324D36-4269-466D-AC5F-CCA5CABC498D}"/>
    <cellStyle name="40 % – Poudarek1 14" xfId="6096" xr:uid="{B2D97E3C-2E0A-4B03-9942-3A37130F6863}"/>
    <cellStyle name="40 % – Poudarek1 15" xfId="6095" xr:uid="{A40353A8-620C-43B8-BF93-5991799EE613}"/>
    <cellStyle name="40 % – Poudarek1 16" xfId="6094" xr:uid="{907DE1F2-884B-483B-9794-6ED0568AE7C6}"/>
    <cellStyle name="40 % – Poudarek1 17" xfId="6093" xr:uid="{A8A9DEB5-E77F-4D3E-A46D-29FF9694002D}"/>
    <cellStyle name="40 % – Poudarek1 18" xfId="6092" xr:uid="{26A32551-0E41-4852-A633-C2C1D7A77B60}"/>
    <cellStyle name="40 % – Poudarek1 19" xfId="6091" xr:uid="{F58CB5FF-DA8D-4EA3-B574-E8ECBEF0C94C}"/>
    <cellStyle name="40 % – Poudarek1 2" xfId="1844" xr:uid="{A9307740-DCD8-4DFE-9942-B14473BB637F}"/>
    <cellStyle name="40 % – Poudarek1 2 2" xfId="1845" xr:uid="{150EBFE0-4DAB-4403-975F-830B99FF1D49}"/>
    <cellStyle name="40 % – Poudarek1 2 2 10" xfId="13920" xr:uid="{08C4EDAC-22F1-4B62-8C2B-625EDA06EE3A}"/>
    <cellStyle name="40 % – Poudarek1 2 2 11" xfId="9813" xr:uid="{577899AD-8F89-4FC0-A044-C98FA5406B9C}"/>
    <cellStyle name="40 % – Poudarek1 2 2 12" xfId="6997" xr:uid="{4606CA4C-3196-49D3-82EB-F23839F773F6}"/>
    <cellStyle name="40 % – Poudarek1 2 2 13" xfId="10107" xr:uid="{5DDDCDC2-237A-40A4-B4C8-D41D5BB59336}"/>
    <cellStyle name="40 % – Poudarek1 2 2 14" xfId="14769" xr:uid="{462E9C62-D0E5-4A02-8B25-7E071DE237FB}"/>
    <cellStyle name="40 % – Poudarek1 2 2 15" xfId="15245" xr:uid="{307D302A-6C22-41ED-85EB-384A68876926}"/>
    <cellStyle name="40 % – Poudarek1 2 2 16" xfId="15631" xr:uid="{75F296F5-8227-4E82-B47A-3A642FBABAC1}"/>
    <cellStyle name="40 % – Poudarek1 2 2 17" xfId="15685" xr:uid="{5E7687F6-690E-4B44-90AF-ED26FF5E3B51}"/>
    <cellStyle name="40 % – Poudarek1 2 2 18" xfId="16429" xr:uid="{6806B96C-C476-476B-94F6-9D4ADF1939D3}"/>
    <cellStyle name="40 % – Poudarek1 2 2 19" xfId="16768" xr:uid="{89ED2FFD-15BE-4662-B788-FD616279D0F0}"/>
    <cellStyle name="40 % – Poudarek1 2 2 2" xfId="3917" xr:uid="{8DB39892-C89E-4210-A9F0-F36339FA4735}"/>
    <cellStyle name="40 % – Poudarek1 2 2 20" xfId="16793" xr:uid="{28BADD08-B27B-48F6-9A1F-1CDA52123FF1}"/>
    <cellStyle name="40 % – Poudarek1 2 2 21" xfId="6464" xr:uid="{856590C1-3F95-48C0-A1F3-86750ED5FAE8}"/>
    <cellStyle name="40 % – Poudarek1 2 2 22" xfId="16919" xr:uid="{A352D971-C86B-44AE-A517-656DAB8B3EA5}"/>
    <cellStyle name="40 % – Poudarek1 2 2 23" xfId="18143" xr:uid="{9A317AD8-1D38-4DDC-843A-909E8C2C7C69}"/>
    <cellStyle name="40 % – Poudarek1 2 2 24" xfId="18462" xr:uid="{5D1CDEB3-7BE9-4148-AB27-5DB55A9BC540}"/>
    <cellStyle name="40 % – Poudarek1 2 2 25" xfId="19344" xr:uid="{9B7711D0-233D-4A16-A94E-EF1964C5C36A}"/>
    <cellStyle name="40 % – Poudarek1 2 2 26" xfId="15687" xr:uid="{3133BF72-B03F-4F38-8861-0C9F2E94624F}"/>
    <cellStyle name="40 % – Poudarek1 2 2 27" xfId="3918" xr:uid="{C2A83298-F3A6-4026-B835-3DA6CC1D746A}"/>
    <cellStyle name="40 % – Poudarek1 2 2 3" xfId="9170" xr:uid="{2DE83922-94EF-4ECC-8CE5-EFDDD9090318}"/>
    <cellStyle name="40 % – Poudarek1 2 2 4" xfId="7065" xr:uid="{C988B3E2-BA63-474C-A004-47500D90F70A}"/>
    <cellStyle name="40 % – Poudarek1 2 2 5" xfId="9240" xr:uid="{697A1D0A-4834-476A-A725-0715E4E770BB}"/>
    <cellStyle name="40 % – Poudarek1 2 2 6" xfId="10489" xr:uid="{2A45FA25-8586-499B-AC9D-E7AC28AA900B}"/>
    <cellStyle name="40 % – Poudarek1 2 2 7" xfId="9736" xr:uid="{CD979209-6EEA-4316-A795-9BC11930662D}"/>
    <cellStyle name="40 % – Poudarek1 2 2 8" xfId="6854" xr:uid="{910EA5D4-65FC-4968-A6DF-C8E80A496184}"/>
    <cellStyle name="40 % – Poudarek1 2 2 9" xfId="11501" xr:uid="{76F5ADDD-404C-46D3-95C1-168BFE6F3A07}"/>
    <cellStyle name="40 % – Poudarek1 2 3" xfId="1846" xr:uid="{C25222F1-4EF3-42BA-93E6-43A75C56544A}"/>
    <cellStyle name="40 % – Poudarek1 2_VODOVODNA INSTALACIJA" xfId="1847" xr:uid="{97F65E5A-C587-40D6-8472-F0C41CCF3544}"/>
    <cellStyle name="40 % – Poudarek1 20" xfId="6089" xr:uid="{B146D159-9C57-4A15-8530-2AE694C271BF}"/>
    <cellStyle name="40 % – Poudarek1 21" xfId="6088" xr:uid="{6DAF3C0B-CCE7-4E0E-807B-E1472394F722}"/>
    <cellStyle name="40 % – Poudarek1 22" xfId="7844" xr:uid="{F539F598-A9CF-4853-998F-5B85BA975978}"/>
    <cellStyle name="40 % – Poudarek1 23" xfId="9868" xr:uid="{CBDF507B-D617-4690-8368-93661E18C0E5}"/>
    <cellStyle name="40 % – Poudarek1 24" xfId="11700" xr:uid="{9FD9A417-2E2B-4694-9302-9C4E05756EE4}"/>
    <cellStyle name="40 % – Poudarek1 25" xfId="12198" xr:uid="{BF9153C6-CEE5-4384-8B53-F6A883449F9F}"/>
    <cellStyle name="40 % – Poudarek1 26" xfId="12586" xr:uid="{A5949B7D-81AF-4C8D-8A79-B6310C65BA80}"/>
    <cellStyle name="40 % – Poudarek1 27" xfId="7339" xr:uid="{EAA2575E-6E28-4FC7-BCE1-617FA8FEB6B7}"/>
    <cellStyle name="40 % – Poudarek1 28" xfId="13770" xr:uid="{8678E7E2-EE88-45E9-AAA8-B1CFBF38C6B7}"/>
    <cellStyle name="40 % – Poudarek1 29" xfId="14221" xr:uid="{BC67DFCC-CAD6-4B49-80B8-4C0BF8025179}"/>
    <cellStyle name="40 % – Poudarek1 3" xfId="1848" xr:uid="{7635F3E7-4223-4016-B2C0-C0CBF4E31AD9}"/>
    <cellStyle name="40 % – Poudarek1 3 2" xfId="1849" xr:uid="{2049C276-828C-4FF2-9F92-F54D469FF5D0}"/>
    <cellStyle name="40 % – Poudarek1 3 3" xfId="1850" xr:uid="{0F85242B-ABA8-488B-8811-04747E76B372}"/>
    <cellStyle name="40 % – Poudarek1 3_VODOVODNA INSTALACIJA" xfId="1851" xr:uid="{2861C32D-61BA-4A00-A57A-0B5CDA1DE763}"/>
    <cellStyle name="40 % – Poudarek1 30" xfId="14708" xr:uid="{3FEF5A18-3AF8-40D3-A40C-8FAC36E7AA12}"/>
    <cellStyle name="40 % – Poudarek1 31" xfId="15130" xr:uid="{0FB58DCE-3D98-4A7A-98A8-D144B10E076F}"/>
    <cellStyle name="40 % – Poudarek1 32" xfId="15543" xr:uid="{89D9EBA4-B40D-4DA2-BD43-D676B8F998C3}"/>
    <cellStyle name="40 % – Poudarek1 33" xfId="15943" xr:uid="{2C104941-ECB1-4422-9223-7ABC3F2A01D5}"/>
    <cellStyle name="40 % – Poudarek1 34" xfId="16329" xr:uid="{97B0BA7B-D553-4A7E-871F-A4B4E49C2C80}"/>
    <cellStyle name="40 % – Poudarek1 35" xfId="16705" xr:uid="{C4601701-3977-40B2-B429-2B90874E6B80}"/>
    <cellStyle name="40 % – Poudarek1 36" xfId="17073" xr:uid="{BFE94613-7246-4EEA-8D3A-9BE11A8C22BD}"/>
    <cellStyle name="40 % – Poudarek1 37" xfId="17425" xr:uid="{15C6949B-4B0E-4900-BC7F-B32A444C7C9D}"/>
    <cellStyle name="40 % – Poudarek1 38" xfId="17768" xr:uid="{34457E2C-7B58-432B-99F4-06185877C69E}"/>
    <cellStyle name="40 % – Poudarek1 39" xfId="18089" xr:uid="{85C9DF25-A8D2-4345-A77A-8C3DB13484DB}"/>
    <cellStyle name="40 % – Poudarek1 4" xfId="1852" xr:uid="{ABF2986E-41C8-439E-B590-09F694A4F47A}"/>
    <cellStyle name="40 % – Poudarek1 4 2" xfId="1853" xr:uid="{89739005-56D3-4D62-8471-2464779B2A4A}"/>
    <cellStyle name="40 % – Poudarek1 4 3" xfId="1854" xr:uid="{B98C629B-2397-4CF1-825D-9903B204A6FE}"/>
    <cellStyle name="40 % – Poudarek1 4_VODOVODNA INSTALACIJA" xfId="1855" xr:uid="{FC927211-E1DE-449E-A226-828E578BF09F}"/>
    <cellStyle name="40 % – Poudarek1 40" xfId="18401" xr:uid="{C21BF277-173F-4FBA-8517-BCFC1889EBE3}"/>
    <cellStyle name="40 % – Poudarek1 41" xfId="18689" xr:uid="{780EA134-2914-4489-B29E-28FB36ECD1AA}"/>
    <cellStyle name="40 % – Poudarek1 42" xfId="18960" xr:uid="{594E372F-5838-435A-8DFD-C34E6ADC4DE4}"/>
    <cellStyle name="40 % – Poudarek1 43" xfId="19198" xr:uid="{D490FEEE-3089-4024-BB6B-7A40ED9C4086}"/>
    <cellStyle name="40 % – Poudarek1 44" xfId="19345" xr:uid="{6C3FCE7C-0EDB-4E5C-94FF-10598EBA8F9C}"/>
    <cellStyle name="40 % – Poudarek1 45" xfId="18267" xr:uid="{0F1C68D4-92CE-4052-9774-F25C7776D16E}"/>
    <cellStyle name="40 % – Poudarek1 5" xfId="1856" xr:uid="{B770A2F5-F366-4D11-8366-58FE4FB9816F}"/>
    <cellStyle name="40 % – Poudarek1 5 2" xfId="1857" xr:uid="{7DBC72F6-A803-4416-AE25-76602737B27A}"/>
    <cellStyle name="40 % – Poudarek1 5 3" xfId="1858" xr:uid="{95DB63F6-F9F0-4942-AC29-C7D91BF40842}"/>
    <cellStyle name="40 % – Poudarek1 5 4" xfId="6086" xr:uid="{314204AF-27EC-4A49-B7EE-2AB97E22669A}"/>
    <cellStyle name="40 % – Poudarek1 6" xfId="1843" xr:uid="{48FCF81F-7D7A-4193-8D13-5589C7CFA90B}"/>
    <cellStyle name="40 % – Poudarek1 7" xfId="6085" xr:uid="{8107C2FE-A824-4996-B977-F50837B8244C}"/>
    <cellStyle name="40 % – Poudarek1 8" xfId="6084" xr:uid="{BEDDADE7-AAE3-4F5C-8030-91DFC1082F4A}"/>
    <cellStyle name="40 % – Poudarek1 9" xfId="6083" xr:uid="{9144D90C-685C-450F-8653-BDA88066382B}"/>
    <cellStyle name="40 % – Poudarek2 10" xfId="6082" xr:uid="{B48D9545-BD0F-45FC-A73B-B340EE5F166E}"/>
    <cellStyle name="40 % – Poudarek2 11" xfId="6081" xr:uid="{E9F50B53-1B9E-442E-9ED5-B69AA1910C1F}"/>
    <cellStyle name="40 % – Poudarek2 12" xfId="6080" xr:uid="{312E876D-ED34-4A79-B36D-182AB073EE4D}"/>
    <cellStyle name="40 % – Poudarek2 13" xfId="6079" xr:uid="{F6B735B6-E9A1-4BD0-A57A-B198DFE8F636}"/>
    <cellStyle name="40 % – Poudarek2 14" xfId="6078" xr:uid="{0C26D89A-B63C-4E08-B9DF-27C5E309919D}"/>
    <cellStyle name="40 % – Poudarek2 15" xfId="6077" xr:uid="{FC013A8D-DE54-4B74-B295-EBDE20D6EE43}"/>
    <cellStyle name="40 % – Poudarek2 16" xfId="6076" xr:uid="{363938DE-B8DB-4B0E-BB07-29DC16EC22D6}"/>
    <cellStyle name="40 % – Poudarek2 17" xfId="6075" xr:uid="{9A7C82C7-444B-406B-A643-7910D10D7CDD}"/>
    <cellStyle name="40 % – Poudarek2 18" xfId="6074" xr:uid="{73581AE1-39FF-4DA7-B4F2-2A49BA9FBAF7}"/>
    <cellStyle name="40 % – Poudarek2 19" xfId="6073" xr:uid="{32D4E3C5-0D20-4D22-A9B0-66FF32825AAC}"/>
    <cellStyle name="40 % – Poudarek2 2" xfId="1860" xr:uid="{B2A887D6-C283-48F1-A379-8FEEE37C7949}"/>
    <cellStyle name="40 % – Poudarek2 2 2" xfId="1861" xr:uid="{73D81521-3CDE-4EAE-9775-AD5AE9AF9CFB}"/>
    <cellStyle name="40 % – Poudarek2 2 3" xfId="1862" xr:uid="{7564DC1A-3682-4893-897C-B0DBBEF035A8}"/>
    <cellStyle name="40 % – Poudarek2 20" xfId="6071" xr:uid="{B023DA69-7FFA-4E6D-97DA-624DECC95E0C}"/>
    <cellStyle name="40 % – Poudarek2 21" xfId="6070" xr:uid="{766DFE83-14CC-4FFF-ADD5-B2230FD7EF67}"/>
    <cellStyle name="40 % – Poudarek2 22" xfId="7843" xr:uid="{52B82603-14C8-4918-A304-FE92A544ACAF}"/>
    <cellStyle name="40 % – Poudarek2 23" xfId="9869" xr:uid="{7AD821E9-9653-48A4-83A8-651CE2496437}"/>
    <cellStyle name="40 % – Poudarek2 24" xfId="11699" xr:uid="{6952E354-08DF-43BF-862F-9F7F30FB670D}"/>
    <cellStyle name="40 % – Poudarek2 25" xfId="12197" xr:uid="{D4360BD2-8D64-4F87-B9DA-4E90982548BF}"/>
    <cellStyle name="40 % – Poudarek2 26" xfId="12585" xr:uid="{2BE7A764-F102-425F-9563-EBDAA4BB1AA4}"/>
    <cellStyle name="40 % – Poudarek2 27" xfId="6984" xr:uid="{0ABA36AE-AA9A-4532-A894-6547692A1B49}"/>
    <cellStyle name="40 % – Poudarek2 28" xfId="13769" xr:uid="{B46B5CB9-A4CB-446A-BB38-02B45B0631DB}"/>
    <cellStyle name="40 % – Poudarek2 29" xfId="14220" xr:uid="{325C7894-8DB1-4CC2-91D9-3B83B9CDDF0D}"/>
    <cellStyle name="40 % – Poudarek2 3" xfId="1863" xr:uid="{D1EF840C-35BD-421D-927B-A8521FFEB395}"/>
    <cellStyle name="40 % – Poudarek2 3 2" xfId="1864" xr:uid="{443BF7E7-1F0A-459B-ABAE-D0527AB17062}"/>
    <cellStyle name="40 % – Poudarek2 3 3" xfId="1865" xr:uid="{2AB3671B-0CF2-4C11-8D00-3C47D7AD5709}"/>
    <cellStyle name="40 % – Poudarek2 30" xfId="14707" xr:uid="{CAB840A7-9997-495C-B227-EFFA1A2FEE4B}"/>
    <cellStyle name="40 % – Poudarek2 31" xfId="15129" xr:uid="{8C59FCB6-4255-4AF1-B982-764A111F0A24}"/>
    <cellStyle name="40 % – Poudarek2 32" xfId="15542" xr:uid="{3D3480F8-F944-4060-9DAE-631803831EA5}"/>
    <cellStyle name="40 % – Poudarek2 33" xfId="15942" xr:uid="{8DB5B1B4-2C3D-4006-A512-3FF08BA27366}"/>
    <cellStyle name="40 % – Poudarek2 34" xfId="16328" xr:uid="{4747AB64-B9DC-4F27-8E10-6E868F2093F2}"/>
    <cellStyle name="40 % – Poudarek2 35" xfId="16704" xr:uid="{CA2B0F9C-25F3-4F16-ACED-22548C331397}"/>
    <cellStyle name="40 % – Poudarek2 36" xfId="17072" xr:uid="{46EA76DE-59D5-42AF-987B-84E69EE76312}"/>
    <cellStyle name="40 % – Poudarek2 37" xfId="17424" xr:uid="{CD4491EC-C38D-476D-AC04-A1E6A64CA37F}"/>
    <cellStyle name="40 % – Poudarek2 38" xfId="17767" xr:uid="{6A443524-89F2-4CCF-B967-8F61EA5B9F99}"/>
    <cellStyle name="40 % – Poudarek2 39" xfId="18088" xr:uid="{A8633D1B-C8C5-408C-B186-29996075C041}"/>
    <cellStyle name="40 % – Poudarek2 4" xfId="1866" xr:uid="{0F61653B-11FF-4BE2-A338-A0CAE54D5E83}"/>
    <cellStyle name="40 % – Poudarek2 4 2" xfId="1867" xr:uid="{14B2B860-2FC5-4314-902C-FE24D921F676}"/>
    <cellStyle name="40 % – Poudarek2 4 3" xfId="1868" xr:uid="{37312712-F45B-4C2E-B28F-BE8A0F75AEFF}"/>
    <cellStyle name="40 % – Poudarek2 40" xfId="18400" xr:uid="{31017B95-A098-4E0D-9070-334CBE1AAAC9}"/>
    <cellStyle name="40 % – Poudarek2 41" xfId="18688" xr:uid="{87CE4907-F683-4D34-8D95-0C6931599BE7}"/>
    <cellStyle name="40 % – Poudarek2 42" xfId="18959" xr:uid="{301E8333-BE7C-4B6D-A4F8-48ADE0BE4806}"/>
    <cellStyle name="40 % – Poudarek2 43" xfId="19197" xr:uid="{32306CE1-DAC2-4A86-9F9C-EFC4EAC1071C}"/>
    <cellStyle name="40 % – Poudarek2 44" xfId="19340" xr:uid="{D8FBA36B-BB76-4F67-8BF5-B92BA3DC2274}"/>
    <cellStyle name="40 % – Poudarek2 45" xfId="19374" xr:uid="{11986E4D-2190-421E-BA4C-1B27E04BE80F}"/>
    <cellStyle name="40 % – Poudarek2 5" xfId="1869" xr:uid="{9B7CEF97-CC2F-45B5-8C70-3FECDA8F8739}"/>
    <cellStyle name="40 % – Poudarek2 5 2" xfId="1870" xr:uid="{340CE36F-B343-4439-9762-05E45CB0F28A}"/>
    <cellStyle name="40 % – Poudarek2 5 3" xfId="1871" xr:uid="{B0A6D22F-5DF6-4A74-8388-A32532ACE276}"/>
    <cellStyle name="40 % – Poudarek2 6" xfId="1859" xr:uid="{32307B65-56C6-4051-9AB1-A0C2391A8786}"/>
    <cellStyle name="40 % – Poudarek2 7" xfId="6066" xr:uid="{6D92B3D8-B6AA-4310-834B-87DE9FF86365}"/>
    <cellStyle name="40 % – Poudarek2 8" xfId="6065" xr:uid="{AFFE8A62-C0B4-466F-A81F-63C6A93A7D2B}"/>
    <cellStyle name="40 % – Poudarek2 9" xfId="6064" xr:uid="{8712FC59-71B8-4783-BAEC-A2208044EA1D}"/>
    <cellStyle name="40 % – Poudarek3 10" xfId="6063" xr:uid="{380CE9FF-5D43-458F-BCE5-8BE538114844}"/>
    <cellStyle name="40 % – Poudarek3 11" xfId="6062" xr:uid="{E007E0E0-16A6-4F93-963A-6A0FDE496634}"/>
    <cellStyle name="40 % – Poudarek3 12" xfId="6061" xr:uid="{8DAE7138-9652-4245-94BA-3451988D90B1}"/>
    <cellStyle name="40 % – Poudarek3 13" xfId="4197" xr:uid="{AE86E2C8-6EBB-49F6-A215-46E0EC3DEC76}"/>
    <cellStyle name="40 % – Poudarek3 14" xfId="4198" xr:uid="{761C4322-6929-422F-9866-AB377324E06D}"/>
    <cellStyle name="40 % – Poudarek3 15" xfId="4199" xr:uid="{938A9D81-1DA1-445C-85E9-1F166909F6CF}"/>
    <cellStyle name="40 % – Poudarek3 16" xfId="4200" xr:uid="{81DC4CAC-5B5C-4DA3-9F47-E2089CEF7405}"/>
    <cellStyle name="40 % – Poudarek3 17" xfId="4201" xr:uid="{7455A5EE-0BD2-4CA6-A98E-F14F8C33DCDF}"/>
    <cellStyle name="40 % – Poudarek3 18" xfId="4202" xr:uid="{2FE2E995-091D-494E-AD4F-37BE508375B5}"/>
    <cellStyle name="40 % – Poudarek3 19" xfId="4203" xr:uid="{B7EC922C-F246-47FF-BA41-3ABA9ECD072B}"/>
    <cellStyle name="40 % – Poudarek3 2" xfId="1873" xr:uid="{41F707AA-7F16-4740-9736-9E985484E165}"/>
    <cellStyle name="40 % – Poudarek3 2 2" xfId="1874" xr:uid="{6D0D35E9-B11C-45EE-9632-E97E8084A960}"/>
    <cellStyle name="40 % – Poudarek3 2 2 10" xfId="10156" xr:uid="{46D3E9C7-7F7A-4B93-BD0F-EC9F3CA675D9}"/>
    <cellStyle name="40 % – Poudarek3 2 2 11" xfId="11858" xr:uid="{16EE9F39-9902-4B76-80F9-E9781E119369}"/>
    <cellStyle name="40 % – Poudarek3 2 2 12" xfId="7225" xr:uid="{7DF1F9D4-8AD7-4369-83C4-E33D82D89AB6}"/>
    <cellStyle name="40 % – Poudarek3 2 2 13" xfId="13810" xr:uid="{BDB3E635-72E4-42A0-9547-7235D9A64E0C}"/>
    <cellStyle name="40 % – Poudarek3 2 2 14" xfId="15262" xr:uid="{9AAB4D22-2C6B-46FD-92C2-635B463C1B89}"/>
    <cellStyle name="40 % – Poudarek3 2 2 15" xfId="15666" xr:uid="{4AE9C147-2B80-4853-B72D-B09C15737D30}"/>
    <cellStyle name="40 % – Poudarek3 2 2 16" xfId="16057" xr:uid="{2E861EB3-E2D9-493A-9C04-E440DA4BDD4C}"/>
    <cellStyle name="40 % – Poudarek3 2 2 17" xfId="16442" xr:uid="{C72557A7-2873-43F8-8056-A5E176A15DEE}"/>
    <cellStyle name="40 % – Poudarek3 2 2 18" xfId="16783" xr:uid="{9BE90632-F2DA-47FA-8DB4-3714D5AB439F}"/>
    <cellStyle name="40 % – Poudarek3 2 2 19" xfId="17175" xr:uid="{EF56191C-B4E7-4482-8F41-9FBC546DB34B}"/>
    <cellStyle name="40 % – Poudarek3 2 2 2" xfId="3844" xr:uid="{714B7F67-07C0-47C9-BB1D-B0F2F0D1866A}"/>
    <cellStyle name="40 % – Poudarek3 2 2 20" xfId="17518" xr:uid="{944D170E-A4EE-4925-B0B2-00A47A82060D}"/>
    <cellStyle name="40 % – Poudarek3 2 2 21" xfId="17847" xr:uid="{21FF0CC1-BDFF-4CEF-97F8-83188770EDFD}"/>
    <cellStyle name="40 % – Poudarek3 2 2 22" xfId="17173" xr:uid="{9150A087-60BE-4475-93A1-17B4F162F7F0}"/>
    <cellStyle name="40 % – Poudarek3 2 2 23" xfId="18468" xr:uid="{A0AB4522-A36F-4BF5-8672-DFDF67B407E9}"/>
    <cellStyle name="40 % – Poudarek3 2 2 24" xfId="18729" xr:uid="{6702044B-9576-4413-AE04-4FF6B18C106A}"/>
    <cellStyle name="40 % – Poudarek3 2 2 25" xfId="19336" xr:uid="{A276F103-3ADA-4138-A460-354BEBE36B6D}"/>
    <cellStyle name="40 % – Poudarek3 2 2 26" xfId="12011" xr:uid="{EEEC5C70-F781-4386-88DB-5EF4161908B8}"/>
    <cellStyle name="40 % – Poudarek3 2 2 27" xfId="3818" xr:uid="{45D74366-F6BF-4C38-A8D8-9500AD82997E}"/>
    <cellStyle name="40 % – Poudarek3 2 2 3" xfId="9185" xr:uid="{A26E9107-4797-4971-B874-284C142700E9}"/>
    <cellStyle name="40 % – Poudarek3 2 2 4" xfId="9833" xr:uid="{49B6BC34-0AF8-4FEA-9B5B-431A081EB38A}"/>
    <cellStyle name="40 % – Poudarek3 2 2 5" xfId="9257" xr:uid="{DA6527EB-A20C-4402-8904-F035993DF80A}"/>
    <cellStyle name="40 % – Poudarek3 2 2 6" xfId="11303" xr:uid="{71A59259-2072-4C55-B9FA-E803D178EEDE}"/>
    <cellStyle name="40 % – Poudarek3 2 2 7" xfId="7622" xr:uid="{56E4192B-07B9-4B9B-A46A-5B032E1475DA}"/>
    <cellStyle name="40 % – Poudarek3 2 2 8" xfId="6563" xr:uid="{25835885-050B-4A9D-952B-51E8FDA836A9}"/>
    <cellStyle name="40 % – Poudarek3 2 2 9" xfId="7599" xr:uid="{1023D079-2F18-4D59-B3F9-B351DA209DC2}"/>
    <cellStyle name="40 % – Poudarek3 2 3" xfId="1875" xr:uid="{286F646A-797E-4EC3-ABF0-596F8831E493}"/>
    <cellStyle name="40 % – Poudarek3 2_VODOVODNA INSTALACIJA" xfId="1876" xr:uid="{F53638AF-C619-4FEC-9D70-21ED7D5969D8}"/>
    <cellStyle name="40 % – Poudarek3 20" xfId="4205" xr:uid="{52CA09B4-21BD-48A6-829D-D8CC1A196888}"/>
    <cellStyle name="40 % – Poudarek3 21" xfId="4206" xr:uid="{243CCB54-451C-433A-92E5-1F258C6E2D7B}"/>
    <cellStyle name="40 % – Poudarek3 22" xfId="7842" xr:uid="{BB5F9E7F-E456-4D8E-8EC9-2816C70F3A35}"/>
    <cellStyle name="40 % – Poudarek3 23" xfId="9870" xr:uid="{F1FA28AF-A4E9-4574-8B3B-A52CCF631010}"/>
    <cellStyle name="40 % – Poudarek3 24" xfId="11698" xr:uid="{B380E6EB-3554-4C2C-818D-C8F834330ACF}"/>
    <cellStyle name="40 % – Poudarek3 25" xfId="12196" xr:uid="{66D5988B-1BF5-440A-B744-DF246A8CE4FF}"/>
    <cellStyle name="40 % – Poudarek3 26" xfId="12584" xr:uid="{14668679-BB28-4913-913E-9E26C3C9D795}"/>
    <cellStyle name="40 % – Poudarek3 27" xfId="10667" xr:uid="{1F956823-8708-4323-8C74-58359C7B424A}"/>
    <cellStyle name="40 % – Poudarek3 28" xfId="13768" xr:uid="{225D995B-AF96-4451-99DF-C4DA4A2F8985}"/>
    <cellStyle name="40 % – Poudarek3 29" xfId="14219" xr:uid="{3A770603-6296-4C7F-82F5-D8DBEF6071E1}"/>
    <cellStyle name="40 % – Poudarek3 3" xfId="1877" xr:uid="{22D4D199-F740-46B8-8A1C-C83210A34BB9}"/>
    <cellStyle name="40 % – Poudarek3 3 2" xfId="1878" xr:uid="{2BFB5C14-2BC7-4B7F-9048-6205E33308DF}"/>
    <cellStyle name="40 % – Poudarek3 3 3" xfId="1879" xr:uid="{942DB992-AED0-48B1-B80C-7968C400D3F1}"/>
    <cellStyle name="40 % – Poudarek3 3_VODOVODNA INSTALACIJA" xfId="1880" xr:uid="{269284E4-2760-4D80-A18F-2190C65B42A8}"/>
    <cellStyle name="40 % – Poudarek3 30" xfId="14706" xr:uid="{FB0FC2B0-6872-496D-8B52-F241E0FC7F80}"/>
    <cellStyle name="40 % – Poudarek3 31" xfId="15128" xr:uid="{B7CF75F5-41B4-4844-8ECA-BF94AE953382}"/>
    <cellStyle name="40 % – Poudarek3 32" xfId="15541" xr:uid="{1A1AC291-3A38-4333-85D0-42209A5A59D9}"/>
    <cellStyle name="40 % – Poudarek3 33" xfId="15941" xr:uid="{E80D3B24-DAFB-4DCC-B3DE-D5864ECC3DF0}"/>
    <cellStyle name="40 % – Poudarek3 34" xfId="16327" xr:uid="{A0111C9D-1186-4739-8189-73088BB6DAE1}"/>
    <cellStyle name="40 % – Poudarek3 35" xfId="16703" xr:uid="{78191FA8-1042-404E-9A1C-2A42586ABC25}"/>
    <cellStyle name="40 % – Poudarek3 36" xfId="17071" xr:uid="{4AC00AA5-71FF-44A2-8F11-E3A1ED349209}"/>
    <cellStyle name="40 % – Poudarek3 37" xfId="17423" xr:uid="{95B19545-B712-4088-8108-A7F8FEFA7F91}"/>
    <cellStyle name="40 % – Poudarek3 38" xfId="17766" xr:uid="{94341644-C1E4-457A-B179-8F2D75292E8D}"/>
    <cellStyle name="40 % – Poudarek3 39" xfId="18087" xr:uid="{2FDD0A45-5DDC-4ADD-B840-A6C8A6B5DCD4}"/>
    <cellStyle name="40 % – Poudarek3 4" xfId="1881" xr:uid="{DFDCB715-262D-4E9E-B8DF-419AC2077243}"/>
    <cellStyle name="40 % – Poudarek3 4 2" xfId="1882" xr:uid="{9C38A1DB-D661-4026-AF25-5DAC7650B570}"/>
    <cellStyle name="40 % – Poudarek3 4 3" xfId="1883" xr:uid="{BD718AE4-1B5C-426E-B2A0-377A007C0A1E}"/>
    <cellStyle name="40 % – Poudarek3 4_VODOVODNA INSTALACIJA" xfId="1884" xr:uid="{89290FAC-BA62-46D8-A75F-DCEDB22A223F}"/>
    <cellStyle name="40 % – Poudarek3 40" xfId="18399" xr:uid="{A793ED83-7BD8-4EC0-B2C0-ED191E5AE00A}"/>
    <cellStyle name="40 % – Poudarek3 41" xfId="18687" xr:uid="{8E02B78F-0612-4818-97FE-DF3D8B56AC0A}"/>
    <cellStyle name="40 % – Poudarek3 42" xfId="18958" xr:uid="{4F5AF00F-FC3B-46CA-9A63-6C93212F02D3}"/>
    <cellStyle name="40 % – Poudarek3 43" xfId="19196" xr:uid="{2E4A7489-EAF4-4FD9-AC6B-3112EA0A36AB}"/>
    <cellStyle name="40 % – Poudarek3 44" xfId="19338" xr:uid="{36606052-F56B-42EC-9CA8-45CA4A07504F}"/>
    <cellStyle name="40 % – Poudarek3 45" xfId="9604" xr:uid="{37378D68-206F-45BC-AF73-3D5A37BB2BF7}"/>
    <cellStyle name="40 % – Poudarek3 5" xfId="1885" xr:uid="{E5A782DA-76BA-48DD-B6A9-64438B91C312}"/>
    <cellStyle name="40 % – Poudarek3 5 2" xfId="1886" xr:uid="{CBD13888-DD0B-44C1-9BC6-85551CD01D94}"/>
    <cellStyle name="40 % – Poudarek3 5 3" xfId="1887" xr:uid="{3F69291B-FC62-45AE-89B6-02D0255FC369}"/>
    <cellStyle name="40 % – Poudarek3 5 4" xfId="4209" xr:uid="{39636C2E-A94B-457D-8ADF-2F4993E105B7}"/>
    <cellStyle name="40 % – Poudarek3 6" xfId="1872" xr:uid="{2C652341-C4D9-44A4-909E-3A7D19789EFF}"/>
    <cellStyle name="40 % – Poudarek3 7" xfId="4210" xr:uid="{3E93843F-B12F-4665-B797-E9063625BAA4}"/>
    <cellStyle name="40 % – Poudarek3 8" xfId="4211" xr:uid="{00DDB388-44D3-4F35-BCC0-EC685FFADB84}"/>
    <cellStyle name="40 % – Poudarek3 9" xfId="4212" xr:uid="{39162C33-4218-40E4-828F-0A2F130D65CB}"/>
    <cellStyle name="40 % – Poudarek4 10" xfId="4213" xr:uid="{F0AA3BF3-3152-4DC0-B826-A24A8E7264EC}"/>
    <cellStyle name="40 % – Poudarek4 11" xfId="4214" xr:uid="{462C2D30-FFA5-4B42-B370-56112521BFCE}"/>
    <cellStyle name="40 % – Poudarek4 12" xfId="4215" xr:uid="{29D96BDC-338B-4D8E-8264-92B1C2675E0E}"/>
    <cellStyle name="40 % – Poudarek4 13" xfId="4216" xr:uid="{3B5242B6-0312-47F6-8D4B-5C5670D74411}"/>
    <cellStyle name="40 % – Poudarek4 14" xfId="4217" xr:uid="{5402D222-568D-4E15-8C31-5D2A203B3BB7}"/>
    <cellStyle name="40 % – Poudarek4 15" xfId="4218" xr:uid="{43D32F99-D1E9-4230-B279-13A975217E9F}"/>
    <cellStyle name="40 % – Poudarek4 16" xfId="4219" xr:uid="{B16961E2-6D58-47FB-A32B-D66477EA2F14}"/>
    <cellStyle name="40 % – Poudarek4 17" xfId="4220" xr:uid="{253D26BD-EC50-4E4F-828B-6AA81A738C39}"/>
    <cellStyle name="40 % – Poudarek4 18" xfId="4221" xr:uid="{EF691AEB-571A-4CB7-8401-14DF51B12BB5}"/>
    <cellStyle name="40 % – Poudarek4 19" xfId="4222" xr:uid="{8295B0B3-01A6-43A1-AB17-2A8807A630AF}"/>
    <cellStyle name="40 % – Poudarek4 2" xfId="1889" xr:uid="{4CC51B83-B815-4AEB-BF6D-F5E8770396F8}"/>
    <cellStyle name="40 % – Poudarek4 2 2" xfId="1890" xr:uid="{CEB16CDD-495D-4CC7-8C1F-5D220EC85794}"/>
    <cellStyle name="40 % – Poudarek4 2 2 10" xfId="9706" xr:uid="{9054A6A8-7310-40B6-9D55-5D343588BD3A}"/>
    <cellStyle name="40 % – Poudarek4 2 2 11" xfId="12869" xr:uid="{F633F8AF-F755-409E-91FE-DE77454D3203}"/>
    <cellStyle name="40 % – Poudarek4 2 2 12" xfId="14278" xr:uid="{ABC2F5FE-0491-4AC5-8E4F-24787A2A18C4}"/>
    <cellStyle name="40 % – Poudarek4 2 2 13" xfId="13783" xr:uid="{2E34657B-F902-434A-B216-74F7891347A0}"/>
    <cellStyle name="40 % – Poudarek4 2 2 14" xfId="15188" xr:uid="{37C6F447-619D-49D4-B3E6-797AC2812C14}"/>
    <cellStyle name="40 % – Poudarek4 2 2 15" xfId="15573" xr:uid="{1832577C-B036-4D5A-A6D7-857FDDCCC9A2}"/>
    <cellStyle name="40 % – Poudarek4 2 2 16" xfId="15973" xr:uid="{FDEB136E-99A3-4E71-98E3-394C65951CC8}"/>
    <cellStyle name="40 % – Poudarek4 2 2 17" xfId="16384" xr:uid="{22128D8F-3D80-4387-9575-A7C98F4F95CE}"/>
    <cellStyle name="40 % – Poudarek4 2 2 18" xfId="16731" xr:uid="{4CA3B1F4-F273-4E32-B5F5-D4C8C797BB17}"/>
    <cellStyle name="40 % – Poudarek4 2 2 19" xfId="17122" xr:uid="{F97FEF46-488D-4170-AB87-B2FB9D62BA24}"/>
    <cellStyle name="40 % – Poudarek4 2 2 2" xfId="3894" xr:uid="{D22B63B3-E8F6-4F82-9AF2-C945D9E83AEE}"/>
    <cellStyle name="40 % – Poudarek4 2 2 20" xfId="17469" xr:uid="{20C447E2-E87B-4D93-B77F-17B1A0BD8177}"/>
    <cellStyle name="40 % – Poudarek4 2 2 21" xfId="17790" xr:uid="{362D4066-CD8F-4C2A-A253-652B206345DC}"/>
    <cellStyle name="40 % – Poudarek4 2 2 22" xfId="11431" xr:uid="{8D07B3CE-A60F-44B6-B94C-770E9F244F9A}"/>
    <cellStyle name="40 % – Poudarek4 2 2 23" xfId="18424" xr:uid="{4D5221DE-CD20-4E90-9EB4-7CB2C68DAF0B}"/>
    <cellStyle name="40 % – Poudarek4 2 2 24" xfId="16962" xr:uid="{B41E48E2-361F-4506-8F43-F8FFB8289555}"/>
    <cellStyle name="40 % – Poudarek4 2 2 25" xfId="19332" xr:uid="{ADEFCB4A-F386-40BF-8F8C-CD2B3A52019F}"/>
    <cellStyle name="40 % – Poudarek4 2 2 26" xfId="14869" xr:uid="{CF144C63-DC15-449B-819F-D38BF8355882}"/>
    <cellStyle name="40 % – Poudarek4 2 2 27" xfId="3892" xr:uid="{0F4328D2-97D4-4BCF-AFC5-FFAF75A2252B}"/>
    <cellStyle name="40 % – Poudarek4 2 2 3" xfId="9186" xr:uid="{52219D43-E30F-47D8-85CA-A59403A59AAB}"/>
    <cellStyle name="40 % – Poudarek4 2 2 4" xfId="7081" xr:uid="{B703A139-DB91-48F5-AA16-99CB62C5E869}"/>
    <cellStyle name="40 % – Poudarek4 2 2 5" xfId="9270" xr:uid="{D6F7E743-58A3-4854-862E-5C778D39C537}"/>
    <cellStyle name="40 % – Poudarek4 2 2 6" xfId="9980" xr:uid="{833C3BBC-41CC-4408-90EA-6E1C4BD01907}"/>
    <cellStyle name="40 % – Poudarek4 2 2 7" xfId="11516" xr:uid="{82F26D0F-5A2F-422F-A10A-7EF6953ED58D}"/>
    <cellStyle name="40 % – Poudarek4 2 2 8" xfId="12684" xr:uid="{DB024D22-8ECA-494F-AD99-DDBD92F308EE}"/>
    <cellStyle name="40 % – Poudarek4 2 2 9" xfId="12994" xr:uid="{387192E9-319E-44A0-83D3-145D7F202DC6}"/>
    <cellStyle name="40 % – Poudarek4 2 3" xfId="1891" xr:uid="{A7BA6D23-3D57-46F6-8E8E-9360E0CE7DA0}"/>
    <cellStyle name="40 % – Poudarek4 2_VODOVODNA INSTALACIJA" xfId="1892" xr:uid="{C97E650E-EABA-4A98-ABF9-F8003582981B}"/>
    <cellStyle name="40 % – Poudarek4 20" xfId="4224" xr:uid="{D43005FB-280C-484B-A30F-F7C31F247F94}"/>
    <cellStyle name="40 % – Poudarek4 21" xfId="4225" xr:uid="{4C380427-5D0F-4F4A-B7C6-D7DD31F7F809}"/>
    <cellStyle name="40 % – Poudarek4 22" xfId="7841" xr:uid="{73C2D352-3ABD-42F7-B4C0-DF1FB835C0C9}"/>
    <cellStyle name="40 % – Poudarek4 23" xfId="9871" xr:uid="{123526FE-3380-4D2F-9077-5B75F30334E1}"/>
    <cellStyle name="40 % – Poudarek4 24" xfId="11697" xr:uid="{EA4DB13C-CFE4-4061-A13A-522236A63208}"/>
    <cellStyle name="40 % – Poudarek4 25" xfId="12195" xr:uid="{1B3CDEE4-376D-4F8F-85FE-07DB7E67625E}"/>
    <cellStyle name="40 % – Poudarek4 26" xfId="12583" xr:uid="{471C3B3C-603C-41F2-B8D0-8186BCF0C4A0}"/>
    <cellStyle name="40 % – Poudarek4 27" xfId="11535" xr:uid="{5D45BABC-8DA3-48F0-8D9D-0584C316FBD8}"/>
    <cellStyle name="40 % – Poudarek4 28" xfId="13767" xr:uid="{F2F4D8C3-FC89-4F2F-951D-B83D364AE5CD}"/>
    <cellStyle name="40 % – Poudarek4 29" xfId="14218" xr:uid="{3D31F1B8-9F40-4C73-BA72-BFF88F0AACE3}"/>
    <cellStyle name="40 % – Poudarek4 3" xfId="1893" xr:uid="{D1B35A14-AEA0-4F53-87D1-2C129ACF6A1F}"/>
    <cellStyle name="40 % – Poudarek4 3 2" xfId="1894" xr:uid="{07C951A4-6BA0-4FF1-B777-17C971E945D0}"/>
    <cellStyle name="40 % – Poudarek4 3 3" xfId="1895" xr:uid="{35C434F5-F316-4901-A501-B47FBAF6D06A}"/>
    <cellStyle name="40 % – Poudarek4 3_VODOVODNA INSTALACIJA" xfId="1896" xr:uid="{BA619205-3B3D-4AB3-9CC3-70E436CA7FAC}"/>
    <cellStyle name="40 % – Poudarek4 30" xfId="14705" xr:uid="{0A5DB04F-D241-4718-B52C-FC03E2197292}"/>
    <cellStyle name="40 % – Poudarek4 31" xfId="15127" xr:uid="{8D16783D-5336-48F2-B98D-7834DC5D874C}"/>
    <cellStyle name="40 % – Poudarek4 32" xfId="15540" xr:uid="{CF045487-796F-4A62-9AE3-66ECE55DEA04}"/>
    <cellStyle name="40 % – Poudarek4 33" xfId="15940" xr:uid="{1BA5D5E6-5C74-4C1A-ADB6-05F14AE88B6C}"/>
    <cellStyle name="40 % – Poudarek4 34" xfId="16326" xr:uid="{B41E7945-11F0-44F8-B00D-ECD3BE725D8B}"/>
    <cellStyle name="40 % – Poudarek4 35" xfId="16702" xr:uid="{2CE660FE-9A5D-4CF1-8059-ED5C85992E67}"/>
    <cellStyle name="40 % – Poudarek4 36" xfId="17070" xr:uid="{8F8BE40E-6FBF-46B1-A87F-0B0EEB244E26}"/>
    <cellStyle name="40 % – Poudarek4 37" xfId="17422" xr:uid="{D969C4C7-8D08-4E61-9D4B-0D8D28F32205}"/>
    <cellStyle name="40 % – Poudarek4 38" xfId="17765" xr:uid="{D8B930A6-3EE1-4F45-BB37-D07F7B6A03A7}"/>
    <cellStyle name="40 % – Poudarek4 39" xfId="18086" xr:uid="{83ABC18A-6A61-4A38-A70F-309700985D93}"/>
    <cellStyle name="40 % – Poudarek4 4" xfId="1897" xr:uid="{4A11C12B-BEC2-4E2C-BF37-70F53F890FC8}"/>
    <cellStyle name="40 % – Poudarek4 4 2" xfId="1898" xr:uid="{0C3D8D70-BFC4-464E-B352-B8C457E9010E}"/>
    <cellStyle name="40 % – Poudarek4 4 3" xfId="1899" xr:uid="{56EF92AB-32D1-4B04-87E5-129992E51C08}"/>
    <cellStyle name="40 % – Poudarek4 4_VODOVODNA INSTALACIJA" xfId="1900" xr:uid="{33B40E0B-FFBC-4074-A483-840B990C08AA}"/>
    <cellStyle name="40 % – Poudarek4 40" xfId="18398" xr:uid="{92504F69-9E70-49E7-B3B9-FA993B9B3087}"/>
    <cellStyle name="40 % – Poudarek4 41" xfId="18686" xr:uid="{103A3BCA-1011-4717-8E3D-A5F473AF9BC0}"/>
    <cellStyle name="40 % – Poudarek4 42" xfId="18957" xr:uid="{29370C76-2173-46F0-ADC8-AD3C9A9F1429}"/>
    <cellStyle name="40 % – Poudarek4 43" xfId="19195" xr:uid="{8A1152B5-5813-49F5-82C4-416C21488C04}"/>
    <cellStyle name="40 % – Poudarek4 44" xfId="19333" xr:uid="{EB3641B3-11C5-4430-8894-82ADF0E104C8}"/>
    <cellStyle name="40 % – Poudarek4 45" xfId="13577" xr:uid="{A3C03389-6180-432C-91D7-0BA9E2EFE5F7}"/>
    <cellStyle name="40 % – Poudarek4 5" xfId="1901" xr:uid="{8448B859-49C6-4A1A-9259-2820126B9A8C}"/>
    <cellStyle name="40 % – Poudarek4 5 2" xfId="1902" xr:uid="{4C3FA34C-84E8-4DB1-B71E-EC7FABBCDBDA}"/>
    <cellStyle name="40 % – Poudarek4 5 3" xfId="1903" xr:uid="{51C8A9BA-CF76-4632-9F18-DD589CFC3C58}"/>
    <cellStyle name="40 % – Poudarek4 5 4" xfId="4228" xr:uid="{A29482DC-4C41-4D63-8494-F6AB9869C865}"/>
    <cellStyle name="40 % – Poudarek4 6" xfId="1888" xr:uid="{71A92EDD-08BA-46A7-84F6-F72472DC7C3C}"/>
    <cellStyle name="40 % – Poudarek4 7" xfId="4229" xr:uid="{5E64ACE1-9F13-4C54-9EDC-4734F4B95307}"/>
    <cellStyle name="40 % – Poudarek4 8" xfId="4230" xr:uid="{EDCF5347-9BBF-40E8-8D7A-A12A133C7AE5}"/>
    <cellStyle name="40 % – Poudarek4 9" xfId="4231" xr:uid="{C0FD052E-B23F-4224-A8AF-CD473908D4C3}"/>
    <cellStyle name="40 % – Poudarek5 10" xfId="4232" xr:uid="{12B69641-9452-447F-BC42-7C7404425C82}"/>
    <cellStyle name="40 % – Poudarek5 11" xfId="4233" xr:uid="{1DD9C45F-8849-4A12-840E-1881797C8151}"/>
    <cellStyle name="40 % – Poudarek5 12" xfId="4234" xr:uid="{5C82D756-4268-4483-8322-6E4E08EE9367}"/>
    <cellStyle name="40 % – Poudarek5 13" xfId="4235" xr:uid="{F177D2BC-91C9-47A7-996C-AE8D998C274D}"/>
    <cellStyle name="40 % – Poudarek5 14" xfId="4236" xr:uid="{951B8B62-92F6-4788-8829-E51813206282}"/>
    <cellStyle name="40 % – Poudarek5 15" xfId="4237" xr:uid="{45D97323-FBC1-41DB-8647-C4E81D186F46}"/>
    <cellStyle name="40 % – Poudarek5 16" xfId="4238" xr:uid="{46481F79-54C8-4AE9-8E32-4F3370C475DC}"/>
    <cellStyle name="40 % – Poudarek5 17" xfId="4239" xr:uid="{686F0776-B1AA-4AE8-BC26-42C9B8C9C989}"/>
    <cellStyle name="40 % – Poudarek5 18" xfId="4240" xr:uid="{6187874A-DF19-4869-BF0E-6BD292B30A00}"/>
    <cellStyle name="40 % – Poudarek5 19" xfId="4241" xr:uid="{6F41B08C-DFD0-492C-B648-610F825FAE1B}"/>
    <cellStyle name="40 % – Poudarek5 2" xfId="1905" xr:uid="{3AC73FE6-E676-4336-8A0C-63A5A66D2454}"/>
    <cellStyle name="40 % – Poudarek5 2 2" xfId="1906" xr:uid="{F4F900C8-D4CB-4A27-BBC8-8B1B302E4D8E}"/>
    <cellStyle name="40 % – Poudarek5 2 2 10" xfId="11776" xr:uid="{B6283939-45D5-4F44-9256-270EA994BF88}"/>
    <cellStyle name="40 % – Poudarek5 2 2 11" xfId="12220" xr:uid="{553E581F-1346-44F8-9ADA-7B944DF67A9B}"/>
    <cellStyle name="40 % – Poudarek5 2 2 12" xfId="11326" xr:uid="{77A55B52-D09E-493A-AD31-EF84F0B8FC39}"/>
    <cellStyle name="40 % – Poudarek5 2 2 13" xfId="9222" xr:uid="{50B4CF76-9BBD-424B-84F6-C1E785D44789}"/>
    <cellStyle name="40 % – Poudarek5 2 2 14" xfId="15241" xr:uid="{F6EADD5E-043A-490C-8365-91807A33E67D}"/>
    <cellStyle name="40 % – Poudarek5 2 2 15" xfId="15658" xr:uid="{B3B196CB-ECF7-4E58-BDA4-20E82C976A25}"/>
    <cellStyle name="40 % – Poudarek5 2 2 16" xfId="16046" xr:uid="{23CB62FC-AB57-4093-ABB6-97323F99290B}"/>
    <cellStyle name="40 % – Poudarek5 2 2 17" xfId="14818" xr:uid="{2AE8A355-EF75-4398-B8BA-A6B85C173ECE}"/>
    <cellStyle name="40 % – Poudarek5 2 2 18" xfId="15638" xr:uid="{C5B5E830-CF87-4EF1-A98E-88F15E5420CC}"/>
    <cellStyle name="40 % – Poudarek5 2 2 19" xfId="17158" xr:uid="{DE00C4A9-9E53-4290-94E8-481576A023EC}"/>
    <cellStyle name="40 % – Poudarek5 2 2 2" xfId="3966" xr:uid="{816A8976-81FA-4E8D-9A17-D7DF6E42A335}"/>
    <cellStyle name="40 % – Poudarek5 2 2 20" xfId="16062" xr:uid="{347AD368-0BDC-4556-AC44-5A303EED4B19}"/>
    <cellStyle name="40 % – Poudarek5 2 2 21" xfId="17187" xr:uid="{6A96AE41-E809-4DEF-AE11-A5ACB05B96F8}"/>
    <cellStyle name="40 % – Poudarek5 2 2 22" xfId="17504" xr:uid="{F2D0CB78-D698-4417-9A48-6079FF193A31}"/>
    <cellStyle name="40 % – Poudarek5 2 2 23" xfId="17181" xr:uid="{2C2E97A4-331E-4F7F-8BDE-DD673669D0D8}"/>
    <cellStyle name="40 % – Poudarek5 2 2 24" xfId="11835" xr:uid="{B846E0BE-3FDC-4E6B-9F86-9008D5FC96EA}"/>
    <cellStyle name="40 % – Poudarek5 2 2 25" xfId="16791" xr:uid="{EE13AF49-2B47-4C24-A55E-8F46ADE62587}"/>
    <cellStyle name="40 % – Poudarek5 2 2 26" xfId="18114" xr:uid="{35A2EB61-EA33-4638-9CF2-68F0FBB83617}"/>
    <cellStyle name="40 % – Poudarek5 2 2 27" xfId="3965" xr:uid="{5808D655-C640-4C19-95BA-096783A16C77}"/>
    <cellStyle name="40 % – Poudarek5 2 2 3" xfId="9190" xr:uid="{A6AC3D66-BAED-4A2F-9941-67AD04F1CE50}"/>
    <cellStyle name="40 % – Poudarek5 2 2 4" xfId="9818" xr:uid="{25317C59-E9B2-4727-821B-28AD7BEE0BC4}"/>
    <cellStyle name="40 % – Poudarek5 2 2 5" xfId="6491" xr:uid="{C16DF958-7DA2-4F99-828C-433B4C9809E0}"/>
    <cellStyle name="40 % – Poudarek5 2 2 6" xfId="11726" xr:uid="{306782EB-7289-4740-B982-69094F410B2B}"/>
    <cellStyle name="40 % – Poudarek5 2 2 7" xfId="10659" xr:uid="{182D6219-057C-47F8-9DDF-F96C1B0AB4E2}"/>
    <cellStyle name="40 % – Poudarek5 2 2 8" xfId="9834" xr:uid="{6F95A33F-70FC-4A7F-8852-F7BA561D9C0E}"/>
    <cellStyle name="40 % – Poudarek5 2 2 9" xfId="6739" xr:uid="{DA2F007A-52BF-4713-9054-EEC6820068A8}"/>
    <cellStyle name="40 % – Poudarek5 2 3" xfId="1907" xr:uid="{C41BC6C2-8620-4978-A1BA-89E3EACF5FDB}"/>
    <cellStyle name="40 % – Poudarek5 2_VODOVODNA INSTALACIJA" xfId="1908" xr:uid="{6D9F5B9A-D408-43DA-A620-905A86500633}"/>
    <cellStyle name="40 % – Poudarek5 20" xfId="4243" xr:uid="{DF23CFBA-D712-4622-AA55-E7ECA8EE3ACE}"/>
    <cellStyle name="40 % – Poudarek5 21" xfId="4244" xr:uid="{E5A3214B-F457-41D3-9DEB-84CBF0F8B4FD}"/>
    <cellStyle name="40 % – Poudarek5 22" xfId="7840" xr:uid="{DC21D7BB-7408-4B68-9F2F-546A8416F3D0}"/>
    <cellStyle name="40 % – Poudarek5 23" xfId="9872" xr:uid="{B10AB4F0-3C4F-457F-8E7F-E9D086171A18}"/>
    <cellStyle name="40 % – Poudarek5 24" xfId="11696" xr:uid="{7535FC9A-8394-4220-88B3-C6E375E313D5}"/>
    <cellStyle name="40 % – Poudarek5 25" xfId="12194" xr:uid="{C08C2B07-7EA0-4167-A4D4-E6EC94859383}"/>
    <cellStyle name="40 % – Poudarek5 26" xfId="12582" xr:uid="{65C5937B-A78D-43AE-B876-6C7CDFF860FA}"/>
    <cellStyle name="40 % – Poudarek5 27" xfId="10668" xr:uid="{E9711DFF-55AC-4C83-B3DD-E38AF813759A}"/>
    <cellStyle name="40 % – Poudarek5 28" xfId="13766" xr:uid="{70B3AAC3-2AD6-4F6C-A215-A748441C26E2}"/>
    <cellStyle name="40 % – Poudarek5 29" xfId="14217" xr:uid="{EC4E2231-DBD9-44E3-A8C0-C0188C65AD1A}"/>
    <cellStyle name="40 % – Poudarek5 3" xfId="1909" xr:uid="{568D1E23-3062-410D-9B5C-AA22BFB15BF2}"/>
    <cellStyle name="40 % – Poudarek5 3 2" xfId="1910" xr:uid="{1DD5F539-D791-43CD-8E0D-D4A16799B43E}"/>
    <cellStyle name="40 % – Poudarek5 3 3" xfId="1911" xr:uid="{24907D25-1633-47FB-B637-915743A97042}"/>
    <cellStyle name="40 % – Poudarek5 3_VODOVODNA INSTALACIJA" xfId="1912" xr:uid="{8379F069-E4EE-465B-8560-2826DB9729A9}"/>
    <cellStyle name="40 % – Poudarek5 30" xfId="14704" xr:uid="{2D1EE6D5-CA5B-4A7B-A4F1-EAE4E97C9DCD}"/>
    <cellStyle name="40 % – Poudarek5 31" xfId="15126" xr:uid="{467EAB3E-3F98-4C3D-AA7A-01BA14B3F740}"/>
    <cellStyle name="40 % – Poudarek5 32" xfId="15539" xr:uid="{E7213B38-5BCA-497B-B438-4D8AB1676699}"/>
    <cellStyle name="40 % – Poudarek5 33" xfId="15939" xr:uid="{F9925B31-2AAB-4AA4-8B20-CCD8573F6404}"/>
    <cellStyle name="40 % – Poudarek5 34" xfId="16325" xr:uid="{5CB5740B-03F0-406F-B2CA-A63EB61ED3CF}"/>
    <cellStyle name="40 % – Poudarek5 35" xfId="16701" xr:uid="{3E08AD61-C092-4A79-AE9E-DF96B2E77EC0}"/>
    <cellStyle name="40 % – Poudarek5 36" xfId="17069" xr:uid="{64308464-D508-4DAF-AF8A-99B69C594316}"/>
    <cellStyle name="40 % – Poudarek5 37" xfId="17421" xr:uid="{D0A020A8-98FB-42B6-BBDD-006E85D0880F}"/>
    <cellStyle name="40 % – Poudarek5 38" xfId="17764" xr:uid="{6F879E7E-F1B2-45EF-A9C3-1FADB7B3935D}"/>
    <cellStyle name="40 % – Poudarek5 39" xfId="18085" xr:uid="{02BAD298-5D0F-4B0F-9BC2-B6192BC9BB9D}"/>
    <cellStyle name="40 % – Poudarek5 4" xfId="1913" xr:uid="{905B0FA5-03D8-439C-9325-647540088D27}"/>
    <cellStyle name="40 % – Poudarek5 4 2" xfId="1914" xr:uid="{3DF61643-7A28-4A46-8F7E-DEBFA9945483}"/>
    <cellStyle name="40 % – Poudarek5 4 3" xfId="1915" xr:uid="{87D5B937-C989-4F16-9BFE-FC6148DD4EC3}"/>
    <cellStyle name="40 % – Poudarek5 4_VODOVODNA INSTALACIJA" xfId="1916" xr:uid="{EDCA84B9-1B05-449F-A471-9395191933F4}"/>
    <cellStyle name="40 % – Poudarek5 40" xfId="18397" xr:uid="{CFB4699A-C5ED-467C-90F2-9D645A12AAC7}"/>
    <cellStyle name="40 % – Poudarek5 41" xfId="18685" xr:uid="{4A0C7D6B-5795-4F1B-94BD-807F275CB177}"/>
    <cellStyle name="40 % – Poudarek5 42" xfId="18956" xr:uid="{1B2DD237-6E9D-4B82-8FE4-D06A6DAD2A3B}"/>
    <cellStyle name="40 % – Poudarek5 43" xfId="19194" xr:uid="{926CB8F5-E0D5-4975-8E03-16F05CF8E1B7}"/>
    <cellStyle name="40 % – Poudarek5 44" xfId="18434" xr:uid="{266A59B7-6134-472C-BE3E-DE72B81EF2D0}"/>
    <cellStyle name="40 % – Poudarek5 45" xfId="18124" xr:uid="{21028E77-712E-43BF-9DBB-E2D5F604F667}"/>
    <cellStyle name="40 % – Poudarek5 5" xfId="1917" xr:uid="{8E06B077-1419-4343-B19D-26A17A501813}"/>
    <cellStyle name="40 % – Poudarek5 5 2" xfId="1918" xr:uid="{0A9E07DD-D026-4BE2-A892-FBDF63D0DE41}"/>
    <cellStyle name="40 % – Poudarek5 5 3" xfId="1919" xr:uid="{C341843D-D596-45DC-A6E3-7A9564882522}"/>
    <cellStyle name="40 % – Poudarek5 5 4" xfId="4247" xr:uid="{071A7FF3-4A66-40CC-A765-6A41CBA74466}"/>
    <cellStyle name="40 % – Poudarek5 6" xfId="1904" xr:uid="{47A11979-2662-4148-9B95-BBE43898E960}"/>
    <cellStyle name="40 % – Poudarek5 7" xfId="4248" xr:uid="{55199268-745C-4A5B-AE51-EA8A2E256D3B}"/>
    <cellStyle name="40 % – Poudarek5 8" xfId="4249" xr:uid="{321FE8ED-1AA8-41C6-9A09-8B2F9D106F7D}"/>
    <cellStyle name="40 % – Poudarek5 9" xfId="4250" xr:uid="{1EABD6B0-0DC3-43FD-911D-C3B6B2763762}"/>
    <cellStyle name="40 % – Poudarek6 10" xfId="4251" xr:uid="{2DA371B8-5472-4096-AA95-C939C046393C}"/>
    <cellStyle name="40 % – Poudarek6 11" xfId="4252" xr:uid="{F1096E16-83A5-4534-81F1-B2415940F9E0}"/>
    <cellStyle name="40 % – Poudarek6 12" xfId="4253" xr:uid="{0B90D3F1-D627-4897-ADB1-65388A042EFA}"/>
    <cellStyle name="40 % – Poudarek6 13" xfId="4254" xr:uid="{E8345890-4880-42AF-A3E3-7DFF6B4DA1EF}"/>
    <cellStyle name="40 % – Poudarek6 14" xfId="4255" xr:uid="{2CB81615-8640-453A-B4A0-F3052D70C45B}"/>
    <cellStyle name="40 % – Poudarek6 15" xfId="4256" xr:uid="{B8145371-0799-487E-AFEB-734E800D123C}"/>
    <cellStyle name="40 % – Poudarek6 16" xfId="4257" xr:uid="{11B69287-DD03-4010-9C61-27C59C27C678}"/>
    <cellStyle name="40 % – Poudarek6 17" xfId="4258" xr:uid="{51A63D3C-AC49-42EC-A706-6AF061430ECB}"/>
    <cellStyle name="40 % – Poudarek6 18" xfId="4259" xr:uid="{1D89A016-6575-4125-B2B7-44129B68C530}"/>
    <cellStyle name="40 % – Poudarek6 19" xfId="4260" xr:uid="{953F121A-AFEA-44EE-8F18-6CE107B56501}"/>
    <cellStyle name="40 % – Poudarek6 2" xfId="1921" xr:uid="{8EE80546-733A-4D1B-AE43-7B07AC560378}"/>
    <cellStyle name="40 % – Poudarek6 2 2" xfId="1922" xr:uid="{1DB50CC9-4075-484F-987C-95921B83DF94}"/>
    <cellStyle name="40 % – Poudarek6 2 2 10" xfId="7348" xr:uid="{0CF6F775-32D6-42B4-A1F9-7DA17EF78386}"/>
    <cellStyle name="40 % – Poudarek6 2 2 11" xfId="12823" xr:uid="{A200EAB2-A58E-49C0-9789-514A79B8B931}"/>
    <cellStyle name="40 % – Poudarek6 2 2 12" xfId="14736" xr:uid="{1114C569-0B50-476E-BDC8-E32950FC596B}"/>
    <cellStyle name="40 % – Poudarek6 2 2 13" xfId="15199" xr:uid="{5516E41A-7CEF-4DDB-A970-0EFB1F66EDAA}"/>
    <cellStyle name="40 % – Poudarek6 2 2 14" xfId="15593" xr:uid="{0B94BDBE-81F2-41AD-BB7C-C9BEF57BF50E}"/>
    <cellStyle name="40 % – Poudarek6 2 2 15" xfId="15988" xr:uid="{7AABE00C-67A9-48AB-8A22-ADD2E3390242}"/>
    <cellStyle name="40 % – Poudarek6 2 2 16" xfId="16373" xr:uid="{05EBD56F-E556-4C80-B645-069C54644C17}"/>
    <cellStyle name="40 % – Poudarek6 2 2 17" xfId="16752" xr:uid="{B95B77AF-AC24-4C71-A0CB-4BDD413894B6}"/>
    <cellStyle name="40 % – Poudarek6 2 2 18" xfId="17131" xr:uid="{C865247D-AF87-4266-86CB-A042F395380C}"/>
    <cellStyle name="40 % – Poudarek6 2 2 19" xfId="17461" xr:uid="{5855A906-27AD-4F29-99CB-3F8C099AFC54}"/>
    <cellStyle name="40 % – Poudarek6 2 2 2" xfId="3973" xr:uid="{7E40DAF1-B3FA-498D-92A7-AA61F8BF8154}"/>
    <cellStyle name="40 % – Poudarek6 2 2 20" xfId="17806" xr:uid="{B88171CC-39F4-4DB5-9B76-8C49FC312F8E}"/>
    <cellStyle name="40 % – Poudarek6 2 2 21" xfId="18126" xr:uid="{35F39288-5A84-4175-AC29-2A3064F6C99D}"/>
    <cellStyle name="40 % – Poudarek6 2 2 22" xfId="18464" xr:uid="{8A8A59BD-3CAE-4CE2-AA26-A81A78557BBE}"/>
    <cellStyle name="40 % – Poudarek6 2 2 23" xfId="18722" xr:uid="{48599764-6B94-4801-A2DA-EDBCCF358BCB}"/>
    <cellStyle name="40 % – Poudarek6 2 2 24" xfId="18977" xr:uid="{E7B26036-D4A5-4277-81DC-867AE9B44EFC}"/>
    <cellStyle name="40 % – Poudarek6 2 2 25" xfId="9763" xr:uid="{3BE355B6-B6E3-40B6-9942-17A4924FDA2E}"/>
    <cellStyle name="40 % – Poudarek6 2 2 26" xfId="13348" xr:uid="{60BF8CAD-8940-4821-842A-71E5C3CE2790}"/>
    <cellStyle name="40 % – Poudarek6 2 2 27" xfId="3972" xr:uid="{1150D931-F4B5-4D87-84C7-B623F871615F}"/>
    <cellStyle name="40 % – Poudarek6 2 2 3" xfId="9203" xr:uid="{093F0A60-0FBD-4BC1-85F2-36F662080BB8}"/>
    <cellStyle name="40 % – Poudarek6 2 2 4" xfId="7084" xr:uid="{0783E16B-0D2F-4020-A6DE-D3991107CD84}"/>
    <cellStyle name="40 % – Poudarek6 2 2 5" xfId="10095" xr:uid="{2E1C89B2-CA92-477A-A036-DC9CBA5FA8BA}"/>
    <cellStyle name="40 % – Poudarek6 2 2 6" xfId="7346" xr:uid="{F14A622C-6EDC-4014-8DD7-2567B2E8A185}"/>
    <cellStyle name="40 % – Poudarek6 2 2 7" xfId="9743" xr:uid="{7234A303-9058-4686-9779-951E4D11046E}"/>
    <cellStyle name="40 % – Poudarek6 2 2 8" xfId="12848" xr:uid="{7B5E1AD1-FC34-467A-ADC3-8400A517452A}"/>
    <cellStyle name="40 % – Poudarek6 2 2 9" xfId="11757" xr:uid="{B7E6458A-1803-4A67-BB7E-9549347A555E}"/>
    <cellStyle name="40 % – Poudarek6 2 3" xfId="1923" xr:uid="{EAB19DA5-2B7A-447B-8058-149590BF556B}"/>
    <cellStyle name="40 % – Poudarek6 2_VODOVODNA INSTALACIJA" xfId="1924" xr:uid="{7F07CF5B-202B-4775-A1E8-158F1946A155}"/>
    <cellStyle name="40 % – Poudarek6 20" xfId="4262" xr:uid="{888DDDBF-B49C-4B6F-B870-1FEDD7DA54ED}"/>
    <cellStyle name="40 % – Poudarek6 21" xfId="4263" xr:uid="{B536F8C3-2AFB-4A8F-9C0E-282E91C03A43}"/>
    <cellStyle name="40 % – Poudarek6 22" xfId="7839" xr:uid="{B0903B25-B497-4413-B220-4E7917FE86CF}"/>
    <cellStyle name="40 % – Poudarek6 23" xfId="9873" xr:uid="{90D2D9FF-1430-486E-B888-6AC6A1DF1ADE}"/>
    <cellStyle name="40 % – Poudarek6 24" xfId="11695" xr:uid="{B7B33055-C7DB-4576-809A-255A91838ED2}"/>
    <cellStyle name="40 % – Poudarek6 25" xfId="12193" xr:uid="{D0A82F73-E764-47D9-B67F-701F80D52D98}"/>
    <cellStyle name="40 % – Poudarek6 26" xfId="12581" xr:uid="{1738836F-F692-4C86-88C6-55476C2A4143}"/>
    <cellStyle name="40 % – Poudarek6 27" xfId="13122" xr:uid="{192D4C9A-593B-4387-8632-E316A2985968}"/>
    <cellStyle name="40 % – Poudarek6 28" xfId="13764" xr:uid="{A8BE0E39-8941-461D-BAC1-4FD2AAA0C8E9}"/>
    <cellStyle name="40 % – Poudarek6 29" xfId="14216" xr:uid="{CBA46535-7D0C-498F-9467-C0E0ADC373C5}"/>
    <cellStyle name="40 % – Poudarek6 3" xfId="1925" xr:uid="{997E50FB-F12B-4E40-B14B-8DECBCA3007E}"/>
    <cellStyle name="40 % – Poudarek6 3 2" xfId="1926" xr:uid="{2D24C206-C192-4CEC-84C5-70299C6A30AE}"/>
    <cellStyle name="40 % – Poudarek6 3 3" xfId="1927" xr:uid="{CB6FD28A-24B4-436D-B747-478B90F2D1EB}"/>
    <cellStyle name="40 % – Poudarek6 3_VODOVODNA INSTALACIJA" xfId="1928" xr:uid="{E6B22AB5-82BD-49DB-AC6E-AFAC0B5DBEB6}"/>
    <cellStyle name="40 % – Poudarek6 30" xfId="14703" xr:uid="{1C79065F-C4A9-49D7-9A2D-FD55520AF7AA}"/>
    <cellStyle name="40 % – Poudarek6 31" xfId="15125" xr:uid="{8703C3B2-A5A7-461C-8541-705A13FC998C}"/>
    <cellStyle name="40 % – Poudarek6 32" xfId="15538" xr:uid="{2E10038C-7B08-4C22-964A-D757AE66E91A}"/>
    <cellStyle name="40 % – Poudarek6 33" xfId="15938" xr:uid="{CE40E53C-103A-4F2E-9AF1-DE7CEDC6941A}"/>
    <cellStyle name="40 % – Poudarek6 34" xfId="16324" xr:uid="{BC26D11B-D51C-49CD-9287-613C45FCA99B}"/>
    <cellStyle name="40 % – Poudarek6 35" xfId="16700" xr:uid="{3FF5D434-A660-494C-9839-61C3BD38545E}"/>
    <cellStyle name="40 % – Poudarek6 36" xfId="17068" xr:uid="{538B43DD-8619-4A8E-8639-1E8FE462CCF6}"/>
    <cellStyle name="40 % – Poudarek6 37" xfId="17420" xr:uid="{1E064526-F5D7-4FBE-B79F-BBC117AA760C}"/>
    <cellStyle name="40 % – Poudarek6 38" xfId="17763" xr:uid="{14E992DB-DDF4-4783-A236-744C10C703F0}"/>
    <cellStyle name="40 % – Poudarek6 39" xfId="18084" xr:uid="{9E12DA59-C563-4474-B761-3E27CB1FA538}"/>
    <cellStyle name="40 % – Poudarek6 4" xfId="1929" xr:uid="{2766CC31-BC28-440C-93FF-55EA0DE0F85C}"/>
    <cellStyle name="40 % – Poudarek6 4 2" xfId="1930" xr:uid="{707395EA-F653-4F05-86E5-F8DC8BD2B9C4}"/>
    <cellStyle name="40 % – Poudarek6 4 3" xfId="1931" xr:uid="{31D49117-6765-471F-B7E9-D2CE8D15CA12}"/>
    <cellStyle name="40 % – Poudarek6 4_VODOVODNA INSTALACIJA" xfId="1932" xr:uid="{D087AF48-9357-464A-9116-FFA574DFD271}"/>
    <cellStyle name="40 % – Poudarek6 40" xfId="18396" xr:uid="{625CCF69-F312-4B1C-AB17-3D2F67FF16F5}"/>
    <cellStyle name="40 % – Poudarek6 41" xfId="18684" xr:uid="{9765C816-83F3-4C0F-B04F-6BD0D1E19EFD}"/>
    <cellStyle name="40 % – Poudarek6 42" xfId="18955" xr:uid="{17D9FFC3-4252-4CFD-B1BF-D5090D55CC1D}"/>
    <cellStyle name="40 % – Poudarek6 43" xfId="19193" xr:uid="{B64864E4-F029-46B8-9BE6-4C48404E4A46}"/>
    <cellStyle name="40 % – Poudarek6 44" xfId="11372" xr:uid="{EE60D6CE-7337-4BCB-8653-A98D5825DA88}"/>
    <cellStyle name="40 % – Poudarek6 45" xfId="16729" xr:uid="{F0954E64-E826-4EC5-9B63-90F6B9CA7E31}"/>
    <cellStyle name="40 % – Poudarek6 5" xfId="1933" xr:uid="{04153037-CC49-42F5-90F2-BC80E8B80D0D}"/>
    <cellStyle name="40 % – Poudarek6 5 2" xfId="1934" xr:uid="{7D12CD69-E874-470C-A689-FBD2AB94882A}"/>
    <cellStyle name="40 % – Poudarek6 5 3" xfId="1935" xr:uid="{686302E9-CE11-42E3-9950-DCCF8A81959A}"/>
    <cellStyle name="40 % – Poudarek6 5 4" xfId="4266" xr:uid="{A7419A10-C9F5-4DD8-8414-0D81321CB334}"/>
    <cellStyle name="40 % – Poudarek6 6" xfId="1920" xr:uid="{D6F14560-D8AD-4C83-AEDB-B11FD09C1E42}"/>
    <cellStyle name="40 % – Poudarek6 7" xfId="4267" xr:uid="{F6C7D680-99AE-4ACC-94A6-DAD24EDE8442}"/>
    <cellStyle name="40 % – Poudarek6 8" xfId="4268" xr:uid="{3F5567AC-8530-401E-AE98-F9F5A8CD7B05}"/>
    <cellStyle name="40 % – Poudarek6 9" xfId="4269" xr:uid="{454D02A2-4748-4766-9297-A8B2F3676BE6}"/>
    <cellStyle name="40% - Accent1" xfId="3101" xr:uid="{CBB3777B-3967-4559-B946-A9F5474EFC8D}"/>
    <cellStyle name="40% - Accent2" xfId="3102" xr:uid="{8FEFEC09-54FF-4F9A-89E6-F571ACE1ED77}"/>
    <cellStyle name="40% - Accent3" xfId="3103" xr:uid="{DE07CCB2-9780-49F5-A83C-1159B9ABE716}"/>
    <cellStyle name="40% - Accent4" xfId="3104" xr:uid="{1E25F252-DBE7-4E06-89C0-BADC1A365EE7}"/>
    <cellStyle name="40% - Accent5" xfId="3105" xr:uid="{5405AE50-97AA-49B0-858F-779BCC97281D}"/>
    <cellStyle name="40% - Accent6" xfId="3106" xr:uid="{6451C19D-6BC4-4484-94B3-FFD582C24F5F}"/>
    <cellStyle name="60 % – Poudarek1 10" xfId="4270" xr:uid="{D3752244-A9B4-4224-ACF0-A1BA0E0E8378}"/>
    <cellStyle name="60 % – Poudarek1 11" xfId="4271" xr:uid="{D30D9A78-B25B-47F5-84E2-D2203F47297E}"/>
    <cellStyle name="60 % – Poudarek1 12" xfId="4272" xr:uid="{3994A0F4-B559-4B92-BA05-734FCE1D573D}"/>
    <cellStyle name="60 % – Poudarek1 13" xfId="4273" xr:uid="{C2AFBA62-C068-41F7-815E-DB0845FC17B4}"/>
    <cellStyle name="60 % – Poudarek1 14" xfId="4274" xr:uid="{62E084DB-0AD2-4147-92ED-907F8DDAD968}"/>
    <cellStyle name="60 % – Poudarek1 15" xfId="4275" xr:uid="{CC30922E-2DD4-498E-825C-7BB920360DF5}"/>
    <cellStyle name="60 % – Poudarek1 16" xfId="4276" xr:uid="{C562AFB4-0FD6-4043-83FC-9BCE13445D84}"/>
    <cellStyle name="60 % – Poudarek1 17" xfId="4277" xr:uid="{4C1D2E11-FB1E-4A8A-A468-DAF25979674C}"/>
    <cellStyle name="60 % – Poudarek1 18" xfId="4278" xr:uid="{B32D8303-4175-47F5-AEC6-A8105F81C8EA}"/>
    <cellStyle name="60 % – Poudarek1 19" xfId="4279" xr:uid="{8B2FEEEB-AEB2-4C9C-8B4F-CC81F6677A2A}"/>
    <cellStyle name="60 % – Poudarek1 2" xfId="1937" xr:uid="{ECE8C9B5-4E5D-4F33-94FB-776357373533}"/>
    <cellStyle name="60 % – Poudarek1 2 2" xfId="1938" xr:uid="{7FEA9224-2DDD-44E5-AB0C-2C215D5EDE9F}"/>
    <cellStyle name="60 % – Poudarek1 2 2 10" xfId="13364" xr:uid="{29FD23E4-4611-4D90-86B0-9CC949AB1342}"/>
    <cellStyle name="60 % – Poudarek1 2 2 11" xfId="13570" xr:uid="{57414C92-25AF-4D2B-B0E2-38FC74E3D60D}"/>
    <cellStyle name="60 % – Poudarek1 2 2 12" xfId="11522" xr:uid="{699A1CE0-4374-4FDD-8BE6-A73ECDF87E23}"/>
    <cellStyle name="60 % – Poudarek1 2 2 13" xfId="12327" xr:uid="{E48CF414-ECA6-43AA-8E34-427D79CB4340}"/>
    <cellStyle name="60 % – Poudarek1 2 2 14" xfId="9235" xr:uid="{2A599560-95BE-488C-8E87-0616355FEB09}"/>
    <cellStyle name="60 % – Poudarek1 2 2 15" xfId="9532" xr:uid="{26AD0D2E-B968-4272-A225-49A3BB50C630}"/>
    <cellStyle name="60 % – Poudarek1 2 2 16" xfId="15164" xr:uid="{677EAD05-38D7-45C8-8324-45E429782FE4}"/>
    <cellStyle name="60 % – Poudarek1 2 2 17" xfId="14779" xr:uid="{CABC8EE1-A1D1-440E-B396-EFC6701B6D78}"/>
    <cellStyle name="60 % – Poudarek1 2 2 18" xfId="13870" xr:uid="{8177631E-730E-49F6-B8EA-FC2D9A4C477A}"/>
    <cellStyle name="60 % – Poudarek1 2 2 19" xfId="13855" xr:uid="{AB273784-0216-4DB4-95C5-0DFA0CBA544A}"/>
    <cellStyle name="60 % – Poudarek1 2 2 2" xfId="3975" xr:uid="{E4898EE8-0DEE-4C7F-8FB2-8792471055FF}"/>
    <cellStyle name="60 % – Poudarek1 2 2 20" xfId="16005" xr:uid="{D495C663-8ADA-41AE-A48B-88336E0CD96E}"/>
    <cellStyle name="60 % – Poudarek1 2 2 21" xfId="17104" xr:uid="{D921310B-CBE0-430C-BEBB-0D05EBDA628F}"/>
    <cellStyle name="60 % – Poudarek1 2 2 22" xfId="16560" xr:uid="{D7DBC6A9-02D2-4F15-AB8F-D7603CA1BE92}"/>
    <cellStyle name="60 % – Poudarek1 2 2 23" xfId="17798" xr:uid="{FFB28476-3D4D-4D4F-A1CC-301D31CC1EE3}"/>
    <cellStyle name="60 % – Poudarek1 2 2 24" xfId="17479" xr:uid="{815EBC2E-7E12-4A2C-B77F-F3078828DF08}"/>
    <cellStyle name="60 % – Poudarek1 2 2 25" xfId="9187" xr:uid="{C62EE49E-2A6D-474C-8B84-D216F3AC2705}"/>
    <cellStyle name="60 % – Poudarek1 2 2 26" xfId="17142" xr:uid="{4D00B71D-6712-49C2-9597-81E4B4A2873F}"/>
    <cellStyle name="60 % – Poudarek1 2 2 27" xfId="3974" xr:uid="{0B372965-B325-46ED-9684-C21B3138BA63}"/>
    <cellStyle name="60 % – Poudarek1 2 2 3" xfId="9212" xr:uid="{57005A8E-3AC1-409A-99C1-71A8F8F40D07}"/>
    <cellStyle name="60 % – Poudarek1 2 2 4" xfId="9802" xr:uid="{792E12E0-F546-4D4A-AD5E-F4B81E0A34C3}"/>
    <cellStyle name="60 % – Poudarek1 2 2 5" xfId="9294" xr:uid="{058E01B9-5D2F-4293-B395-99525DCC8A6F}"/>
    <cellStyle name="60 % – Poudarek1 2 2 6" xfId="11877" xr:uid="{9CD57662-4A85-4502-AB44-53D79816C405}"/>
    <cellStyle name="60 % – Poudarek1 2 2 7" xfId="12210" xr:uid="{744D1BC3-3F73-4AC3-8DFF-689122E2D93C}"/>
    <cellStyle name="60 % – Poudarek1 2 2 8" xfId="9831" xr:uid="{BFAD4E4E-41DD-4E37-AD41-D1576C35DBDB}"/>
    <cellStyle name="60 % – Poudarek1 2 2 9" xfId="7236" xr:uid="{570FE2D6-A0B4-4638-BA94-0DF4D4518848}"/>
    <cellStyle name="60 % – Poudarek1 2 3" xfId="1939" xr:uid="{F558A9BC-9F0F-4796-A7E9-CC64C121E908}"/>
    <cellStyle name="60 % – Poudarek1 2_VODOVODNA INSTALACIJA" xfId="1940" xr:uid="{825ABC71-02AC-4184-8235-8D4DC8883FC7}"/>
    <cellStyle name="60 % – Poudarek1 20" xfId="4281" xr:uid="{E936C414-0BC0-496F-AC49-94A1CE1335D4}"/>
    <cellStyle name="60 % – Poudarek1 21" xfId="4282" xr:uid="{B1307AE8-54E6-4B01-AE0A-C9ECC961167E}"/>
    <cellStyle name="60 % – Poudarek1 22" xfId="7838" xr:uid="{8D8BD706-C285-4F5A-BE7E-DB7E57196B28}"/>
    <cellStyle name="60 % – Poudarek1 23" xfId="9874" xr:uid="{ADB62EF1-3A6A-47E3-80DD-7E4821659910}"/>
    <cellStyle name="60 % – Poudarek1 24" xfId="11694" xr:uid="{F0C153D1-0929-4F65-999D-B7B3B1CE4C05}"/>
    <cellStyle name="60 % – Poudarek1 25" xfId="12192" xr:uid="{AB7F53B9-5F07-4F43-94D5-A0E0C091FD33}"/>
    <cellStyle name="60 % – Poudarek1 26" xfId="12580" xr:uid="{7549E260-C62F-4C2E-A8D2-3097FE1C0453}"/>
    <cellStyle name="60 % – Poudarek1 27" xfId="11278" xr:uid="{0AEF66EF-FB0F-48E1-90DF-F87C171D89D0}"/>
    <cellStyle name="60 % – Poudarek1 28" xfId="13763" xr:uid="{BFF4FD9F-E6BD-4E09-8F20-AF59FFD5A975}"/>
    <cellStyle name="60 % – Poudarek1 29" xfId="14215" xr:uid="{BD4DBF23-E797-467E-BE44-CE61F0984B78}"/>
    <cellStyle name="60 % – Poudarek1 3" xfId="1941" xr:uid="{4C741DF5-895C-452F-9EFB-C327F44ED791}"/>
    <cellStyle name="60 % – Poudarek1 3 2" xfId="1942" xr:uid="{8C3FEF21-C7A1-42EF-B51C-82E70A60704E}"/>
    <cellStyle name="60 % – Poudarek1 3 3" xfId="1943" xr:uid="{C4B075BD-C999-43DC-B77E-5ADA4C954C22}"/>
    <cellStyle name="60 % – Poudarek1 3_VODOVODNA INSTALACIJA" xfId="1944" xr:uid="{F8FE5EA5-E4D5-4B46-97AA-7C615E457042}"/>
    <cellStyle name="60 % – Poudarek1 30" xfId="14702" xr:uid="{ABF4B1A5-1A06-4F42-B3EA-3C994425AC6B}"/>
    <cellStyle name="60 % – Poudarek1 31" xfId="15124" xr:uid="{1878DFBC-2E3E-48A5-AF30-69D9E3C45FFF}"/>
    <cellStyle name="60 % – Poudarek1 32" xfId="15537" xr:uid="{CA4997F4-C136-4030-9BE2-4F634E562C1E}"/>
    <cellStyle name="60 % – Poudarek1 33" xfId="15937" xr:uid="{C91AC5A7-6D4B-4ECC-8272-734713623545}"/>
    <cellStyle name="60 % – Poudarek1 34" xfId="16323" xr:uid="{5E149E02-C6ED-4557-80D8-48208C141942}"/>
    <cellStyle name="60 % – Poudarek1 35" xfId="16699" xr:uid="{0DF55170-2279-4F72-8C6A-BFFA283D84E3}"/>
    <cellStyle name="60 % – Poudarek1 36" xfId="17067" xr:uid="{ABBEB5E2-8E9D-46F7-BCBB-CF4ABA11C862}"/>
    <cellStyle name="60 % – Poudarek1 37" xfId="17419" xr:uid="{2B856F89-ED72-4CAF-B264-932099CEBD6E}"/>
    <cellStyle name="60 % – Poudarek1 38" xfId="17762" xr:uid="{5E99BF0E-D2D7-4F99-BB7F-68BF64FBACC9}"/>
    <cellStyle name="60 % – Poudarek1 39" xfId="18083" xr:uid="{145DA49C-F0ED-4DAC-84D3-FA4F2569C336}"/>
    <cellStyle name="60 % – Poudarek1 4" xfId="1945" xr:uid="{83394DE2-55ED-4D04-8256-3F5B9A405422}"/>
    <cellStyle name="60 % – Poudarek1 4 2" xfId="1946" xr:uid="{51D4164C-5ADB-4F9D-B840-27230533395D}"/>
    <cellStyle name="60 % – Poudarek1 4 3" xfId="1947" xr:uid="{A14F7E17-572A-45E6-9408-96CBAB55DBE9}"/>
    <cellStyle name="60 % – Poudarek1 4_VODOVODNA INSTALACIJA" xfId="1948" xr:uid="{94B25AEC-8D92-4A48-91DD-2E6B0C73C4E2}"/>
    <cellStyle name="60 % – Poudarek1 40" xfId="18395" xr:uid="{138EF890-D29B-4CC2-BD8A-9219FE1238A7}"/>
    <cellStyle name="60 % – Poudarek1 41" xfId="18683" xr:uid="{500D99D6-96DF-4E22-87C8-446B204BDD17}"/>
    <cellStyle name="60 % – Poudarek1 42" xfId="18954" xr:uid="{51FD9950-E54F-4110-AD30-58F52DB175BA}"/>
    <cellStyle name="60 % – Poudarek1 43" xfId="19192" xr:uid="{6B34445F-C8EC-4C0B-97DB-37FB233346EF}"/>
    <cellStyle name="60 % – Poudarek1 44" xfId="13169" xr:uid="{B589CDCA-AFB5-437B-BABF-356364868851}"/>
    <cellStyle name="60 % – Poudarek1 45" xfId="18159" xr:uid="{7E2870BC-F662-4842-9A8F-7DBD1E87B6C1}"/>
    <cellStyle name="60 % – Poudarek1 5" xfId="1949" xr:uid="{FE832261-1BB8-4B95-BA52-6D7041157329}"/>
    <cellStyle name="60 % – Poudarek1 5 2" xfId="1950" xr:uid="{0B0A9641-D18D-4793-A3B3-6F91D0FE41AB}"/>
    <cellStyle name="60 % – Poudarek1 5 3" xfId="1951" xr:uid="{B17C29C1-89B0-4165-B16B-0BDA93E3694C}"/>
    <cellStyle name="60 % – Poudarek1 5 4" xfId="4285" xr:uid="{AEED3027-A44D-439F-861A-E9DD7954C7E8}"/>
    <cellStyle name="60 % – Poudarek1 6" xfId="1936" xr:uid="{34775CAD-94AD-4C32-A0AA-2D516A946EA1}"/>
    <cellStyle name="60 % – Poudarek1 7" xfId="4286" xr:uid="{E9836D7C-B330-4028-A017-A4420E19ADA0}"/>
    <cellStyle name="60 % – Poudarek1 8" xfId="4287" xr:uid="{0ECD95D5-A145-4877-9207-982E823BDB98}"/>
    <cellStyle name="60 % – Poudarek1 9" xfId="4288" xr:uid="{89DC3888-68E1-41C4-8972-63F2C54D29E6}"/>
    <cellStyle name="60 % – Poudarek2 10" xfId="4289" xr:uid="{B703A5F9-8D64-43AF-97B0-5EA1F8B7DD2A}"/>
    <cellStyle name="60 % – Poudarek2 11" xfId="4290" xr:uid="{0BFE6175-41F6-4947-9DDC-A050D5D9C56E}"/>
    <cellStyle name="60 % – Poudarek2 12" xfId="4291" xr:uid="{9DF63667-D404-423C-9585-A31CC47AD83F}"/>
    <cellStyle name="60 % – Poudarek2 13" xfId="4292" xr:uid="{F8D5C963-9E5F-4E8A-98B6-488AAC2DAB1B}"/>
    <cellStyle name="60 % – Poudarek2 14" xfId="4293" xr:uid="{A501C026-1376-40CB-9C75-2A72F40B4275}"/>
    <cellStyle name="60 % – Poudarek2 15" xfId="4294" xr:uid="{7C027012-719B-43BA-BD10-B7980A2326AA}"/>
    <cellStyle name="60 % – Poudarek2 16" xfId="4295" xr:uid="{8A9539AD-2A45-424B-AC6C-6CD76D5856E8}"/>
    <cellStyle name="60 % – Poudarek2 17" xfId="4296" xr:uid="{A5BCA7B2-4807-4F10-80A8-5A0CE77FB0D6}"/>
    <cellStyle name="60 % – Poudarek2 18" xfId="4297" xr:uid="{C270E750-7E8B-4CAE-89F3-7978E6DE07AB}"/>
    <cellStyle name="60 % – Poudarek2 19" xfId="4298" xr:uid="{66CB5BBF-6F55-43E0-A885-99ECE080FF06}"/>
    <cellStyle name="60 % – Poudarek2 2" xfId="1953" xr:uid="{DF39829E-424D-4A72-B167-854BFF2FA864}"/>
    <cellStyle name="60 % – Poudarek2 2 2" xfId="1954" xr:uid="{5F75D660-53C0-4206-9C45-7E32E398A896}"/>
    <cellStyle name="60 % – Poudarek2 2 2 10" xfId="12961" xr:uid="{404C4BF9-A426-45DE-A2D2-8E9D87668037}"/>
    <cellStyle name="60 % – Poudarek2 2 2 11" xfId="13568" xr:uid="{6559C08C-7213-4EC6-AA05-43F93273A45F}"/>
    <cellStyle name="60 % – Poudarek2 2 2 12" xfId="13846" xr:uid="{1A360B29-1D52-4B74-B7E7-48CC450C8130}"/>
    <cellStyle name="60 % – Poudarek2 2 2 13" xfId="11415" xr:uid="{1FBBDAE3-D3CD-4A7E-887F-2049DD6266B9}"/>
    <cellStyle name="60 % – Poudarek2 2 2 14" xfId="11840" xr:uid="{964FFDB7-C7A6-46A9-9E16-B4123312E0AE}"/>
    <cellStyle name="60 % – Poudarek2 2 2 15" xfId="7124" xr:uid="{E38D2DFB-4950-4344-AB5E-02186F852523}"/>
    <cellStyle name="60 % – Poudarek2 2 2 16" xfId="13852" xr:uid="{B63648EC-F806-4E14-8690-D1AA1831BFA3}"/>
    <cellStyle name="60 % – Poudarek2 2 2 17" xfId="13780" xr:uid="{879E2E7E-C8B0-4B10-ADE8-4C307449A601}"/>
    <cellStyle name="60 % – Poudarek2 2 2 18" xfId="12920" xr:uid="{A20351C9-B2AA-4B8F-AF6F-142E8EED8807}"/>
    <cellStyle name="60 % – Poudarek2 2 2 19" xfId="14743" xr:uid="{F2709E1B-6FF3-4572-AACF-A5883064D9CA}"/>
    <cellStyle name="60 % – Poudarek2 2 2 2" xfId="3977" xr:uid="{970F20DA-C159-458D-998D-5FDC46073321}"/>
    <cellStyle name="60 % – Poudarek2 2 2 20" xfId="9992" xr:uid="{A10389E9-34BD-47E9-9265-8929B315B0B5}"/>
    <cellStyle name="60 % – Poudarek2 2 2 21" xfId="13357" xr:uid="{66F396F2-0088-4712-8983-324987B3C5EA}"/>
    <cellStyle name="60 % – Poudarek2 2 2 22" xfId="10417" xr:uid="{5562A5C1-2E73-4EA2-97F6-ED47404AD1B9}"/>
    <cellStyle name="60 % – Poudarek2 2 2 23" xfId="17782" xr:uid="{E2B1C2AD-65C4-4662-AE6A-7F559E57B378}"/>
    <cellStyle name="60 % – Poudarek2 2 2 24" xfId="12928" xr:uid="{D6772D71-3B33-465D-88D6-FC4D4ED736AC}"/>
    <cellStyle name="60 % – Poudarek2 2 2 25" xfId="16227" xr:uid="{1FAFC652-B5EC-49CC-9CA1-8061C454F4F4}"/>
    <cellStyle name="60 % – Poudarek2 2 2 26" xfId="18441" xr:uid="{D50D8FE7-49B6-430D-8DAA-B6A7968C94DD}"/>
    <cellStyle name="60 % – Poudarek2 2 2 27" xfId="3976" xr:uid="{7844FDB9-4FA2-47AC-90C2-E3A5557500FC}"/>
    <cellStyle name="60 % – Poudarek2 2 2 3" xfId="9223" xr:uid="{9DDE73B0-6A2F-4714-9561-7A490C31E5B8}"/>
    <cellStyle name="60 % – Poudarek2 2 2 4" xfId="9794" xr:uid="{3AC9138A-653D-468E-8EF5-882224BA0559}"/>
    <cellStyle name="60 % – Poudarek2 2 2 5" xfId="9300" xr:uid="{AC995E61-6564-45C7-9995-2A4A0A1E3F47}"/>
    <cellStyle name="60 % – Poudarek2 2 2 6" xfId="9595" xr:uid="{51FFEF52-4842-441A-B635-1B2489EE5714}"/>
    <cellStyle name="60 % – Poudarek2 2 2 7" xfId="12297" xr:uid="{9490ACE4-CBBA-429F-9294-1335AD856F6E}"/>
    <cellStyle name="60 % – Poudarek2 2 2 8" xfId="9945" xr:uid="{A641DF7B-9FF5-45C2-B56C-4D31F2768BF0}"/>
    <cellStyle name="60 % – Poudarek2 2 2 9" xfId="9754" xr:uid="{E6BF91EC-7D3F-4BEA-90B9-DE97EEF273C8}"/>
    <cellStyle name="60 % – Poudarek2 2 3" xfId="1955" xr:uid="{203CCA0E-8720-43C3-90A7-ACF143A86584}"/>
    <cellStyle name="60 % – Poudarek2 2_VODOVODNA INSTALACIJA" xfId="1956" xr:uid="{3BFA9159-0124-47C7-A5C8-1173140C2D92}"/>
    <cellStyle name="60 % – Poudarek2 20" xfId="4300" xr:uid="{EB8892CB-BFA2-44A4-A673-EECD5C140328}"/>
    <cellStyle name="60 % – Poudarek2 21" xfId="4301" xr:uid="{0D70DE19-EA09-47E1-9B39-B5D745139E95}"/>
    <cellStyle name="60 % – Poudarek2 22" xfId="7837" xr:uid="{A49630D9-E183-4971-9A00-AC10F251BABC}"/>
    <cellStyle name="60 % – Poudarek2 23" xfId="9875" xr:uid="{D7F67936-BE9D-4F53-B61B-E92E74F5876B}"/>
    <cellStyle name="60 % – Poudarek2 24" xfId="11692" xr:uid="{574A4179-B4FE-4B29-B966-34F027FF9CDD}"/>
    <cellStyle name="60 % – Poudarek2 25" xfId="12191" xr:uid="{68EF5CC8-337A-4B62-8293-449022C8ACE3}"/>
    <cellStyle name="60 % – Poudarek2 26" xfId="12579" xr:uid="{449661B0-C500-4422-A74E-1022CB3A39DB}"/>
    <cellStyle name="60 % – Poudarek2 27" xfId="11536" xr:uid="{C6FCB823-A025-4BA9-A37F-46526AD97662}"/>
    <cellStyle name="60 % – Poudarek2 28" xfId="13762" xr:uid="{C597AF06-DA6F-4E70-A74D-3AA85C4C40FA}"/>
    <cellStyle name="60 % – Poudarek2 29" xfId="14214" xr:uid="{00F83AEF-8E1C-4E4B-BED8-DA7FC87CCD9F}"/>
    <cellStyle name="60 % – Poudarek2 3" xfId="1957" xr:uid="{C577F134-AB8D-4269-AE93-5AF0757D2D25}"/>
    <cellStyle name="60 % – Poudarek2 3 2" xfId="1958" xr:uid="{681FF764-D1FE-47CC-9999-657BD3C5A9EB}"/>
    <cellStyle name="60 % – Poudarek2 3 3" xfId="1959" xr:uid="{3135A754-6266-4865-A890-0580293419BA}"/>
    <cellStyle name="60 % – Poudarek2 3_VODOVODNA INSTALACIJA" xfId="1960" xr:uid="{7B60FE26-11B7-4FE3-BBC8-DDA27FE2E08D}"/>
    <cellStyle name="60 % – Poudarek2 30" xfId="14701" xr:uid="{7CCAC4D7-146A-4922-8BCF-C8DEDAD1622B}"/>
    <cellStyle name="60 % – Poudarek2 31" xfId="15123" xr:uid="{B68B7356-3029-4073-9F95-EC000E909904}"/>
    <cellStyle name="60 % – Poudarek2 32" xfId="15536" xr:uid="{5AFFF353-BAE2-46C3-9090-0B5A59851052}"/>
    <cellStyle name="60 % – Poudarek2 33" xfId="15936" xr:uid="{0E3979D7-F6A1-4B91-A237-4041C9AB6EFA}"/>
    <cellStyle name="60 % – Poudarek2 34" xfId="16322" xr:uid="{9B773815-E169-4C0F-947A-0916E4793BDC}"/>
    <cellStyle name="60 % – Poudarek2 35" xfId="16698" xr:uid="{6F9A7162-F995-4803-8D2D-A75A4FDEE6BA}"/>
    <cellStyle name="60 % – Poudarek2 36" xfId="17066" xr:uid="{8D459D33-5227-42EB-A050-71A626F515F4}"/>
    <cellStyle name="60 % – Poudarek2 37" xfId="17418" xr:uid="{34170E88-A40B-40E3-8282-F58ADCFC0C56}"/>
    <cellStyle name="60 % – Poudarek2 38" xfId="17761" xr:uid="{66481B65-DDC8-443A-A7AE-682788914B28}"/>
    <cellStyle name="60 % – Poudarek2 39" xfId="18082" xr:uid="{AEE7E298-8055-43BD-819F-187DAB46A7F2}"/>
    <cellStyle name="60 % – Poudarek2 4" xfId="1961" xr:uid="{D69DE26C-2A9E-45CB-ABD6-45B40F52DC39}"/>
    <cellStyle name="60 % – Poudarek2 4 2" xfId="1962" xr:uid="{C50E0D55-1773-4407-B7AC-F23F51863B36}"/>
    <cellStyle name="60 % – Poudarek2 4 3" xfId="1963" xr:uid="{39E3A897-DC22-4B23-854F-21C012940596}"/>
    <cellStyle name="60 % – Poudarek2 4_VODOVODNA INSTALACIJA" xfId="1964" xr:uid="{CD327DBF-5408-468A-A2C0-EAC35BFC8A4D}"/>
    <cellStyle name="60 % – Poudarek2 40" xfId="18394" xr:uid="{E07B6637-142D-4215-BF8B-841FB6BEFB10}"/>
    <cellStyle name="60 % – Poudarek2 41" xfId="18682" xr:uid="{8A79D20E-914B-43D7-AF70-6BAEA9196932}"/>
    <cellStyle name="60 % – Poudarek2 42" xfId="18953" xr:uid="{553A9207-4C39-4026-A189-96727026FC15}"/>
    <cellStyle name="60 % – Poudarek2 43" xfId="19191" xr:uid="{1FCA373B-9B58-4C7B-B412-BE502BCC1840}"/>
    <cellStyle name="60 % – Poudarek2 44" xfId="6799" xr:uid="{A51B0A01-73DF-49AB-B247-5E123AA72E2A}"/>
    <cellStyle name="60 % – Poudarek2 45" xfId="18427" xr:uid="{4C276B32-2392-44DE-AD4F-E71D49452B1D}"/>
    <cellStyle name="60 % – Poudarek2 5" xfId="1965" xr:uid="{0333932E-922E-48F3-B1DE-B6A320731652}"/>
    <cellStyle name="60 % – Poudarek2 5 2" xfId="1966" xr:uid="{9DE04FD9-51BB-43E6-9FDE-F281EE796BA8}"/>
    <cellStyle name="60 % – Poudarek2 5 3" xfId="1967" xr:uid="{F887975A-62FF-42BC-B9C1-BE5922DD3537}"/>
    <cellStyle name="60 % – Poudarek2 5 4" xfId="4304" xr:uid="{C8909289-ED11-431A-8587-C60B8437D2FD}"/>
    <cellStyle name="60 % – Poudarek2 6" xfId="1952" xr:uid="{BDB93574-D027-4707-AF78-E3A4FA48A818}"/>
    <cellStyle name="60 % – Poudarek2 7" xfId="4305" xr:uid="{7C745B48-ADC3-4576-8A16-372CCB990E3C}"/>
    <cellStyle name="60 % – Poudarek2 8" xfId="4306" xr:uid="{74693B8B-B9FE-4CDF-93AB-510ED9B17988}"/>
    <cellStyle name="60 % – Poudarek2 9" xfId="4307" xr:uid="{5E4D8CD8-9FCA-4DB8-9851-8A4A51675639}"/>
    <cellStyle name="60 % – Poudarek3 10" xfId="4308" xr:uid="{70E64E1F-B464-4946-9F1F-FE9E0EB22049}"/>
    <cellStyle name="60 % – Poudarek3 11" xfId="4309" xr:uid="{DE609EEA-A025-42AD-988E-FD5FCBF442BA}"/>
    <cellStyle name="60 % – Poudarek3 12" xfId="4310" xr:uid="{4F8C8C81-F7EE-4C38-AE74-39E40925B242}"/>
    <cellStyle name="60 % – Poudarek3 13" xfId="4311" xr:uid="{D4EA58E7-7AF2-4B42-AD2D-917E2ACD16FD}"/>
    <cellStyle name="60 % – Poudarek3 14" xfId="4312" xr:uid="{D7808941-014D-4D3D-82F8-43AAF5C77126}"/>
    <cellStyle name="60 % – Poudarek3 15" xfId="4313" xr:uid="{BA6B64D3-090F-48C2-B638-EFE947956495}"/>
    <cellStyle name="60 % – Poudarek3 16" xfId="4314" xr:uid="{180191F5-36D5-4F08-881C-038E63ED2FCD}"/>
    <cellStyle name="60 % – Poudarek3 17" xfId="4315" xr:uid="{7B9DF4B4-48F7-404C-8848-195E8DF56975}"/>
    <cellStyle name="60 % – Poudarek3 18" xfId="4316" xr:uid="{ADD92597-AC54-4F85-AE02-D601ED729A2F}"/>
    <cellStyle name="60 % – Poudarek3 19" xfId="4317" xr:uid="{135D92D5-3EA8-4C6F-AA3A-CE9BC68B6D82}"/>
    <cellStyle name="60 % – Poudarek3 2" xfId="1969" xr:uid="{98CAA319-A511-486C-B293-623712A69222}"/>
    <cellStyle name="60 % – Poudarek3 2 2" xfId="1970" xr:uid="{1786D33E-98D6-4BD6-A0EF-EE37DA4F38F2}"/>
    <cellStyle name="60 % – Poudarek3 2 2 10" xfId="9988" xr:uid="{DBD29E8C-C96A-4216-83AD-5BF47894890A}"/>
    <cellStyle name="60 % – Poudarek3 2 2 11" xfId="6699" xr:uid="{1D7384E3-E2BE-4309-A357-FD2DC8175D4C}"/>
    <cellStyle name="60 % – Poudarek3 2 2 12" xfId="6963" xr:uid="{A6292870-E10D-4006-B646-C2833B7E585B}"/>
    <cellStyle name="60 % – Poudarek3 2 2 13" xfId="9276" xr:uid="{E47A14AA-F18B-43E7-A54E-C3CB1D5EEBB0}"/>
    <cellStyle name="60 % – Poudarek3 2 2 14" xfId="15558" xr:uid="{4634571C-D12A-46A0-B084-FCCDE8BBE1BC}"/>
    <cellStyle name="60 % – Poudarek3 2 2 15" xfId="15959" xr:uid="{5F1AD873-9602-4B13-9201-C6002712F5F5}"/>
    <cellStyle name="60 % – Poudarek3 2 2 16" xfId="16343" xr:uid="{5E5AC38D-D8ED-49F2-A2C1-581998020A83}"/>
    <cellStyle name="60 % – Poudarek3 2 2 17" xfId="14024" xr:uid="{22A305F2-57E9-4DC3-B1C2-EC8CEDD1C4AD}"/>
    <cellStyle name="60 % – Poudarek3 2 2 18" xfId="14854" xr:uid="{9E304685-9801-4349-AA58-61EE3CC5AC8B}"/>
    <cellStyle name="60 % – Poudarek3 2 2 19" xfId="17439" xr:uid="{E4C7BAAD-25DA-4B74-A2DB-0C4034C83E36}"/>
    <cellStyle name="60 % – Poudarek3 2 2 2" xfId="3979" xr:uid="{CA2B6844-5586-4476-A64D-4BCB52FB8809}"/>
    <cellStyle name="60 % – Poudarek3 2 2 20" xfId="15567" xr:uid="{BDAFEA60-6225-4886-A2B0-BA140504C200}"/>
    <cellStyle name="60 % – Poudarek3 2 2 21" xfId="13271" xr:uid="{E7CE0AC7-7EE1-4B31-9F11-2DCDBCDF87D8}"/>
    <cellStyle name="60 % – Poudarek3 2 2 22" xfId="7249" xr:uid="{4071C712-3B62-48C7-B387-38B8C9EDB45E}"/>
    <cellStyle name="60 % – Poudarek3 2 2 23" xfId="16892" xr:uid="{F579DDA0-3663-49A7-871F-DBF1FBE4A270}"/>
    <cellStyle name="60 % – Poudarek3 2 2 24" xfId="9338" xr:uid="{E60D199A-37AE-4213-B0E5-26B62C09B581}"/>
    <cellStyle name="60 % – Poudarek3 2 2 25" xfId="18128" xr:uid="{B40C8881-C808-491B-9C21-32115C6F5C85}"/>
    <cellStyle name="60 % – Poudarek3 2 2 26" xfId="19372" xr:uid="{5B9276CB-D04C-4221-A97C-1DBDA04E950C}"/>
    <cellStyle name="60 % – Poudarek3 2 2 27" xfId="3978" xr:uid="{4EE8EC9A-06A9-44C5-8A5C-8DFFF03BF2E7}"/>
    <cellStyle name="60 % – Poudarek3 2 2 3" xfId="9232" xr:uid="{C9DF0027-2CAB-4DA8-A609-B0C78AEE9657}"/>
    <cellStyle name="60 % – Poudarek3 2 2 4" xfId="9789" xr:uid="{C9ABB725-EB92-4F9B-BD3C-5ECEB9882365}"/>
    <cellStyle name="60 % – Poudarek3 2 2 5" xfId="10088" xr:uid="{1749312A-CE98-46EE-B908-28F051BF2140}"/>
    <cellStyle name="60 % – Poudarek3 2 2 6" xfId="9997" xr:uid="{BFE63DB9-B82F-4D89-95B9-B605D77E7FB5}"/>
    <cellStyle name="60 % – Poudarek3 2 2 7" xfId="11860" xr:uid="{A62B5D30-ACE1-481E-94F5-3C6FBC2BC641}"/>
    <cellStyle name="60 % – Poudarek3 2 2 8" xfId="11414" xr:uid="{18F59288-626F-44E9-8BBC-21789C6C9A83}"/>
    <cellStyle name="60 % – Poudarek3 2 2 9" xfId="7593" xr:uid="{EE26DC07-AF6D-46B7-BEAA-FD352EF61810}"/>
    <cellStyle name="60 % – Poudarek3 2 3" xfId="1971" xr:uid="{04AF0443-F845-4BC0-B471-E10CACB808EA}"/>
    <cellStyle name="60 % – Poudarek3 2_VODOVODNA INSTALACIJA" xfId="1972" xr:uid="{C7EDC855-196B-4E2C-8481-4FB5C7A7414F}"/>
    <cellStyle name="60 % – Poudarek3 20" xfId="4319" xr:uid="{7BAEE854-E881-4CE6-A881-060DE24AACA8}"/>
    <cellStyle name="60 % – Poudarek3 21" xfId="4320" xr:uid="{012D892F-30F6-4222-A000-2270FFD0EA60}"/>
    <cellStyle name="60 % – Poudarek3 22" xfId="7836" xr:uid="{4FC7BF3B-C387-4520-9ADD-1D831919F7CE}"/>
    <cellStyle name="60 % – Poudarek3 23" xfId="9876" xr:uid="{B5253907-482A-4555-B5EC-9047D69DFEF1}"/>
    <cellStyle name="60 % – Poudarek3 24" xfId="11691" xr:uid="{3ED70D41-291C-4FB2-99F1-A4E239F9DFC8}"/>
    <cellStyle name="60 % – Poudarek3 25" xfId="12190" xr:uid="{02E60CCF-5A1A-4961-8AEC-07ED3931DD9C}"/>
    <cellStyle name="60 % – Poudarek3 26" xfId="12578" xr:uid="{66B49906-317D-45C7-95C6-72707E6F1DF7}"/>
    <cellStyle name="60 % – Poudarek3 27" xfId="13121" xr:uid="{D062F15B-D631-472F-BFB2-5791DB776F08}"/>
    <cellStyle name="60 % – Poudarek3 28" xfId="13761" xr:uid="{9D1B8C98-C84F-4CF8-A1B5-80DEB392811E}"/>
    <cellStyle name="60 % – Poudarek3 29" xfId="14213" xr:uid="{A44CD29E-2E2A-435C-81BE-DFDC0D1E36F7}"/>
    <cellStyle name="60 % – Poudarek3 3" xfId="1973" xr:uid="{C201274A-85D5-41A2-A202-4C1565F365BD}"/>
    <cellStyle name="60 % – Poudarek3 3 2" xfId="1974" xr:uid="{B574116E-1E6C-4689-B654-D5B2AB262F30}"/>
    <cellStyle name="60 % – Poudarek3 3 3" xfId="1975" xr:uid="{81F4D76B-CC04-4864-B4B5-81F2850C2539}"/>
    <cellStyle name="60 % – Poudarek3 3_VODOVODNA INSTALACIJA" xfId="1976" xr:uid="{46B6E26F-92F9-4C04-93CE-7484A32B47C7}"/>
    <cellStyle name="60 % – Poudarek3 30" xfId="14700" xr:uid="{914BA7BF-F33B-4D90-AA5F-65665A4829E0}"/>
    <cellStyle name="60 % – Poudarek3 31" xfId="15122" xr:uid="{B3627193-3E54-44EE-BA6D-26352C94C8EA}"/>
    <cellStyle name="60 % – Poudarek3 32" xfId="15535" xr:uid="{A64BB481-B6A0-4BFD-A900-EAB5516CBBCF}"/>
    <cellStyle name="60 % – Poudarek3 33" xfId="15935" xr:uid="{DB60D847-B079-4764-8CA1-DB2FC56082E6}"/>
    <cellStyle name="60 % – Poudarek3 34" xfId="16321" xr:uid="{BF5A5531-AFC1-45A1-8E10-9AC103E715A7}"/>
    <cellStyle name="60 % – Poudarek3 35" xfId="16697" xr:uid="{E81EEB2C-EF4B-443D-88E2-A17F58F7E4AB}"/>
    <cellStyle name="60 % – Poudarek3 36" xfId="17065" xr:uid="{63B1ECB6-8335-41A0-88C5-90A2C5EA3662}"/>
    <cellStyle name="60 % – Poudarek3 37" xfId="17417" xr:uid="{217944BB-B180-4CC2-A631-B58C378BF6BD}"/>
    <cellStyle name="60 % – Poudarek3 38" xfId="17760" xr:uid="{5D43FAAE-9295-481A-A981-4796125D6140}"/>
    <cellStyle name="60 % – Poudarek3 39" xfId="18081" xr:uid="{1310031E-22CF-412A-BC45-B8B11DCD8D86}"/>
    <cellStyle name="60 % – Poudarek3 4" xfId="1977" xr:uid="{F6766AA9-CD7F-4110-878D-099768C46FEF}"/>
    <cellStyle name="60 % – Poudarek3 4 2" xfId="1978" xr:uid="{CA950BE9-3E62-4C97-917A-8B904E263D07}"/>
    <cellStyle name="60 % – Poudarek3 4 3" xfId="1979" xr:uid="{E3665B35-320B-49C9-B9E6-FABDD237EBCC}"/>
    <cellStyle name="60 % – Poudarek3 4_VODOVODNA INSTALACIJA" xfId="1980" xr:uid="{A6B02FE7-4CA9-497B-96F5-7294BB6A8F0E}"/>
    <cellStyle name="60 % – Poudarek3 40" xfId="18393" xr:uid="{705CE6F2-EE41-4635-9C6D-9D1BD9828816}"/>
    <cellStyle name="60 % – Poudarek3 41" xfId="18681" xr:uid="{A667829D-2C60-47AD-8552-8F0B0F6A03A7}"/>
    <cellStyle name="60 % – Poudarek3 42" xfId="18952" xr:uid="{61D6FDE7-22A8-4E63-89B3-CFB9C429F434}"/>
    <cellStyle name="60 % – Poudarek3 43" xfId="19190" xr:uid="{0516661F-B238-4936-AED0-B44B9815DF94}"/>
    <cellStyle name="60 % – Poudarek3 44" xfId="18122" xr:uid="{B5B7ECDC-F73C-483D-B143-865AB3F58990}"/>
    <cellStyle name="60 % – Poudarek3 45" xfId="17320" xr:uid="{CD80E03E-4833-4632-9502-764EC1C93CA7}"/>
    <cellStyle name="60 % – Poudarek3 5" xfId="1981" xr:uid="{AAE44C29-055A-4538-87FE-05CC7EB2AC1E}"/>
    <cellStyle name="60 % – Poudarek3 5 2" xfId="1982" xr:uid="{42CAAA3A-A2F1-4CF3-A787-C20AC9CF61EB}"/>
    <cellStyle name="60 % – Poudarek3 5 3" xfId="1983" xr:uid="{793A3183-F46B-4F72-9C17-92634CB2DD53}"/>
    <cellStyle name="60 % – Poudarek3 5 4" xfId="4323" xr:uid="{1DC756E9-9AF8-4D58-A0F8-D285E795BFBD}"/>
    <cellStyle name="60 % – Poudarek3 6" xfId="1968" xr:uid="{456EA756-C377-4DDF-8D01-EB8AC410A469}"/>
    <cellStyle name="60 % – Poudarek3 7" xfId="4324" xr:uid="{17BCF932-D276-4948-960A-C2F53F713403}"/>
    <cellStyle name="60 % – Poudarek3 8" xfId="4325" xr:uid="{3941D455-AE01-4538-891F-5EB1EB6270AB}"/>
    <cellStyle name="60 % – Poudarek3 9" xfId="4326" xr:uid="{3EECC76E-62B0-45BB-99CA-4FB95AD0EC7D}"/>
    <cellStyle name="60 % – Poudarek4 10" xfId="4327" xr:uid="{75F9B459-A469-4650-ABA7-0C1FF9147529}"/>
    <cellStyle name="60 % – Poudarek4 11" xfId="4328" xr:uid="{8F71DB5B-A1E5-429B-843D-9546F753302D}"/>
    <cellStyle name="60 % – Poudarek4 12" xfId="4329" xr:uid="{89AC23E0-659A-4E7F-A618-DB518604D12C}"/>
    <cellStyle name="60 % – Poudarek4 13" xfId="4330" xr:uid="{A416C72F-0839-4664-8DEC-169005D60203}"/>
    <cellStyle name="60 % – Poudarek4 14" xfId="4331" xr:uid="{A0DEE569-81E1-4AE0-8397-82BFB491585E}"/>
    <cellStyle name="60 % – Poudarek4 15" xfId="4332" xr:uid="{D213144F-EB3D-47F5-952B-05FE235AD8B3}"/>
    <cellStyle name="60 % – Poudarek4 16" xfId="4333" xr:uid="{19AFC2FA-BF9A-41B7-95FA-C20FC75C70C2}"/>
    <cellStyle name="60 % – Poudarek4 17" xfId="4334" xr:uid="{1CBDD4EF-B4B0-4C3A-83FF-A46347D65B17}"/>
    <cellStyle name="60 % – Poudarek4 18" xfId="4335" xr:uid="{FB597CEB-9D36-4361-A430-011930A94141}"/>
    <cellStyle name="60 % – Poudarek4 19" xfId="4336" xr:uid="{D448D5AE-55C5-47C4-932C-EE3083FF1BA8}"/>
    <cellStyle name="60 % – Poudarek4 2" xfId="1985" xr:uid="{F6D74855-963F-4064-8A3E-92B2AC632801}"/>
    <cellStyle name="60 % – Poudarek4 2 2" xfId="1986" xr:uid="{AF1E1A64-3AE5-4FFB-A29C-BC89E57D9FF5}"/>
    <cellStyle name="60 % – Poudarek4 2 2 10" xfId="12001" xr:uid="{DA9E652F-A37F-4B3A-BD57-67E2CFC41289}"/>
    <cellStyle name="60 % – Poudarek4 2 2 11" xfId="13565" xr:uid="{31EBC80A-14FC-4211-BFC3-5030025E9E7F}"/>
    <cellStyle name="60 % – Poudarek4 2 2 12" xfId="14764" xr:uid="{173FA314-FC48-4B3A-8DE9-B49E2E04CF96}"/>
    <cellStyle name="60 % – Poudarek4 2 2 13" xfId="9946" xr:uid="{27A73C7E-6669-4524-82A7-6BFD8CB0FFCC}"/>
    <cellStyle name="60 % – Poudarek4 2 2 14" xfId="11496" xr:uid="{641DE9C7-9C0B-451C-A360-0C9F358EC0F5}"/>
    <cellStyle name="60 % – Poudarek4 2 2 15" xfId="13486" xr:uid="{345F1C85-D31A-4618-B3DC-358D46A1395A}"/>
    <cellStyle name="60 % – Poudarek4 2 2 16" xfId="9315" xr:uid="{E0618036-0540-4195-BCE7-5D52C7B7868A}"/>
    <cellStyle name="60 % – Poudarek4 2 2 17" xfId="16772" xr:uid="{A303FD8F-FD33-4810-8802-BCD140A6149E}"/>
    <cellStyle name="60 % – Poudarek4 2 2 18" xfId="16344" xr:uid="{2DB569A3-E9C0-406C-83FF-E4E10282CEEF}"/>
    <cellStyle name="60 % – Poudarek4 2 2 19" xfId="7349" xr:uid="{A2843858-1B4E-4778-B0B3-3123A8A2B76D}"/>
    <cellStyle name="60 % – Poudarek4 2 2 2" xfId="3981" xr:uid="{EC1BACC7-27A9-4BB2-8246-914126B4887F}"/>
    <cellStyle name="60 % – Poudarek4 2 2 20" xfId="17824" xr:uid="{8725FBF6-1665-4C19-A3C0-C3FD1B7434BD}"/>
    <cellStyle name="60 % – Poudarek4 2 2 21" xfId="18162" xr:uid="{0575847F-908E-4441-8474-3547FEEE999A}"/>
    <cellStyle name="60 % – Poudarek4 2 2 22" xfId="9707" xr:uid="{09BB6151-C52C-4DE6-BAE0-93D5F4C0866E}"/>
    <cellStyle name="60 % – Poudarek4 2 2 23" xfId="18104" xr:uid="{FD71E7DB-035C-4E79-BAF5-2601D3A6A1EE}"/>
    <cellStyle name="60 % – Poudarek4 2 2 24" xfId="6763" xr:uid="{F7458664-4D8D-4F30-A3D0-784A591CD2FA}"/>
    <cellStyle name="60 % – Poudarek4 2 2 25" xfId="19381" xr:uid="{E037A7D0-0F17-4E06-BA41-E2E3CC8AA72D}"/>
    <cellStyle name="60 % – Poudarek4 2 2 26" xfId="12975" xr:uid="{95C113B6-3100-4F16-841F-5A989CE2F7EC}"/>
    <cellStyle name="60 % – Poudarek4 2 2 27" xfId="3980" xr:uid="{78964231-AD6C-4633-B076-08C56137408E}"/>
    <cellStyle name="60 % – Poudarek4 2 2 3" xfId="9243" xr:uid="{1661642D-D1A6-47C0-A00C-C05E8B957B34}"/>
    <cellStyle name="60 % – Poudarek4 2 2 4" xfId="7109" xr:uid="{178182F8-1112-4B9A-8258-270A2D54F203}"/>
    <cellStyle name="60 % – Poudarek4 2 2 5" xfId="10083" xr:uid="{D2711EF5-CCE6-4616-876C-7E1CB510B388}"/>
    <cellStyle name="60 % – Poudarek4 2 2 6" xfId="11309" xr:uid="{15412453-5AA0-482A-8371-3DA116BC1BBA}"/>
    <cellStyle name="60 % – Poudarek4 2 2 7" xfId="7601" xr:uid="{574E8FEE-C0EB-41F4-966F-9F005EEA5AEA}"/>
    <cellStyle name="60 % – Poudarek4 2 2 8" xfId="9552" xr:uid="{4FC10AC3-E5BF-4096-9277-8E2A8EA406D6}"/>
    <cellStyle name="60 % – Poudarek4 2 2 9" xfId="7369" xr:uid="{E7FCF600-C896-4B49-86E1-4BEFFD9B957D}"/>
    <cellStyle name="60 % – Poudarek4 2 3" xfId="1987" xr:uid="{C8366D5F-0949-4069-BF5E-5892E2CDF3B7}"/>
    <cellStyle name="60 % – Poudarek4 2_VODOVODNA INSTALACIJA" xfId="1988" xr:uid="{7DD208C6-CEBF-44EA-9343-A491EFE73D22}"/>
    <cellStyle name="60 % – Poudarek4 20" xfId="4338" xr:uid="{82FA463D-C645-4012-B573-5973BB333094}"/>
    <cellStyle name="60 % – Poudarek4 21" xfId="4339" xr:uid="{FA1E486C-7E10-40D3-85DE-9BF5FC23FC3B}"/>
    <cellStyle name="60 % – Poudarek4 22" xfId="7835" xr:uid="{7B880DB6-F6D2-4E1A-80B6-78D81F1FDD8E}"/>
    <cellStyle name="60 % – Poudarek4 23" xfId="9877" xr:uid="{C63A11D4-6BDC-41CA-9AD2-E19DDDCC6968}"/>
    <cellStyle name="60 % – Poudarek4 24" xfId="11690" xr:uid="{8C34BC11-73A5-4F89-8E42-D0C99320B215}"/>
    <cellStyle name="60 % – Poudarek4 25" xfId="12189" xr:uid="{4B0E148C-4302-4BA6-915A-E310AC98B909}"/>
    <cellStyle name="60 % – Poudarek4 26" xfId="12577" xr:uid="{4B1173CB-4946-4E4B-8034-3CF9F8196A19}"/>
    <cellStyle name="60 % – Poudarek4 27" xfId="9968" xr:uid="{2976FBE5-3A52-495D-AC0A-0489C78E57BC}"/>
    <cellStyle name="60 % – Poudarek4 28" xfId="13760" xr:uid="{D69AC383-95AA-49F0-98C4-2F2EB73011E8}"/>
    <cellStyle name="60 % – Poudarek4 29" xfId="14212" xr:uid="{B6639FD0-27F0-48BD-AEFA-BCDF87F65E10}"/>
    <cellStyle name="60 % – Poudarek4 3" xfId="1989" xr:uid="{6247CE95-D6A7-4E64-A439-4F2CD837E8D4}"/>
    <cellStyle name="60 % – Poudarek4 3 2" xfId="1990" xr:uid="{42861AB3-64B8-448D-A2ED-48DA23AB72F0}"/>
    <cellStyle name="60 % – Poudarek4 3 3" xfId="1991" xr:uid="{E490B2FF-A433-4785-A7FC-A577D50BB7DB}"/>
    <cellStyle name="60 % – Poudarek4 3_VODOVODNA INSTALACIJA" xfId="1992" xr:uid="{A46FE4DC-A5F0-422C-A784-FE3C6815780A}"/>
    <cellStyle name="60 % – Poudarek4 30" xfId="14699" xr:uid="{250AB001-B462-4479-ACCA-4D0DA29B49D6}"/>
    <cellStyle name="60 % – Poudarek4 31" xfId="15121" xr:uid="{EB0A78F6-A337-45AB-8433-4F92B7839F4B}"/>
    <cellStyle name="60 % – Poudarek4 32" xfId="15534" xr:uid="{684D8E4C-2B77-4B6E-966E-AED8E84EB21E}"/>
    <cellStyle name="60 % – Poudarek4 33" xfId="15934" xr:uid="{A6398F84-BB4E-4B55-8524-08627F59F701}"/>
    <cellStyle name="60 % – Poudarek4 34" xfId="16320" xr:uid="{422225AD-AFBD-4E1D-9399-76FB6FA21815}"/>
    <cellStyle name="60 % – Poudarek4 35" xfId="16696" xr:uid="{8DD4814A-CE1D-4CC6-B142-A1E62C714FA4}"/>
    <cellStyle name="60 % – Poudarek4 36" xfId="17064" xr:uid="{4292C60A-3D79-4AF9-A3AA-B07C676B9A9D}"/>
    <cellStyle name="60 % – Poudarek4 37" xfId="17416" xr:uid="{6F184F72-DA66-48EF-AD54-8F7B1D93BF85}"/>
    <cellStyle name="60 % – Poudarek4 38" xfId="17759" xr:uid="{CE65D3B5-B5D9-4F2D-A985-9A9B3484CCDF}"/>
    <cellStyle name="60 % – Poudarek4 39" xfId="18080" xr:uid="{3A1F5035-7422-4A10-8D58-86FC2264C641}"/>
    <cellStyle name="60 % – Poudarek4 4" xfId="1993" xr:uid="{B80E338A-E5EA-4D2E-A706-58B407D55D69}"/>
    <cellStyle name="60 % – Poudarek4 4 2" xfId="1994" xr:uid="{BF2A5220-A1FA-48B5-BA59-9520463F8EA8}"/>
    <cellStyle name="60 % – Poudarek4 4 3" xfId="1995" xr:uid="{00861F9E-A004-4D9C-9859-494C3471BEA8}"/>
    <cellStyle name="60 % – Poudarek4 4_VODOVODNA INSTALACIJA" xfId="1996" xr:uid="{FB090013-941B-4D4D-A11C-3AB374B1F3D5}"/>
    <cellStyle name="60 % – Poudarek4 40" xfId="18392" xr:uid="{5D4BD8F6-0E8D-48F7-B260-9471B774E1FA}"/>
    <cellStyle name="60 % – Poudarek4 41" xfId="18680" xr:uid="{888FCE59-2E4D-48CF-AF8B-291A437DD02D}"/>
    <cellStyle name="60 % – Poudarek4 42" xfId="18950" xr:uid="{7D48E684-5C9A-4674-9380-6CE14F8ED262}"/>
    <cellStyle name="60 % – Poudarek4 43" xfId="19189" xr:uid="{995EC903-CD95-46BD-A29A-5442ECCB801D}"/>
    <cellStyle name="60 % – Poudarek4 44" xfId="19385" xr:uid="{19AA139A-9B0B-43DB-B1D2-4DDAD1626E36}"/>
    <cellStyle name="60 % – Poudarek4 45" xfId="17452" xr:uid="{EEC995C2-FE0B-40FE-B66B-FFD2AD19E67C}"/>
    <cellStyle name="60 % – Poudarek4 5" xfId="1997" xr:uid="{209EC048-7EFE-45CD-8003-1FE0A2785189}"/>
    <cellStyle name="60 % – Poudarek4 5 2" xfId="1998" xr:uid="{FB448F5A-26AB-4648-ADA5-3BB390395D55}"/>
    <cellStyle name="60 % – Poudarek4 5 3" xfId="1999" xr:uid="{C59C09D4-F5BB-4A37-9354-FF9977F71471}"/>
    <cellStyle name="60 % – Poudarek4 5 4" xfId="4342" xr:uid="{E42B776A-DAA5-47EB-8BDF-5D0660E42B0C}"/>
    <cellStyle name="60 % – Poudarek4 6" xfId="1984" xr:uid="{07477814-4DBD-415E-895D-0F1EC8FF4A71}"/>
    <cellStyle name="60 % – Poudarek4 7" xfId="4343" xr:uid="{A9B24CAF-50FC-4891-9BB2-017139B6EB66}"/>
    <cellStyle name="60 % – Poudarek4 8" xfId="4344" xr:uid="{A39057AF-D1B0-45CB-A693-D975EBE0000F}"/>
    <cellStyle name="60 % – Poudarek4 9" xfId="4345" xr:uid="{E775F910-19FB-4306-B0BC-EEA4C2DEE5BF}"/>
    <cellStyle name="60 % – Poudarek5 10" xfId="4346" xr:uid="{1A26F789-E739-4A14-A83C-9F69029A8A14}"/>
    <cellStyle name="60 % – Poudarek5 11" xfId="4347" xr:uid="{4059788A-7E1F-49DB-B223-8887B5C895DC}"/>
    <cellStyle name="60 % – Poudarek5 12" xfId="4348" xr:uid="{B2789059-08FE-425D-B12E-1D586BACADCE}"/>
    <cellStyle name="60 % – Poudarek5 13" xfId="4349" xr:uid="{F9B1F544-95A9-471D-9705-3C8E5CA2FA69}"/>
    <cellStyle name="60 % – Poudarek5 14" xfId="4350" xr:uid="{6522557D-0A8C-4F02-8859-0733A16E68A5}"/>
    <cellStyle name="60 % – Poudarek5 15" xfId="4351" xr:uid="{946F2183-3D9A-4828-87E2-A33D196C7F0C}"/>
    <cellStyle name="60 % – Poudarek5 16" xfId="4352" xr:uid="{2262F6D8-96F3-4815-9E97-BB5F742B5C7A}"/>
    <cellStyle name="60 % – Poudarek5 17" xfId="4353" xr:uid="{C03B8625-A698-4492-A3AA-807B55D4D459}"/>
    <cellStyle name="60 % – Poudarek5 18" xfId="4354" xr:uid="{4D38C014-5604-44B5-8050-22BA4C924ECE}"/>
    <cellStyle name="60 % – Poudarek5 19" xfId="4355" xr:uid="{9764A46E-55B9-41BB-B3D4-5AEB6B7547DD}"/>
    <cellStyle name="60 % – Poudarek5 2" xfId="2001" xr:uid="{DCBE26BE-9E01-4687-9F1F-0D5D3EC51956}"/>
    <cellStyle name="60 % – Poudarek5 2 2" xfId="2002" xr:uid="{6C4E0104-976E-4552-BE43-064BAE314485}"/>
    <cellStyle name="60 % – Poudarek5 2 2 10" xfId="13809" xr:uid="{D33003EE-02F9-4482-902C-EF30036F86A1}"/>
    <cellStyle name="60 % – Poudarek5 2 2 11" xfId="13558" xr:uid="{F813DA42-0220-46AF-B1F7-303E29C86163}"/>
    <cellStyle name="60 % – Poudarek5 2 2 12" xfId="7143" xr:uid="{6AF5B823-28D3-4C42-A17D-C33688495989}"/>
    <cellStyle name="60 % – Poudarek5 2 2 13" xfId="14236" xr:uid="{DFE607FA-2AF0-4C31-A511-2E87B575F2BB}"/>
    <cellStyle name="60 % – Poudarek5 2 2 14" xfId="9705" xr:uid="{E0DB9FD4-1602-4920-8E27-1D84289A2F7D}"/>
    <cellStyle name="60 % – Poudarek5 2 2 15" xfId="9768" xr:uid="{7D2AE4A5-03C5-4F2B-8439-7F89768A4769}"/>
    <cellStyle name="60 % – Poudarek5 2 2 16" xfId="14128" xr:uid="{401343FD-A975-4BBE-BC6A-9BDBA6C09E2A}"/>
    <cellStyle name="60 % – Poudarek5 2 2 17" xfId="10003" xr:uid="{B5664966-3FF3-46D4-856C-B340ACF466E1}"/>
    <cellStyle name="60 % – Poudarek5 2 2 18" xfId="7289" xr:uid="{A2BFB178-EDB0-4C9D-87ED-67F221030EE4}"/>
    <cellStyle name="60 % – Poudarek5 2 2 19" xfId="13820" xr:uid="{5A1737F3-3382-4830-AAC4-3036FBBD1223}"/>
    <cellStyle name="60 % – Poudarek5 2 2 2" xfId="3983" xr:uid="{9F800CD4-081C-4E7A-B6BD-516BA6B224C6}"/>
    <cellStyle name="60 % – Poudarek5 2 2 20" xfId="13384" xr:uid="{9CCAD9AC-5E63-48CE-BCF7-4971907A0164}"/>
    <cellStyle name="60 % – Poudarek5 2 2 21" xfId="16235" xr:uid="{1AE01F17-2197-4EEA-9F92-6AC44F670BE1}"/>
    <cellStyle name="60 % – Poudarek5 2 2 22" xfId="10218" xr:uid="{9C48E4EC-E9BF-4ED1-A032-34D2E21D9B03}"/>
    <cellStyle name="60 % – Poudarek5 2 2 23" xfId="13308" xr:uid="{C865E29D-D659-4E45-B3E6-E76352034AAC}"/>
    <cellStyle name="60 % – Poudarek5 2 2 24" xfId="10160" xr:uid="{06E78809-9049-4F62-9E82-4996EB744838}"/>
    <cellStyle name="60 % – Poudarek5 2 2 25" xfId="18164" xr:uid="{5461C11C-F6CA-4298-9277-A74376742EB6}"/>
    <cellStyle name="60 % – Poudarek5 2 2 26" xfId="18979" xr:uid="{8CA56A0A-EDEC-4B4C-99D5-C6C46B9FE14F}"/>
    <cellStyle name="60 % – Poudarek5 2 2 27" xfId="3982" xr:uid="{4EDA5DFD-5823-4990-9677-F2BA559F0B86}"/>
    <cellStyle name="60 % – Poudarek5 2 2 3" xfId="9256" xr:uid="{D8424C4F-78D3-497A-8230-0C81A645F347}"/>
    <cellStyle name="60 % – Poudarek5 2 2 4" xfId="9771" xr:uid="{E7E7E52D-9CDB-44E7-A3A6-F585DDE2DF76}"/>
    <cellStyle name="60 % – Poudarek5 2 2 5" xfId="9316" xr:uid="{E90F5F2D-FE73-4949-8B1C-B9C6504D2AE1}"/>
    <cellStyle name="60 % – Poudarek5 2 2 6" xfId="7355" xr:uid="{C5AFECD0-6853-405E-90BF-4FBC4CBA6690}"/>
    <cellStyle name="60 % – Poudarek5 2 2 7" xfId="6726" xr:uid="{16256364-5F01-4B65-8CCE-F5BD27744752}"/>
    <cellStyle name="60 % – Poudarek5 2 2 8" xfId="6849" xr:uid="{D4FE815C-8CB5-4798-9E2E-BBCC904AD611}"/>
    <cellStyle name="60 % – Poudarek5 2 2 9" xfId="7566" xr:uid="{EA8291F6-13CC-49D9-81B4-E2996370518E}"/>
    <cellStyle name="60 % – Poudarek5 2 3" xfId="2003" xr:uid="{659C6F2D-49E3-4129-9384-588F7B692DB4}"/>
    <cellStyle name="60 % – Poudarek5 2_VODOVODNA INSTALACIJA" xfId="2004" xr:uid="{5C61376C-B891-4E2E-981B-BF981C93BA7F}"/>
    <cellStyle name="60 % – Poudarek5 20" xfId="4357" xr:uid="{A3D8DD03-8933-4777-BD5F-C8981E22A6B8}"/>
    <cellStyle name="60 % – Poudarek5 21" xfId="4358" xr:uid="{3E3E96BB-1982-43C9-9611-E67C57D62B3D}"/>
    <cellStyle name="60 % – Poudarek5 22" xfId="7834" xr:uid="{B929CED9-BF66-4F53-BD41-1565FC651247}"/>
    <cellStyle name="60 % – Poudarek5 23" xfId="9878" xr:uid="{13514721-A24D-4824-9D21-A9BA01DB427A}"/>
    <cellStyle name="60 % – Poudarek5 24" xfId="11689" xr:uid="{C27E1718-F1DC-4E84-82D5-3295AB4C1829}"/>
    <cellStyle name="60 % – Poudarek5 25" xfId="12187" xr:uid="{52D85C06-157A-44C6-BE68-D1FBA4C621AE}"/>
    <cellStyle name="60 % – Poudarek5 26" xfId="12576" xr:uid="{356D094C-5AC0-4C03-B2D3-8D3E7AEEA488}"/>
    <cellStyle name="60 % – Poudarek5 27" xfId="12221" xr:uid="{9CFDAD00-FE90-4B9F-95B1-0B020D476B52}"/>
    <cellStyle name="60 % – Poudarek5 28" xfId="13759" xr:uid="{C1FB97A3-31B6-4E1B-8FEB-11DEACEED316}"/>
    <cellStyle name="60 % – Poudarek5 29" xfId="14211" xr:uid="{8B0F3FAC-B445-41F1-BCD0-25A421E89DC8}"/>
    <cellStyle name="60 % – Poudarek5 3" xfId="2005" xr:uid="{88138D41-8C46-4D2F-BB4D-F31651B75050}"/>
    <cellStyle name="60 % – Poudarek5 3 2" xfId="2006" xr:uid="{ED5686D0-0FF0-4D07-9DF1-E9402BDF986E}"/>
    <cellStyle name="60 % – Poudarek5 3 3" xfId="2007" xr:uid="{0C35D8F3-AE81-4E0F-92D5-3A725E8A2A3E}"/>
    <cellStyle name="60 % – Poudarek5 3_VODOVODNA INSTALACIJA" xfId="2008" xr:uid="{5269CE97-5BA6-4F7F-B62A-E69B19253383}"/>
    <cellStyle name="60 % – Poudarek5 30" xfId="14698" xr:uid="{D073B08D-A9A3-4473-A733-5A37344CDA13}"/>
    <cellStyle name="60 % – Poudarek5 31" xfId="15120" xr:uid="{AD2A17B5-F17D-4533-87FB-BFB5B2E54E7E}"/>
    <cellStyle name="60 % – Poudarek5 32" xfId="15533" xr:uid="{4D6AE30D-86BA-4AB1-83C4-34452C4FF73F}"/>
    <cellStyle name="60 % – Poudarek5 33" xfId="15933" xr:uid="{C8F19CEF-37CB-4EDD-B70E-7B8701380223}"/>
    <cellStyle name="60 % – Poudarek5 34" xfId="16319" xr:uid="{1DB0ED16-CDBF-464D-AE5E-F0348BD65438}"/>
    <cellStyle name="60 % – Poudarek5 35" xfId="16695" xr:uid="{48A41E56-B19E-4353-9849-0D5733BC4A54}"/>
    <cellStyle name="60 % – Poudarek5 36" xfId="17063" xr:uid="{80A05E65-A2FA-4C49-8739-30B65350BC71}"/>
    <cellStyle name="60 % – Poudarek5 37" xfId="17415" xr:uid="{5180A205-136E-416E-862C-C97F0568AED7}"/>
    <cellStyle name="60 % – Poudarek5 38" xfId="17758" xr:uid="{9A4FDC82-5726-45BF-931A-CE0B57E7D85F}"/>
    <cellStyle name="60 % – Poudarek5 39" xfId="18079" xr:uid="{1CDD7619-0967-4F2A-B284-9792C0F3D9A9}"/>
    <cellStyle name="60 % – Poudarek5 4" xfId="2009" xr:uid="{30957F2C-78C7-46DE-9822-B1F5C513BD3A}"/>
    <cellStyle name="60 % – Poudarek5 4 2" xfId="2010" xr:uid="{C931E5C6-871B-4C59-A19B-EE738674C77C}"/>
    <cellStyle name="60 % – Poudarek5 4 3" xfId="2011" xr:uid="{1ED8CD6B-185A-4586-A2F7-6DC14281E0BF}"/>
    <cellStyle name="60 % – Poudarek5 4_VODOVODNA INSTALACIJA" xfId="2012" xr:uid="{9CD65A60-05E3-4DE5-8473-482219391E87}"/>
    <cellStyle name="60 % – Poudarek5 40" xfId="18391" xr:uid="{79BB2BFE-3203-42A9-8C01-AC3F5A6E099E}"/>
    <cellStyle name="60 % – Poudarek5 41" xfId="18678" xr:uid="{B89DEE9D-B737-4D41-9C20-DA2D739C12B1}"/>
    <cellStyle name="60 % – Poudarek5 42" xfId="18949" xr:uid="{B55D5716-7058-4319-B129-EE6ECC78E172}"/>
    <cellStyle name="60 % – Poudarek5 43" xfId="19188" xr:uid="{950DB0CE-153B-4DA5-BA80-BA9B8ED88BF3}"/>
    <cellStyle name="60 % – Poudarek5 44" xfId="18155" xr:uid="{7F114A9C-9966-4208-8FEC-5074198EAF8B}"/>
    <cellStyle name="60 % – Poudarek5 45" xfId="13235" xr:uid="{67E571D4-9002-4D15-99FE-C9A9CC2849A7}"/>
    <cellStyle name="60 % – Poudarek5 5" xfId="2013" xr:uid="{BA20743C-BA8D-4817-9575-B06615DB981F}"/>
    <cellStyle name="60 % – Poudarek5 5 2" xfId="2014" xr:uid="{84408F54-E298-4AE9-BCF0-CD353D9C1E53}"/>
    <cellStyle name="60 % – Poudarek5 5 3" xfId="2015" xr:uid="{9AA89F54-5BE6-4029-B97E-C2322C7234AF}"/>
    <cellStyle name="60 % – Poudarek5 5 4" xfId="4361" xr:uid="{26E984E7-CABF-4DC0-B61F-0690AD71A39B}"/>
    <cellStyle name="60 % – Poudarek5 6" xfId="2000" xr:uid="{624AF651-E61E-4E2A-8746-81B8D05EC4EC}"/>
    <cellStyle name="60 % – Poudarek5 7" xfId="4362" xr:uid="{7383458F-3826-407B-9345-99924BC1CCBC}"/>
    <cellStyle name="60 % – Poudarek5 8" xfId="4363" xr:uid="{52B5ADF7-B43C-42CC-8F9D-B9F700ED0CAC}"/>
    <cellStyle name="60 % – Poudarek5 9" xfId="4364" xr:uid="{D33DD8BF-21D3-4588-A162-B6C1BD1D663B}"/>
    <cellStyle name="60 % – Poudarek6 10" xfId="4365" xr:uid="{EA3425C3-E180-44A5-AFB7-464567818AA8}"/>
    <cellStyle name="60 % – Poudarek6 11" xfId="4366" xr:uid="{C1B313E3-5CA3-4EF6-A30F-EF9A7305111C}"/>
    <cellStyle name="60 % – Poudarek6 12" xfId="4367" xr:uid="{91D0AC33-A73F-4AAB-AB10-CECCA0249E8F}"/>
    <cellStyle name="60 % – Poudarek6 13" xfId="4368" xr:uid="{C7CC1EC0-41DD-4B62-8F4E-CFD63876EBBA}"/>
    <cellStyle name="60 % – Poudarek6 14" xfId="4369" xr:uid="{86648DCF-837C-435B-961C-0D28811786A1}"/>
    <cellStyle name="60 % – Poudarek6 15" xfId="4370" xr:uid="{B6724D49-FB9D-49BF-82D0-F0D797E1AE96}"/>
    <cellStyle name="60 % – Poudarek6 16" xfId="4371" xr:uid="{330CD81D-10B3-484A-B599-852C5F6322E1}"/>
    <cellStyle name="60 % – Poudarek6 17" xfId="4372" xr:uid="{0D648184-5A06-4A7D-B3AA-AED46C9DB8D5}"/>
    <cellStyle name="60 % – Poudarek6 18" xfId="4373" xr:uid="{EAF3FF9A-A5DA-48B3-BEC6-AF447AB6C93D}"/>
    <cellStyle name="60 % – Poudarek6 19" xfId="4374" xr:uid="{C2FB11F0-D17C-4C66-81D5-03A28B1E560B}"/>
    <cellStyle name="60 % – Poudarek6 2" xfId="2017" xr:uid="{D77AA7CC-85BA-4551-9AC6-1E0992DDB08C}"/>
    <cellStyle name="60 % – Poudarek6 2 2" xfId="2018" xr:uid="{6F2D4F53-8087-40B7-954A-181691C2FDB5}"/>
    <cellStyle name="60 % – Poudarek6 2 2 10" xfId="7171" xr:uid="{68AA631C-78B5-4191-BA0D-4973DE95D153}"/>
    <cellStyle name="60 % – Poudarek6 2 2 11" xfId="9815" xr:uid="{6637900C-EB1A-48FE-8BC4-5667E6740F5A}"/>
    <cellStyle name="60 % – Poudarek6 2 2 12" xfId="7068" xr:uid="{5B90257B-6383-4F8B-AE58-EA98E6F49A7E}"/>
    <cellStyle name="60 % – Poudarek6 2 2 13" xfId="15376" xr:uid="{FDBC04B6-5E36-4E46-A555-6346DD8850CB}"/>
    <cellStyle name="60 % – Poudarek6 2 2 14" xfId="9780" xr:uid="{A6911F9A-EC91-4A70-B050-98D5D065A4AD}"/>
    <cellStyle name="60 % – Poudarek6 2 2 15" xfId="11554" xr:uid="{E7DC84FA-096C-4252-B65F-07633C22E6A5}"/>
    <cellStyle name="60 % – Poudarek6 2 2 16" xfId="6943" xr:uid="{7607B523-4DCB-4D38-B8D6-232738180884}"/>
    <cellStyle name="60 % – Poudarek6 2 2 17" xfId="9819" xr:uid="{4E641AC2-8CE2-4918-A4DB-EF94EE85C62F}"/>
    <cellStyle name="60 % – Poudarek6 2 2 18" xfId="17283" xr:uid="{24698A49-CB50-41E2-B953-7D2DC67CDEF3}"/>
    <cellStyle name="60 % – Poudarek6 2 2 19" xfId="15255" xr:uid="{EFAAA906-D13F-4CC6-AAC3-7DCE8904B9EE}"/>
    <cellStyle name="60 % – Poudarek6 2 2 2" xfId="3985" xr:uid="{81D71E60-BA69-43A8-A948-43B8C7C6F313}"/>
    <cellStyle name="60 % – Poudarek6 2 2 20" xfId="13868" xr:uid="{FE4EE213-E962-4B6A-BBCA-10D4DE5142E3}"/>
    <cellStyle name="60 % – Poudarek6 2 2 21" xfId="7460" xr:uid="{791D7FD7-6EF7-46F7-9648-507A81EA8F2C}"/>
    <cellStyle name="60 % – Poudarek6 2 2 22" xfId="12976" xr:uid="{9741FEC3-737B-436C-96CA-A71CC5D6C8C7}"/>
    <cellStyle name="60 % – Poudarek6 2 2 23" xfId="18744" xr:uid="{7D36F3FE-1EE6-4965-B101-A74A37250FB3}"/>
    <cellStyle name="60 % – Poudarek6 2 2 24" xfId="18992" xr:uid="{DA6D78A4-E3C5-41C1-A11E-CF806915B2C4}"/>
    <cellStyle name="60 % – Poudarek6 2 2 25" xfId="17667" xr:uid="{39C4993D-299D-40DA-BF3B-029D3FDE7F3F}"/>
    <cellStyle name="60 % – Poudarek6 2 2 26" xfId="19328" xr:uid="{DCCD305D-3CAC-48D5-913C-E7A03ADEF659}"/>
    <cellStyle name="60 % – Poudarek6 2 2 27" xfId="3984" xr:uid="{99983234-B1BB-42B9-BBB3-7FCC630F7FC9}"/>
    <cellStyle name="60 % – Poudarek6 2 2 3" xfId="9267" xr:uid="{BBAADAA8-F278-4046-8838-58CBACFD28F3}"/>
    <cellStyle name="60 % – Poudarek6 2 2 4" xfId="7117" xr:uid="{3AA9941E-4339-4214-AEEB-C2D35BB0904F}"/>
    <cellStyle name="60 % – Poudarek6 2 2 5" xfId="6532" xr:uid="{D1E577A3-DD96-42E6-8873-C03955288F1E}"/>
    <cellStyle name="60 % – Poudarek6 2 2 6" xfId="6975" xr:uid="{5E160B39-73AF-4307-A72F-271AE3D6515A}"/>
    <cellStyle name="60 % – Poudarek6 2 2 7" xfId="11821" xr:uid="{30542A0A-2286-49F3-9C3C-75D2ADB8AAF3}"/>
    <cellStyle name="60 % – Poudarek6 2 2 8" xfId="6399" xr:uid="{7DB397E7-AB21-43A5-A7E5-2C46622861D6}"/>
    <cellStyle name="60 % – Poudarek6 2 2 9" xfId="12333" xr:uid="{6B86DC68-EADD-4A6B-9093-44026F31B9F3}"/>
    <cellStyle name="60 % – Poudarek6 2 3" xfId="2019" xr:uid="{D4F2D967-7984-467C-B38B-D0CA4D445ABD}"/>
    <cellStyle name="60 % – Poudarek6 2_VODOVODNA INSTALACIJA" xfId="2020" xr:uid="{4C4AC3E6-9816-4DDF-9F77-65148188C1E1}"/>
    <cellStyle name="60 % – Poudarek6 20" xfId="4376" xr:uid="{4E53B685-7483-452B-81CC-90C8DBD4989B}"/>
    <cellStyle name="60 % – Poudarek6 21" xfId="4377" xr:uid="{FBAEA1CF-A98E-4414-965A-7986F3D71EFA}"/>
    <cellStyle name="60 % – Poudarek6 22" xfId="7833" xr:uid="{B0608EF9-D4DF-4EE7-9E1F-467D0D8A1DD7}"/>
    <cellStyle name="60 % – Poudarek6 23" xfId="9879" xr:uid="{EC22E13F-6F44-444E-AEC4-C7E81273566C}"/>
    <cellStyle name="60 % – Poudarek6 24" xfId="11688" xr:uid="{10C25179-B06A-4205-B691-BAD501E33671}"/>
    <cellStyle name="60 % – Poudarek6 25" xfId="12186" xr:uid="{B41862A1-15FB-4496-9466-06AF2E7394D0}"/>
    <cellStyle name="60 % – Poudarek6 26" xfId="12575" xr:uid="{260AE1D9-A47E-4A28-B7F2-33AA37371859}"/>
    <cellStyle name="60 % – Poudarek6 27" xfId="13017" xr:uid="{B28D8B6D-4AF2-403F-8A83-2469270314CE}"/>
    <cellStyle name="60 % – Poudarek6 28" xfId="13758" xr:uid="{0FC22B03-27BB-466B-9451-25E9E87CA956}"/>
    <cellStyle name="60 % – Poudarek6 29" xfId="14210" xr:uid="{6D3D94B4-0800-4CF4-BF10-46D193ABC94F}"/>
    <cellStyle name="60 % – Poudarek6 3" xfId="2021" xr:uid="{0B147082-09FE-4B8D-874E-F2B0245F701E}"/>
    <cellStyle name="60 % – Poudarek6 3 2" xfId="2022" xr:uid="{C45EA576-A465-40AF-9F43-5F2440D58B31}"/>
    <cellStyle name="60 % – Poudarek6 3 3" xfId="2023" xr:uid="{4B77B4EF-820F-47EA-A3F7-5C63A170A022}"/>
    <cellStyle name="60 % – Poudarek6 3_VODOVODNA INSTALACIJA" xfId="2024" xr:uid="{FC475BCD-801D-496A-BA7B-43AA97A54D81}"/>
    <cellStyle name="60 % – Poudarek6 30" xfId="14696" xr:uid="{EF016D43-45D0-4B29-A9AE-25E2E7DD6D60}"/>
    <cellStyle name="60 % – Poudarek6 31" xfId="15119" xr:uid="{F81A41F9-DF8D-4DB2-9CE8-E25499E0FF65}"/>
    <cellStyle name="60 % – Poudarek6 32" xfId="15532" xr:uid="{D86842C0-C136-4565-924E-DA823292A58F}"/>
    <cellStyle name="60 % – Poudarek6 33" xfId="15932" xr:uid="{1B4546D0-1EB0-44AE-9F01-4576AC680D9C}"/>
    <cellStyle name="60 % – Poudarek6 34" xfId="16318" xr:uid="{282E20CC-4C3B-42A4-90C2-DA67092D0DC7}"/>
    <cellStyle name="60 % – Poudarek6 35" xfId="16694" xr:uid="{580EDD89-44AB-4BE0-860E-0EC7E893B08A}"/>
    <cellStyle name="60 % – Poudarek6 36" xfId="17062" xr:uid="{DAFFABE5-0D7A-44EE-B468-8C1C71796938}"/>
    <cellStyle name="60 % – Poudarek6 37" xfId="17414" xr:uid="{7C88CCCB-7DB7-4885-8678-867749935F5E}"/>
    <cellStyle name="60 % – Poudarek6 38" xfId="17757" xr:uid="{71A0B9E5-636A-4A6F-B119-E52DD74A91C2}"/>
    <cellStyle name="60 % – Poudarek6 39" xfId="18078" xr:uid="{F831B184-5564-4576-85F6-A9C9874B2344}"/>
    <cellStyle name="60 % – Poudarek6 4" xfId="2025" xr:uid="{7E76AB19-0943-452F-A586-32EEEDFCCC21}"/>
    <cellStyle name="60 % – Poudarek6 4 2" xfId="2026" xr:uid="{8DA35256-A55A-46B6-8572-8209D4428431}"/>
    <cellStyle name="60 % – Poudarek6 4 3" xfId="2027" xr:uid="{225516D6-32D1-493A-8687-AA4C3AE792D1}"/>
    <cellStyle name="60 % – Poudarek6 4_VODOVODNA INSTALACIJA" xfId="2028" xr:uid="{B3CD184F-D47D-4055-9150-31C404625F3F}"/>
    <cellStyle name="60 % – Poudarek6 40" xfId="18390" xr:uid="{C8CAE9C1-455D-4DCD-97DD-21A2B3808752}"/>
    <cellStyle name="60 % – Poudarek6 41" xfId="18677" xr:uid="{1E50E37A-3D9A-41C3-9058-F1DA153F09DC}"/>
    <cellStyle name="60 % – Poudarek6 42" xfId="18948" xr:uid="{DF65F18B-BD69-4474-8DC4-1C9C155187DF}"/>
    <cellStyle name="60 % – Poudarek6 43" xfId="19186" xr:uid="{212C54C0-88DD-4707-BAD5-85E303CD5771}"/>
    <cellStyle name="60 % – Poudarek6 44" xfId="15390" xr:uid="{2E8FB7A2-AD8A-4141-B7D3-01015B773FA3}"/>
    <cellStyle name="60 % – Poudarek6 45" xfId="17457" xr:uid="{78203BF8-C109-4567-A0C6-D1FB5C207423}"/>
    <cellStyle name="60 % – Poudarek6 5" xfId="2029" xr:uid="{E3FDC9E7-7EB3-43DB-BB4C-EAB97624CA38}"/>
    <cellStyle name="60 % – Poudarek6 5 2" xfId="2030" xr:uid="{0A5939F7-D2EC-48A5-BD4B-02D004FAC26A}"/>
    <cellStyle name="60 % – Poudarek6 5 3" xfId="2031" xr:uid="{023D97F8-7CA2-44FE-B579-436ED0688A18}"/>
    <cellStyle name="60 % – Poudarek6 5 4" xfId="4380" xr:uid="{908722E3-0BBD-49F5-93B1-3AE1A5C33680}"/>
    <cellStyle name="60 % – Poudarek6 6" xfId="2016" xr:uid="{50DF4B70-2894-44CD-BA0C-05594C3CA183}"/>
    <cellStyle name="60 % – Poudarek6 7" xfId="4381" xr:uid="{EA29867B-0D2C-45E9-8BBF-0F5A8FBDAB1C}"/>
    <cellStyle name="60 % – Poudarek6 8" xfId="4382" xr:uid="{FA5CC772-4537-4C1A-8CDA-0B38065617DD}"/>
    <cellStyle name="60 % – Poudarek6 9" xfId="4383" xr:uid="{44ECB349-93F3-41A9-9F67-002F28E01886}"/>
    <cellStyle name="60% - Accent1" xfId="3107" xr:uid="{A084F8C4-0B35-4C1E-AD25-9C07B0EB1FC2}"/>
    <cellStyle name="60% - Accent2" xfId="3108" xr:uid="{18231604-137A-41A7-A53C-81724C6C2FA8}"/>
    <cellStyle name="60% - Accent3" xfId="3109" xr:uid="{9121429C-D820-4132-A279-EEC573C7B0CF}"/>
    <cellStyle name="60% - Accent4" xfId="3110" xr:uid="{C70E6ECB-05E8-44B7-A520-DE98467E0585}"/>
    <cellStyle name="60% - Accent5" xfId="3111" xr:uid="{91298FA2-E46B-46C1-8E77-5D5EF6AAED9F}"/>
    <cellStyle name="60% - Accent6" xfId="3112" xr:uid="{127A64CF-0199-435E-8A52-1D7C492F8B53}"/>
    <cellStyle name="Accent1" xfId="3113" xr:uid="{F383EBFE-1C8D-4C79-ADC1-16D9EAE490C7}"/>
    <cellStyle name="Accent1 - 20%" xfId="3772" xr:uid="{F4F199A7-1A02-4856-8D25-E52B163D1F96}"/>
    <cellStyle name="Accent1 - 40%" xfId="3773" xr:uid="{9AD76271-A118-4216-8528-44F055B31E8A}"/>
    <cellStyle name="Accent1 - 60%" xfId="3774" xr:uid="{A0054A2D-3814-44E0-9923-11C485709B9D}"/>
    <cellStyle name="Accent1 10" xfId="3952" xr:uid="{61363C5B-4460-476C-A79C-343E21183366}"/>
    <cellStyle name="Accent1 11" xfId="3957" xr:uid="{D51B567C-977E-4BB0-9E42-8839220AA6C6}"/>
    <cellStyle name="Accent1 2" xfId="3775" xr:uid="{2E1EAEC5-99BD-4100-AC6A-6350B0C2F99A}"/>
    <cellStyle name="Accent1 3" xfId="3776" xr:uid="{1FC86C5C-F93B-4003-ABD7-E6D5E7D45451}"/>
    <cellStyle name="Accent1 4" xfId="3771" xr:uid="{5447DB53-4E55-446E-B209-FF56A1A89D1B}"/>
    <cellStyle name="Accent1 5" xfId="3866" xr:uid="{1CD7BADE-72F5-4A53-8E09-830588510687}"/>
    <cellStyle name="Accent1 6" xfId="3945" xr:uid="{46E4F16C-0597-4775-AB72-935FE9C17466}"/>
    <cellStyle name="Accent1 7" xfId="3889" xr:uid="{44DBE362-EF41-45A0-A591-77ABDD143DD0}"/>
    <cellStyle name="Accent1 8" xfId="3950" xr:uid="{9435BCED-0743-49A7-A8CD-63009F3DA3FF}"/>
    <cellStyle name="Accent1 9" xfId="3895" xr:uid="{8F0928ED-0210-42E3-B86A-CE30928823CE}"/>
    <cellStyle name="Accent2" xfId="3114" xr:uid="{BA92C460-F548-439C-816B-4A61678217CE}"/>
    <cellStyle name="Accent2 - 20%" xfId="3778" xr:uid="{1FAF4900-6B30-4CB9-8EA8-0CE67F78ECA7}"/>
    <cellStyle name="Accent2 - 40%" xfId="3779" xr:uid="{3312856D-43E2-4DC5-AA4B-6848C0CD2BC4}"/>
    <cellStyle name="Accent2 - 60%" xfId="3780" xr:uid="{E6AEAA16-06C5-4CDA-A399-C0906DD884F1}"/>
    <cellStyle name="Accent2 10" xfId="3949" xr:uid="{8B02233E-652D-44C4-84E4-FB4EAC3DE1AE}"/>
    <cellStyle name="Accent2 11" xfId="3955" xr:uid="{F2199DE2-2B24-492C-9354-A4A22C4C8F6C}"/>
    <cellStyle name="Accent2 2" xfId="3781" xr:uid="{9545CD41-DB76-4AF4-8229-C90EF680393F}"/>
    <cellStyle name="Accent2 3" xfId="3782" xr:uid="{EF2B0EC0-22D4-466A-8CD8-85BE85AE0D27}"/>
    <cellStyle name="Accent2 4" xfId="3777" xr:uid="{CFF0A053-E122-4C80-B5DE-36F380C5F795}"/>
    <cellStyle name="Accent2 5" xfId="3861" xr:uid="{B982B973-3713-43C2-A565-129B0A826F8A}"/>
    <cellStyle name="Accent2 6" xfId="3942" xr:uid="{0B4F43BB-C924-43E6-B3F8-CB5C29FA416E}"/>
    <cellStyle name="Accent2 7" xfId="3870" xr:uid="{21C5C7B8-E790-4FD7-B59F-2F0BDF1775BA}"/>
    <cellStyle name="Accent2 8" xfId="3947" xr:uid="{CA32B326-75C5-4EAD-B70E-729C368B981E}"/>
    <cellStyle name="Accent2 9" xfId="3891" xr:uid="{C0AC1CFB-F39E-49A9-93DF-817B15D66A40}"/>
    <cellStyle name="Accent3" xfId="3115" xr:uid="{B42E9BE9-CF43-4231-BF10-FB693EFC76D7}"/>
    <cellStyle name="Accent3 - 20%" xfId="3784" xr:uid="{D7B6141A-E7E3-44DF-A898-52D4D0C07F98}"/>
    <cellStyle name="Accent3 - 40%" xfId="3785" xr:uid="{6BAD4C64-111E-4AFD-92FC-3879FE6B4BF7}"/>
    <cellStyle name="Accent3 - 60%" xfId="3786" xr:uid="{AB34CE8B-E5DA-4036-B202-E54B83613B5A}"/>
    <cellStyle name="Accent3 10" xfId="3944" xr:uid="{F1771660-E840-4437-89C0-BC41A3BBE2B0}"/>
    <cellStyle name="Accent3 11" xfId="3893" xr:uid="{068DFA60-8BB8-4E1E-AFE8-3DB251FA6A93}"/>
    <cellStyle name="Accent3 2" xfId="3787" xr:uid="{EEF25820-63C8-4C5A-84A8-5A39D48D8910}"/>
    <cellStyle name="Accent3 3" xfId="3788" xr:uid="{60E5EEB2-68AC-4D75-A160-B4C4A1CD3842}"/>
    <cellStyle name="Accent3 4" xfId="3783" xr:uid="{645E2173-82E8-4BAC-97A3-0C758C008CE3}"/>
    <cellStyle name="Accent3 5" xfId="3845" xr:uid="{B6ACC8F1-0B92-4F6C-BD7B-23907864245E}"/>
    <cellStyle name="Accent3 6" xfId="3940" xr:uid="{A5C5D999-CCBB-42FD-922C-F1E38F078D10}"/>
    <cellStyle name="Accent3 7" xfId="3865" xr:uid="{7B875325-3547-41E4-B1E8-486EE82CDD17}"/>
    <cellStyle name="Accent3 8" xfId="3943" xr:uid="{1BC246FF-1A4C-4604-994C-A01AFB7C250A}"/>
    <cellStyle name="Accent3 9" xfId="3884" xr:uid="{4B845D0E-1763-4D0A-9241-0089235281DC}"/>
    <cellStyle name="Accent4" xfId="3116" xr:uid="{3D263E61-E0FC-4FB9-8427-EF058F6DA885}"/>
    <cellStyle name="Accent4 - 20%" xfId="3790" xr:uid="{DD5A939F-E6E7-4A1D-9A7F-B03A1ACB36EA}"/>
    <cellStyle name="Accent4 - 40%" xfId="3791" xr:uid="{D02390ED-0CE1-4673-B79A-B1558D3F5B43}"/>
    <cellStyle name="Accent4 - 60%" xfId="3792" xr:uid="{81FDEEF0-8D49-4D31-9850-989FC790D882}"/>
    <cellStyle name="Accent4 10" xfId="3941" xr:uid="{02CAE14D-0EB3-456C-A838-5DFBE4A6E942}"/>
    <cellStyle name="Accent4 11" xfId="3888" xr:uid="{A21B77C9-1F71-4642-B3CD-0D3B6EA8EED1}"/>
    <cellStyle name="Accent4 2" xfId="3793" xr:uid="{7598B735-CB0F-4300-9E97-8941F730D148}"/>
    <cellStyle name="Accent4 3" xfId="3794" xr:uid="{EDAD04DD-72B5-43D1-AB67-AB4C2ADC1B81}"/>
    <cellStyle name="Accent4 4" xfId="3789" xr:uid="{B56F3611-348A-4606-BA14-22CFBE6E56FF}"/>
    <cellStyle name="Accent4 5" xfId="3769" xr:uid="{B983AAA8-CD17-4A73-84F6-95124D0DC177}"/>
    <cellStyle name="Accent4 6" xfId="3938" xr:uid="{B03071F6-D919-46DE-B8A6-29477F766471}"/>
    <cellStyle name="Accent4 7" xfId="3846" xr:uid="{7BAC0511-61A4-4D80-BDA1-0B633DD8B1FC}"/>
    <cellStyle name="Accent4 8" xfId="3939" xr:uid="{8562E982-D199-4E0D-92BC-52C627FB49A2}"/>
    <cellStyle name="Accent4 9" xfId="3864" xr:uid="{1E8A9555-D27A-4EA3-B25B-2F0012F5B12F}"/>
    <cellStyle name="Accent5" xfId="3117" xr:uid="{551A5549-7EA1-44A8-B0E4-AA74CDBD9072}"/>
    <cellStyle name="Accent5 - 20%" xfId="3796" xr:uid="{EA1E3311-9EB5-4148-9D91-46FDDE4DA778}"/>
    <cellStyle name="Accent5 - 40%" xfId="3797" xr:uid="{2C7E492F-A5B1-4EB4-9210-259A08817219}"/>
    <cellStyle name="Accent5 - 60%" xfId="3798" xr:uid="{05FBE6B3-AAAA-4512-B3DF-1E207C1536A0}"/>
    <cellStyle name="Accent5 10" xfId="3937" xr:uid="{F0C12865-D1B1-49DD-8AE8-953B7EB9C6EB}"/>
    <cellStyle name="Accent5 11" xfId="3768" xr:uid="{EBC13E4B-ACB1-48E8-8086-6598B8F37518}"/>
    <cellStyle name="Accent5 2" xfId="3799" xr:uid="{8BDF06B3-CEC4-41AA-8D14-BC8F111E8327}"/>
    <cellStyle name="Accent5 3" xfId="3800" xr:uid="{A276CA29-BDC3-4763-B456-466BE6F5A0D2}"/>
    <cellStyle name="Accent5 4" xfId="3795" xr:uid="{B4C13C07-E347-4D5C-932C-A52F9128F0A8}"/>
    <cellStyle name="Accent5 5" xfId="3766" xr:uid="{93DB9CEB-A3FA-460A-B31F-EDC9F865BB5F}"/>
    <cellStyle name="Accent5 6" xfId="3935" xr:uid="{54EDBE9C-6528-4842-8BF4-46DBDB95D40D}"/>
    <cellStyle name="Accent5 7" xfId="3770" xr:uid="{F426AA11-9AE5-41FB-A958-F2734CFB30A6}"/>
    <cellStyle name="Accent5 8" xfId="3930" xr:uid="{704523C7-BF7E-478E-BDF1-39C65D74083E}"/>
    <cellStyle name="Accent5 9" xfId="3841" xr:uid="{2C560016-BD69-4765-8620-130868FF1326}"/>
    <cellStyle name="Accent6" xfId="3128" xr:uid="{13061269-3E09-402D-817D-95253E9B324C}"/>
    <cellStyle name="Accent6 - 20%" xfId="3802" xr:uid="{490898EE-A90E-4003-8A23-09F64FEB72DA}"/>
    <cellStyle name="Accent6 - 40%" xfId="3803" xr:uid="{D1B0DA6D-B62F-4CC7-B7B9-F244B040D0A3}"/>
    <cellStyle name="Accent6 - 60%" xfId="3804" xr:uid="{4BF06766-B666-44C8-ADE1-F557B290280A}"/>
    <cellStyle name="Accent6 10" xfId="3933" xr:uid="{634B9119-D9CC-4C2D-8A1E-908AE82CAA42}"/>
    <cellStyle name="Accent6 11" xfId="3764" xr:uid="{2B519338-0CD0-4CE6-9596-BA3C2DAB0E87}"/>
    <cellStyle name="Accent6 2" xfId="3805" xr:uid="{83A3917C-CF16-4AF4-92EC-995486B27D2D}"/>
    <cellStyle name="Accent6 3" xfId="3806" xr:uid="{5203E2CB-5EE7-4A29-B870-EE7566C0EF70}"/>
    <cellStyle name="Accent6 4" xfId="3801" xr:uid="{507637F1-9D29-43EC-8EE2-A02B293728DE}"/>
    <cellStyle name="Accent6 5" xfId="3763" xr:uid="{313C59F5-2FD4-4F32-AC6A-3450986C6F34}"/>
    <cellStyle name="Accent6 6" xfId="3932" xr:uid="{A4E34ED9-7EF4-4023-912A-668B98CEDE1D}"/>
    <cellStyle name="Accent6 7" xfId="3765" xr:uid="{7A7C7D34-4570-4E6F-A0F6-DB4BB6F3AAEC}"/>
    <cellStyle name="Accent6 8" xfId="3934" xr:uid="{91B42B52-ED79-424C-BCDA-FCEA6F563EFC}"/>
    <cellStyle name="Accent6 9" xfId="3767" xr:uid="{A28A7271-3D96-44A7-96F5-2F4731432140}"/>
    <cellStyle name="Bad" xfId="3133" xr:uid="{064A13AA-3A57-4B40-9F29-7FEC95577796}"/>
    <cellStyle name="Bad 2" xfId="3808" xr:uid="{31965A6E-9D53-4930-9D02-C782E9A6253E}"/>
    <cellStyle name="Bad 3" xfId="3807" xr:uid="{9B2157E3-638C-4A84-AEA9-9B4B8EE4CBCE}"/>
    <cellStyle name="Bad 4 4" xfId="20902" xr:uid="{C6BFF6D8-EA96-4E89-896E-40251410BEE0}"/>
    <cellStyle name="Calculation" xfId="3134" xr:uid="{47F7CE3C-20B4-4A5F-B9AF-2C6792CCE0CC}"/>
    <cellStyle name="Calculation 2" xfId="3810" xr:uid="{E592023C-9060-42E6-A36F-17E68298B4F0}"/>
    <cellStyle name="Calculation 3" xfId="3809" xr:uid="{CBA187D6-782C-4919-96BF-340FED4B763F}"/>
    <cellStyle name="Check Cell" xfId="3135" xr:uid="{ED7FF2FA-5C53-4327-97B4-DE3BDCAB453E}"/>
    <cellStyle name="Check Cell 2" xfId="3812" xr:uid="{F4E2074A-B8DA-4E40-AC0C-1141AA15383C}"/>
    <cellStyle name="Check Cell 3" xfId="3811" xr:uid="{D3ED3CE3-8E7A-4706-A935-884193CFEE42}"/>
    <cellStyle name="Comma" xfId="1744" xr:uid="{2C3FE258-C1DF-4B68-B754-9350723AA91E}"/>
    <cellStyle name="Comma [0]" xfId="1745" xr:uid="{E81E5E84-8D33-41C0-9054-341C44B19457}"/>
    <cellStyle name="Comma_CNS-DP-SPECIAL" xfId="3056" xr:uid="{49C9C9DF-F3C9-4021-8C4A-1D45B1D884C7}"/>
    <cellStyle name="Comma0" xfId="2032" xr:uid="{72EA8A33-23C4-4ADE-86B9-01AC39747FAC}"/>
    <cellStyle name="Comma0 2" xfId="3813" xr:uid="{1D7E338C-BD6F-42B2-9654-D10609D90D22}"/>
    <cellStyle name="Currency" xfId="1746" xr:uid="{2EEC619E-80EE-4278-9A47-6714E0DC8860}"/>
    <cellStyle name="Currency [0]" xfId="1747" xr:uid="{B854EE3A-9E21-409C-B3C5-70CAB2EED9D2}"/>
    <cellStyle name="Currency 2" xfId="3905" xr:uid="{03AD3AAB-1B65-4E12-82BA-A90CC4F6495B}"/>
    <cellStyle name="Currency 3" xfId="41" xr:uid="{00000000-0005-0000-0000-000001000000}"/>
    <cellStyle name="Currency 3 2" xfId="3951" xr:uid="{887C78A4-28B2-45B6-AC7C-6B10155D20D7}"/>
    <cellStyle name="Currency 4" xfId="3896" xr:uid="{28764D23-2649-418A-B306-3DB40DD71BAC}"/>
    <cellStyle name="Currency 5" xfId="3953" xr:uid="{44A9246C-952E-43DF-A898-4FAA464740E7}"/>
    <cellStyle name="Currency 6" xfId="3956" xr:uid="{F194BEB9-E184-4839-A0F2-D1B917577170}"/>
    <cellStyle name="Currency 7" xfId="3961" xr:uid="{B144ACDC-F6D7-45E9-87EF-41123D2ECA17}"/>
    <cellStyle name="Currency 8" xfId="3967" xr:uid="{88EA7BB6-E544-4DF6-9A9B-6F2E5FEA8A6C}"/>
    <cellStyle name="Currency 9" xfId="3969" xr:uid="{4FFD3C05-9B06-453A-B561-5BAC7E41199E}"/>
    <cellStyle name="Currency_CNS-DP-SPECIAL" xfId="3054" xr:uid="{04030514-CBE7-411E-B230-03C6A82E7999}"/>
    <cellStyle name="Currency0" xfId="2033" xr:uid="{0958FD95-AA42-4614-83A8-060FC74A160D}"/>
    <cellStyle name="Currency0 2" xfId="3814" xr:uid="{906D1CE7-A477-4D7F-8AAF-23D4F3079182}"/>
    <cellStyle name="Date" xfId="3815" xr:uid="{FCBED501-C993-4AAE-B1A7-4063EFC9056B}"/>
    <cellStyle name="Denar [0]_V3 plin" xfId="3816" xr:uid="{B1456854-84BD-422D-8EE3-95A64A514356}"/>
    <cellStyle name="Denar_V3 plin" xfId="3817" xr:uid="{68039A9A-4B39-4196-8500-C20E667B2735}"/>
    <cellStyle name="Dezimal [0]_Akt.Typen" xfId="3136" xr:uid="{8EC646C4-A7D8-43AD-9D92-B04E25FEA44F}"/>
    <cellStyle name="Dezimal_Akt.Typen" xfId="3140" xr:uid="{47D31C9E-BD6E-4E4B-9CDC-C8EAE08ECFDE}"/>
    <cellStyle name="Dobro 10" xfId="4384" xr:uid="{506269ED-D632-4979-AA78-5E722B231473}"/>
    <cellStyle name="Dobro 11" xfId="4385" xr:uid="{B33F3C41-E4DB-47F9-9341-2B800E824CCE}"/>
    <cellStyle name="Dobro 12" xfId="4386" xr:uid="{D50C80A7-E5D0-4287-82B8-BF64C6BE99CC}"/>
    <cellStyle name="Dobro 13" xfId="4387" xr:uid="{7700A07F-3322-49F1-B00E-155625002306}"/>
    <cellStyle name="Dobro 14" xfId="4388" xr:uid="{A20E1165-6822-4936-9E54-E1E507704E90}"/>
    <cellStyle name="Dobro 15" xfId="4389" xr:uid="{05C8A20D-FFEC-44ED-B8D7-C1213AAF71BD}"/>
    <cellStyle name="Dobro 16" xfId="4390" xr:uid="{4A06B6AB-4B20-4B30-8914-34BEF55839D6}"/>
    <cellStyle name="Dobro 17" xfId="4391" xr:uid="{886BBC07-233F-4181-98FA-2229600EF437}"/>
    <cellStyle name="Dobro 18" xfId="4392" xr:uid="{DC230332-6B05-401D-A5B3-0096C40A66C0}"/>
    <cellStyle name="Dobro 19" xfId="4393" xr:uid="{8779F682-8951-474E-B6CF-319534592FE4}"/>
    <cellStyle name="Dobro 2" xfId="2035" xr:uid="{171EB065-D9CE-4242-B60E-60D84118E62E}"/>
    <cellStyle name="Dobro 2 2" xfId="2036" xr:uid="{4D0A8B0E-0273-479A-829E-5C62289B2A34}"/>
    <cellStyle name="Dobro 2 2 10" xfId="11272" xr:uid="{EE73E5F8-BDD1-4700-87E9-C4D48DE96307}"/>
    <cellStyle name="Dobro 2 2 11" xfId="9067" xr:uid="{4F5BCFC4-A153-4B36-8D17-B22E784BA786}"/>
    <cellStyle name="Dobro 2 2 12" xfId="9841" xr:uid="{49CC9506-2084-4E59-988B-23CCC714AD5A}"/>
    <cellStyle name="Dobro 2 2 13" xfId="7148" xr:uid="{ED1CB6A6-67B5-4C03-9970-E170223FEBD2}"/>
    <cellStyle name="Dobro 2 2 14" xfId="14730" xr:uid="{3B9C37CA-50E0-416E-A5F3-B23B2FFC4D74}"/>
    <cellStyle name="Dobro 2 2 15" xfId="9795" xr:uid="{A783D4EC-0AFD-4970-A873-9E022F2CF1D3}"/>
    <cellStyle name="Dobro 2 2 16" xfId="9312" xr:uid="{4CCED51A-68B5-4502-9087-E471CF1C906E}"/>
    <cellStyle name="Dobro 2 2 17" xfId="15981" xr:uid="{75F4372D-CD39-4FAE-8B45-9A8CB64C7E6B}"/>
    <cellStyle name="Dobro 2 2 18" xfId="16377" xr:uid="{BD99DE18-6E3C-4C58-AED1-E1D41C9F28A4}"/>
    <cellStyle name="Dobro 2 2 19" xfId="16738" xr:uid="{5B77F49C-66B3-40F1-A492-67E5965485AD}"/>
    <cellStyle name="Dobro 2 2 2" xfId="3987" xr:uid="{BBB3BB39-87F8-46B0-BDBB-2A81FED2265A}"/>
    <cellStyle name="Dobro 2 2 20" xfId="17116" xr:uid="{D027746D-8A69-4B6E-9735-90D537ABB425}"/>
    <cellStyle name="Dobro 2 2 21" xfId="11394" xr:uid="{C080B9BD-C9F1-434B-BAE1-A91B4CD7232A}"/>
    <cellStyle name="Dobro 2 2 22" xfId="13515" xr:uid="{E88994EF-D95A-4448-9E58-8A581A8D336F}"/>
    <cellStyle name="Dobro 2 2 23" xfId="18130" xr:uid="{6B254065-00AC-4EC7-BEC7-B1F1825A7C91}"/>
    <cellStyle name="Dobro 2 2 24" xfId="10120" xr:uid="{BF7A504E-218A-4D15-9424-89655AF4A115}"/>
    <cellStyle name="Dobro 2 2 25" xfId="18997" xr:uid="{340EA605-FD7F-4678-A60D-C0E9E92432A1}"/>
    <cellStyle name="Dobro 2 2 26" xfId="19216" xr:uid="{FFFF3E85-A2B6-4756-93DE-E99E94D51C49}"/>
    <cellStyle name="Dobro 2 2 27" xfId="3986" xr:uid="{B3C64999-A74F-4C81-8DA1-B1165D83A725}"/>
    <cellStyle name="Dobro 2 2 3" xfId="9281" xr:uid="{AAC391C4-0D76-4C27-BADC-07FD229A8B05}"/>
    <cellStyle name="Dobro 2 2 4" xfId="9764" xr:uid="{9F9187B0-1866-4A80-B084-A6864AFB7173}"/>
    <cellStyle name="Dobro 2 2 5" xfId="9331" xr:uid="{CA03746E-65EB-4F35-90F7-DF71F6FFE8A6}"/>
    <cellStyle name="Dobro 2 2 6" xfId="6966" xr:uid="{E8604C07-2CFB-4C7F-A852-10A2166B0826}"/>
    <cellStyle name="Dobro 2 2 7" xfId="11866" xr:uid="{AC498FB6-5462-4A17-B71A-3140663C9E68}"/>
    <cellStyle name="Dobro 2 2 8" xfId="9303" xr:uid="{8D8E9D2B-B253-448C-8567-628129E74EC2}"/>
    <cellStyle name="Dobro 2 2 9" xfId="9760" xr:uid="{46F4CF66-53AD-4910-8F4F-776072A3EE14}"/>
    <cellStyle name="Dobro 2 3" xfId="2037" xr:uid="{7411EE5C-31FA-4962-AFA9-754DBA41C966}"/>
    <cellStyle name="Dobro 2_VODOVODNA INSTALACIJA" xfId="2038" xr:uid="{11F56330-63E9-4A3F-A6B2-32DC81BAD2A6}"/>
    <cellStyle name="Dobro 20" xfId="4395" xr:uid="{13E04DE2-1CD9-47F3-8657-00F50F1B50DF}"/>
    <cellStyle name="Dobro 21" xfId="4396" xr:uid="{018219AF-9B8F-427B-ADFC-39F03BE2A1FC}"/>
    <cellStyle name="Dobro 22" xfId="7832" xr:uid="{E6B0799D-9D2B-4FFF-A31E-F199D547F4AD}"/>
    <cellStyle name="Dobro 23" xfId="9880" xr:uid="{13B679DB-85BD-491B-9707-3E9B33FA64B4}"/>
    <cellStyle name="Dobro 24" xfId="11687" xr:uid="{B1DE4637-D5F5-44C8-945C-95090DC5B00B}"/>
    <cellStyle name="Dobro 25" xfId="12185" xr:uid="{44B24CB8-19D0-4231-9DCB-AB7C504E298B}"/>
    <cellStyle name="Dobro 26" xfId="12574" xr:uid="{5F7751AA-62EF-4C3B-8537-EB8A86EB9637}"/>
    <cellStyle name="Dobro 27" xfId="12981" xr:uid="{8B211F32-6335-49A4-868E-8FDB6FD3F93B}"/>
    <cellStyle name="Dobro 28" xfId="13757" xr:uid="{0A534434-20FF-44BD-AC2C-D8822897D13C}"/>
    <cellStyle name="Dobro 29" xfId="14209" xr:uid="{1D0EDEAF-290F-4FB4-B58B-AB451A8CB4EF}"/>
    <cellStyle name="Dobro 3" xfId="2039" xr:uid="{AA4D68F6-CF1C-47E4-A6B3-E2553208D82A}"/>
    <cellStyle name="Dobro 3 2" xfId="2040" xr:uid="{24CD83F6-245D-4F63-9B74-B27456BBD5D4}"/>
    <cellStyle name="Dobro 3 3" xfId="2041" xr:uid="{D6C1412E-DE01-4083-B68A-B04FA1AFB9EB}"/>
    <cellStyle name="Dobro 3_VODOVODNA INSTALACIJA" xfId="2042" xr:uid="{014BBDC7-7BAF-4E01-B0A4-ED01037F894D}"/>
    <cellStyle name="Dobro 30" xfId="14695" xr:uid="{3F881C50-8AF4-4C26-BB65-69945F963F87}"/>
    <cellStyle name="Dobro 31" xfId="15118" xr:uid="{3E2007FD-F258-4F9E-B54F-A6F9F5FD62CF}"/>
    <cellStyle name="Dobro 32" xfId="15531" xr:uid="{AC7C51D5-7645-48E5-8C6F-A1CC15679873}"/>
    <cellStyle name="Dobro 33" xfId="15931" xr:uid="{628448DC-1B68-4A8E-810E-9DA762239E25}"/>
    <cellStyle name="Dobro 34" xfId="16317" xr:uid="{85C9361B-84F1-4D4A-A019-36751EDE045F}"/>
    <cellStyle name="Dobro 35" xfId="16693" xr:uid="{E627BD2E-FA40-4D2E-8570-3C2B9B969F99}"/>
    <cellStyle name="Dobro 36" xfId="17061" xr:uid="{92B0E7E2-9DBA-4717-B070-E138661291C3}"/>
    <cellStyle name="Dobro 37" xfId="17413" xr:uid="{5633AF07-5E5A-4EE2-A945-0A75DF73E2A0}"/>
    <cellStyle name="Dobro 38" xfId="17756" xr:uid="{0B11D2D1-49F4-4E34-BE78-4E7C67B2E247}"/>
    <cellStyle name="Dobro 39" xfId="18077" xr:uid="{052D88E5-3177-4385-A38A-876C86560790}"/>
    <cellStyle name="Dobro 4" xfId="2043" xr:uid="{733CE41E-7A7D-4BFF-B380-AB5774694C86}"/>
    <cellStyle name="Dobro 4 2" xfId="2044" xr:uid="{51F40221-6CE6-4644-B783-D386A24D9C01}"/>
    <cellStyle name="Dobro 4 3" xfId="2045" xr:uid="{3DF29D0E-8DA2-4B2D-B64D-6B46CCCE3B05}"/>
    <cellStyle name="Dobro 4_VODOVODNA INSTALACIJA" xfId="2046" xr:uid="{E1D6917A-F264-49DF-AEBA-68C9ACE14F9D}"/>
    <cellStyle name="Dobro 40" xfId="18389" xr:uid="{6C33B7F2-1C5A-4BEE-B05B-45163A7891E1}"/>
    <cellStyle name="Dobro 41" xfId="18676" xr:uid="{0EED9E6B-3F8B-4010-B6A3-8070E0AF8536}"/>
    <cellStyle name="Dobro 42" xfId="18947" xr:uid="{0D8E6984-D53C-4A53-B136-E7BD338FA286}"/>
    <cellStyle name="Dobro 43" xfId="19185" xr:uid="{943E607B-83BD-465E-888D-F36C1D444B68}"/>
    <cellStyle name="Dobro 44" xfId="17643" xr:uid="{613D4FA9-A9F2-4DDA-99A6-F1366237924A}"/>
    <cellStyle name="Dobro 45" xfId="19214" xr:uid="{ECC99C0D-EB40-456B-806D-6AE789954C34}"/>
    <cellStyle name="Dobro 5" xfId="2047" xr:uid="{0A28F3D2-B82A-42DC-BB09-D8B680968CD0}"/>
    <cellStyle name="Dobro 5 2" xfId="2048" xr:uid="{8959DFD1-3C2D-4425-A8B9-157F713F751D}"/>
    <cellStyle name="Dobro 5 3" xfId="2049" xr:uid="{7B9981C2-B420-431F-BC43-C816E6A79E87}"/>
    <cellStyle name="Dobro 5 4" xfId="4399" xr:uid="{C78439D3-0BA1-40E8-A634-9CF9F8278945}"/>
    <cellStyle name="Dobro 5 5" xfId="20903" xr:uid="{F7A5F230-CC3E-431A-A1B6-2D4E984C8FAF}"/>
    <cellStyle name="Dobro 6" xfId="2034" xr:uid="{27EF1834-5E16-4923-8594-911EABE14842}"/>
    <cellStyle name="Dobro 7" xfId="4400" xr:uid="{5656158C-84BD-4D05-8A12-8D59261A6EBE}"/>
    <cellStyle name="Dobro 8" xfId="4406" xr:uid="{CD56AAB1-0995-4ADC-A59A-2B6EA36AA406}"/>
    <cellStyle name="Dobro 9" xfId="4407" xr:uid="{C5C22090-3EB8-453A-BE70-66C4A0A1C01D}"/>
    <cellStyle name="down" xfId="3141" xr:uid="{8D919756-576F-4D21-BBC5-E060C3AF35E8}"/>
    <cellStyle name="Emphasis 1" xfId="3819" xr:uid="{808B6637-378B-45E1-B26A-43C97C8B0438}"/>
    <cellStyle name="Emphasis 2" xfId="3820" xr:uid="{A0E2C5CC-25BA-4483-AEC0-F1EE04C963BC}"/>
    <cellStyle name="Emphasis 3" xfId="3821" xr:uid="{55A79AD7-2483-4A2E-8480-2646B9098088}"/>
    <cellStyle name="Euro" xfId="3142" xr:uid="{3873146C-16F2-4C41-9F7F-0595E668E270}"/>
    <cellStyle name="Euro 2" xfId="3823" xr:uid="{802DFE8B-3A60-4556-90DC-4FFCE06A753C}"/>
    <cellStyle name="Euro 3" xfId="3822" xr:uid="{B532CEDC-2960-4676-BF5D-20C67F84DE8D}"/>
    <cellStyle name="Excel Built-in Normal" xfId="4" xr:uid="{00000000-0005-0000-0000-000002000000}"/>
    <cellStyle name="Excel Built-in Normal 1" xfId="1" xr:uid="{00000000-0005-0000-0000-000003000000}"/>
    <cellStyle name="Excel Built-in Normal 1 2" xfId="20904" xr:uid="{BA891908-8253-4E63-9E43-9D28130386EB}"/>
    <cellStyle name="Excel_BuiltIn_Comma 1" xfId="20905" xr:uid="{0D7F6C9D-01BA-4CA8-BB2D-406AFA66B55B}"/>
    <cellStyle name="Explanatory Text" xfId="3143" xr:uid="{135D9310-AE99-474A-917A-F633C46107FC}"/>
    <cellStyle name="Explanatory Text 2" xfId="3824" xr:uid="{2D567EA1-CF0C-418F-B209-974B6B427C98}"/>
    <cellStyle name="Fixed" xfId="3825" xr:uid="{349D794B-BD8C-4467-B84C-7243C80A90D0}"/>
    <cellStyle name="Good" xfId="3144" xr:uid="{8E24C1A1-0D7B-4786-AFFA-D5C00BFD49E5}"/>
    <cellStyle name="Heading 1" xfId="3145" xr:uid="{A3821F38-7E1C-4D6B-8C54-19DA9CC961A2}"/>
    <cellStyle name="Heading 1 2" xfId="3827" xr:uid="{A2E420CC-0A19-488E-80E2-B4597F1AD5E5}"/>
    <cellStyle name="Heading 1 3" xfId="3828" xr:uid="{D8EC1D5E-8B2D-476E-AE35-0B97A32D688E}"/>
    <cellStyle name="Heading 1 4" xfId="3826" xr:uid="{F46C988C-2AB8-4E6D-BDFE-EE008325AD26}"/>
    <cellStyle name="Heading 2" xfId="3146" xr:uid="{64E68B89-8894-48A2-9D57-9E6E39E41B72}"/>
    <cellStyle name="Heading 2 2" xfId="3830" xr:uid="{CBB0974E-91EA-492A-94AB-566E30BD299A}"/>
    <cellStyle name="Heading 2 3" xfId="3831" xr:uid="{C5ABB23E-6021-4E9F-BA1A-9676CBC07812}"/>
    <cellStyle name="Heading 2 4" xfId="3829" xr:uid="{9CDCE0BA-E1E4-406C-8D5A-AB9567073724}"/>
    <cellStyle name="Heading 3" xfId="3147" xr:uid="{3E030E4C-7F7F-413E-9AB5-4145DFA57C65}"/>
    <cellStyle name="Heading 3 2" xfId="3833" xr:uid="{A0DDF0D1-9E68-4C77-907B-EA1BCFC7A699}"/>
    <cellStyle name="Heading 3 3" xfId="3832" xr:uid="{16B502C5-1BD0-478F-A5D4-5FBBFF6EEB5F}"/>
    <cellStyle name="Heading 4" xfId="3148" xr:uid="{F2219CBB-5EE5-4097-B33D-C1FC558F44C8}"/>
    <cellStyle name="Heading 4 2" xfId="3835" xr:uid="{237CD6B2-1DF3-47E4-A0E2-00FE7DE12A5F}"/>
    <cellStyle name="Heading 4 3" xfId="3834" xr:uid="{E9E506C6-193F-472C-992B-305EBC5D1714}"/>
    <cellStyle name="HEADING1" xfId="3836" xr:uid="{B3FB3664-EDF4-453F-BAE9-6500AD458C02}"/>
    <cellStyle name="HEADING2" xfId="3837" xr:uid="{1C9D3399-535C-4CA7-A105-4DB91FF10E3E}"/>
    <cellStyle name="Hiperpovezava 2" xfId="3053" xr:uid="{FA0CD7D5-7C46-45A5-8076-4F27E3A0D97B}"/>
    <cellStyle name="Hiperpovezava 2 2" xfId="3838" xr:uid="{EBA4F809-CB3D-4115-8316-C7B9F3D5F2F4}"/>
    <cellStyle name="Input" xfId="3149" xr:uid="{9CDA8636-FA19-4045-90DF-1618878976B5}"/>
    <cellStyle name="Input 2" xfId="3840" xr:uid="{98FF3653-B6BE-4E3E-9D46-59AC54451846}"/>
    <cellStyle name="Input 3" xfId="3839" xr:uid="{BF7B3220-05BC-4820-8E92-35BDB59F1E5B}"/>
    <cellStyle name="Izhod 10" xfId="4408" xr:uid="{C67A4328-F0FA-4F56-BCC8-ACD5AC3BF23B}"/>
    <cellStyle name="Izhod 11" xfId="4409" xr:uid="{C66167A9-0DC7-4797-B0C6-980A78DC6694}"/>
    <cellStyle name="Izhod 12" xfId="4410" xr:uid="{03388C2E-C27B-463A-A307-16658D55E849}"/>
    <cellStyle name="Izhod 13" xfId="4411" xr:uid="{38B291F5-42F3-4C4A-833F-A8C08D42CAE5}"/>
    <cellStyle name="Izhod 14" xfId="4418" xr:uid="{DBDE5019-6720-4023-BD43-6DAE291CD7A9}"/>
    <cellStyle name="Izhod 15" xfId="4419" xr:uid="{D93960E7-BBF2-4B34-B9A4-2BDA2B504672}"/>
    <cellStyle name="Izhod 16" xfId="4420" xr:uid="{6E22CFD3-7047-4EB3-8B75-F0C23A6CC2F3}"/>
    <cellStyle name="Izhod 17" xfId="4421" xr:uid="{3C5D8A7F-7CE1-414B-94E7-07252A946E35}"/>
    <cellStyle name="Izhod 18" xfId="4422" xr:uid="{E6E9368D-B1CC-4764-8BC2-4A8950418D3C}"/>
    <cellStyle name="Izhod 19" xfId="4423" xr:uid="{5FBC9AEC-CBB5-4BFA-A159-A5EBC97D5C33}"/>
    <cellStyle name="Izhod 2" xfId="2051" xr:uid="{6635BEB3-74C2-4118-9ED0-76F807431D98}"/>
    <cellStyle name="Izhod 2 2" xfId="2052" xr:uid="{7ED53BBE-23C8-42FA-8C71-E8F80D0FEFB8}"/>
    <cellStyle name="Izhod 2 2 10" xfId="13372" xr:uid="{812DFCC5-4674-49D1-BDF0-56260C97877F}"/>
    <cellStyle name="Izhod 2 2 11" xfId="13551" xr:uid="{DD1404E1-2DEE-4AE4-80A3-E52DFFD172BA}"/>
    <cellStyle name="Izhod 2 2 12" xfId="7069" xr:uid="{00C67B06-B7BF-46C6-85D4-246ADE1C0DF3}"/>
    <cellStyle name="Izhod 2 2 13" xfId="12898" xr:uid="{610E5826-8A4A-466A-A0D2-078D5B257CBC}"/>
    <cellStyle name="Izhod 2 2 14" xfId="13091" xr:uid="{9E0ADD82-6E2C-48C2-AF1F-1DE5294EC3AC}"/>
    <cellStyle name="Izhod 2 2 15" xfId="11846" xr:uid="{A2787C93-1F4A-4D6F-BEF1-DC3DAA7B15BF}"/>
    <cellStyle name="Izhod 2 2 16" xfId="6715" xr:uid="{F97B5B37-20A6-4DCC-917D-838606E3BBBE}"/>
    <cellStyle name="Izhod 2 2 17" xfId="12964" xr:uid="{1108676D-1C7B-4A67-9D36-0B45879204AE}"/>
    <cellStyle name="Izhod 2 2 18" xfId="6885" xr:uid="{3FAEFB57-7EC5-4C68-BFB7-20290F079804}"/>
    <cellStyle name="Izhod 2 2 19" xfId="9290" xr:uid="{B69CC1D2-E941-465C-9497-7F437317AAD9}"/>
    <cellStyle name="Izhod 2 2 2" xfId="3989" xr:uid="{6AE9ECA7-9263-49D5-A117-0D8D1136CA22}"/>
    <cellStyle name="Izhod 2 2 20" xfId="15237" xr:uid="{A284E951-2B11-4A98-8A9E-685C439C3E77}"/>
    <cellStyle name="Izhod 2 2 21" xfId="14812" xr:uid="{D61D4EBF-1349-4A5D-8759-4F1CE9150A3B}"/>
    <cellStyle name="Izhod 2 2 22" xfId="15209" xr:uid="{DC3A15FF-DA20-42B4-BE2C-141DDACF2FC2}"/>
    <cellStyle name="Izhod 2 2 23" xfId="15672" xr:uid="{A9E91E5D-D8D6-4322-AE52-2FCD832CEBD8}"/>
    <cellStyle name="Izhod 2 2 24" xfId="16030" xr:uid="{CE8CCBEC-7D60-42DE-9ED0-F04AC207A024}"/>
    <cellStyle name="Izhod 2 2 25" xfId="17666" xr:uid="{886BAB24-1DE4-484E-8898-65A81A605FE3}"/>
    <cellStyle name="Izhod 2 2 26" xfId="19326" xr:uid="{FBA67CE3-EDB8-4F66-839D-0851FE3027F5}"/>
    <cellStyle name="Izhod 2 2 27" xfId="3988" xr:uid="{2E08D8B8-F2A3-4C5C-B76C-B100CE8057B3}"/>
    <cellStyle name="Izhod 2 2 3" xfId="9291" xr:uid="{6D2A3AE1-6491-4DE7-9690-608B91B1C16D}"/>
    <cellStyle name="Izhod 2 2 4" xfId="9753" xr:uid="{76E5ADA9-A4C7-4125-9D89-5421C456C353}"/>
    <cellStyle name="Izhod 2 2 5" xfId="9340" xr:uid="{41C97918-1584-4693-8F3A-62FECD427A50}"/>
    <cellStyle name="Izhod 2 2 6" xfId="11769" xr:uid="{893A75A6-D3B3-4199-9031-8600079A1543}"/>
    <cellStyle name="Izhod 2 2 7" xfId="7123" xr:uid="{E1AB9CFA-63CA-4846-8184-9A0E897F5C05}"/>
    <cellStyle name="Izhod 2 2 8" xfId="10139" xr:uid="{8400A15B-BEFC-49F3-AA29-86D5C94BDEDF}"/>
    <cellStyle name="Izhod 2 2 9" xfId="9766" xr:uid="{F64C4977-B6C9-4AF1-B722-D1B21D8F9B69}"/>
    <cellStyle name="Izhod 2 3" xfId="2053" xr:uid="{6BAB0260-4919-43E6-A5EE-5B092308981B}"/>
    <cellStyle name="Izhod 2_VODOVODNA INSTALACIJA" xfId="2054" xr:uid="{0763B2CE-F564-48E9-BA03-FE022D9AA712}"/>
    <cellStyle name="Izhod 20" xfId="4425" xr:uid="{82A0C187-BC8B-4359-B2E5-FD97E09982A3}"/>
    <cellStyle name="Izhod 21" xfId="4426" xr:uid="{CC8E5443-0FB7-4C9A-8F17-C5FB499489DC}"/>
    <cellStyle name="Izhod 22" xfId="7831" xr:uid="{40C937D4-B96D-423A-9A8E-10DCFEDFC1CC}"/>
    <cellStyle name="Izhod 23" xfId="9881" xr:uid="{7ED231CF-256A-4D91-A87F-150D944D27D7}"/>
    <cellStyle name="Izhod 24" xfId="11686" xr:uid="{F9E615B6-AC0F-474C-8A06-E2DD20E2B186}"/>
    <cellStyle name="Izhod 25" xfId="12184" xr:uid="{A8B22FC0-71B5-4BA6-B682-615D5DFA6058}"/>
    <cellStyle name="Izhod 26" xfId="12572" xr:uid="{E44E5D62-6452-4687-844B-9DE55D8DECBF}"/>
    <cellStyle name="Izhod 27" xfId="12969" xr:uid="{47550135-3FE7-446C-8E7E-308DADD324F3}"/>
    <cellStyle name="Izhod 28" xfId="13756" xr:uid="{716EF073-ED14-4654-9FE9-4D600A4387D4}"/>
    <cellStyle name="Izhod 29" xfId="14208" xr:uid="{F140C8C1-F018-4D55-84E6-BD50C3420666}"/>
    <cellStyle name="Izhod 3" xfId="2055" xr:uid="{5BB59F29-3F44-43EA-9446-C970FE160ED7}"/>
    <cellStyle name="Izhod 3 2" xfId="2056" xr:uid="{8F700B3C-2A28-409B-B74F-7E3C3FD3F244}"/>
    <cellStyle name="Izhod 3 3" xfId="2057" xr:uid="{583B3837-4FFC-47CA-A144-F19E2FE2DD8E}"/>
    <cellStyle name="Izhod 3_VODOVODNA INSTALACIJA" xfId="2058" xr:uid="{DD1930E8-AB0E-4CA7-BBEC-D82BBBEFF3F2}"/>
    <cellStyle name="Izhod 30" xfId="14694" xr:uid="{73290764-EE00-4B31-824D-CE99383FF626}"/>
    <cellStyle name="Izhod 31" xfId="15117" xr:uid="{92DDEC76-145B-4FAC-BEB4-9EEC30C9EE08}"/>
    <cellStyle name="Izhod 32" xfId="15529" xr:uid="{4B1E32E7-368D-4E38-8F04-926F21C64D38}"/>
    <cellStyle name="Izhod 33" xfId="15929" xr:uid="{5CE3CAD4-3D0B-49FE-9B6E-065E17E933FB}"/>
    <cellStyle name="Izhod 34" xfId="16315" xr:uid="{C1637F8F-DFE2-4D00-8BAB-09BB6B2D7944}"/>
    <cellStyle name="Izhod 35" xfId="16691" xr:uid="{7FEEB019-6FF7-4B88-978F-D5ABC9DFF491}"/>
    <cellStyle name="Izhod 36" xfId="17060" xr:uid="{867A5609-8301-410F-B0E5-5B6DD2F065F9}"/>
    <cellStyle name="Izhod 37" xfId="17411" xr:uid="{20765C3F-3EA9-4771-8B1A-A83269615BE9}"/>
    <cellStyle name="Izhod 38" xfId="17754" xr:uid="{14C3F885-EAD5-4BD7-99BB-2EF8F529139C}"/>
    <cellStyle name="Izhod 39" xfId="18076" xr:uid="{B0FAC191-AEA9-4E2C-838B-07C3E3D94BA5}"/>
    <cellStyle name="Izhod 4" xfId="2059" xr:uid="{BEE0FCCB-A399-4050-9E74-E9112453C587}"/>
    <cellStyle name="Izhod 4 2" xfId="2060" xr:uid="{4C0F6D5A-C4FC-4378-8EB2-342C54D852DD}"/>
    <cellStyle name="Izhod 4 3" xfId="2061" xr:uid="{782BC238-7DC1-489B-9F8B-3878223FC2B8}"/>
    <cellStyle name="Izhod 4_VODOVODNA INSTALACIJA" xfId="2062" xr:uid="{AB1FC7C7-CC20-4E40-8397-883B5AF98B2D}"/>
    <cellStyle name="Izhod 40" xfId="18388" xr:uid="{66545A96-C093-417E-9CE5-493AED71D38B}"/>
    <cellStyle name="Izhod 41" xfId="18675" xr:uid="{C6D7508E-FF46-483C-B07E-399B1362B9F3}"/>
    <cellStyle name="Izhod 42" xfId="18946" xr:uid="{B6117DF1-A37B-4FA3-B357-514EDDDB8AD9}"/>
    <cellStyle name="Izhod 43" xfId="19184" xr:uid="{AE624545-9038-4E9A-B134-0E62F0B7F08F}"/>
    <cellStyle name="Izhod 44" xfId="17854" xr:uid="{81E44101-5124-49B8-8C04-75CB213FAC6E}"/>
    <cellStyle name="Izhod 45" xfId="19327" xr:uid="{7C31AC86-75CD-439E-BE03-98D46736BEA9}"/>
    <cellStyle name="Izhod 5" xfId="2063" xr:uid="{CEB2355C-3F8E-41F6-81FA-022432A2A15E}"/>
    <cellStyle name="Izhod 5 2" xfId="2064" xr:uid="{40E0E84B-3FC3-4550-807E-23AC55C51AA5}"/>
    <cellStyle name="Izhod 5 3" xfId="2065" xr:uid="{76F2037C-C35D-4AC1-8121-1C52B13FB965}"/>
    <cellStyle name="Izhod 5 4" xfId="4429" xr:uid="{89D10AF2-704B-4535-AD70-8FFF9D696EDC}"/>
    <cellStyle name="Izhod 6" xfId="2050" xr:uid="{4465AE98-D805-4CB8-92C9-5A8FF2DC0DDF}"/>
    <cellStyle name="Izhod 7" xfId="4439" xr:uid="{872BFE25-CAC3-420D-BEB8-1726985F728A}"/>
    <cellStyle name="Izhod 8" xfId="4440" xr:uid="{0080E135-C00E-4670-A566-621F60759927}"/>
    <cellStyle name="Izhod 9" xfId="4441" xr:uid="{9F9C3BBC-2B34-4CC3-9E17-5B4BB269E5D3}"/>
    <cellStyle name="Linked Cell" xfId="3150" xr:uid="{9C2BE6B2-A10C-4312-81C9-A51BBC06DA45}"/>
    <cellStyle name="Linked Cell 2" xfId="3843" xr:uid="{81996BAA-80C0-4B61-9295-3BD558406F05}"/>
    <cellStyle name="Linked Cell 3" xfId="3842" xr:uid="{110FE3AB-63EF-4F6C-B920-0AF2F038F288}"/>
    <cellStyle name="Naslov 1 10" xfId="4442" xr:uid="{3A44C7D4-C2F9-43EC-9E91-3E970C0EB20C}"/>
    <cellStyle name="Naslov 1 11" xfId="4443" xr:uid="{D43FBE4B-5F00-4D9F-9E62-49D45FB91F3D}"/>
    <cellStyle name="Naslov 1 12" xfId="4444" xr:uid="{F2358FCE-0AE8-4457-9D30-C7BD11E449D5}"/>
    <cellStyle name="Naslov 1 13" xfId="4445" xr:uid="{EB1E0C1E-E7DE-4798-B345-82F1BD0DF38E}"/>
    <cellStyle name="Naslov 1 14" xfId="4446" xr:uid="{4CE8E0D0-4BE2-439E-B4F8-E306D9E421C3}"/>
    <cellStyle name="Naslov 1 15" xfId="4447" xr:uid="{C11BAC6E-2692-497B-9E3D-E9E16AAD61E8}"/>
    <cellStyle name="Naslov 1 16" xfId="4448" xr:uid="{C7B4B067-7E3E-4877-B70B-7C0ACFAE6EA1}"/>
    <cellStyle name="Naslov 1 17" xfId="4449" xr:uid="{F7C1AB90-5E99-4C7E-9650-47EFEE2C9B04}"/>
    <cellStyle name="Naslov 1 18" xfId="4450" xr:uid="{C483F4D2-6A7F-4BE5-93C9-FF3973001777}"/>
    <cellStyle name="Naslov 1 19" xfId="4451" xr:uid="{2046F2F4-D69A-4407-BECB-F77C692C08F8}"/>
    <cellStyle name="Naslov 1 2" xfId="2068" xr:uid="{B426002E-8879-4072-BD5E-87AEB853A40E}"/>
    <cellStyle name="Naslov 1 2 2" xfId="2069" xr:uid="{93DBE4EC-8783-46A9-86B6-44F26CE02D8F}"/>
    <cellStyle name="Naslov 1 2 2 10" xfId="12324" xr:uid="{3813BA3E-375F-4284-9FCC-F35485A063FF}"/>
    <cellStyle name="Naslov 1 2 2 11" xfId="13548" xr:uid="{2FB2C002-3206-4D07-8A31-B22E1ECBE332}"/>
    <cellStyle name="Naslov 1 2 2 12" xfId="9840" xr:uid="{63683629-EF18-40E4-B3F2-9B155E5BF60B}"/>
    <cellStyle name="Naslov 1 2 2 13" xfId="7598" xr:uid="{48DD0AA1-1248-43EA-B64B-CC466321CE9D}"/>
    <cellStyle name="Naslov 1 2 2 14" xfId="13360" xr:uid="{50D22398-5491-4B0B-9BC8-2286BC888A64}"/>
    <cellStyle name="Naslov 1 2 2 15" xfId="13572" xr:uid="{D6E3B4F5-24A9-48E2-A94E-BA98B2DD12A0}"/>
    <cellStyle name="Naslov 1 2 2 16" xfId="12989" xr:uid="{A22FC75F-E557-4D2C-848F-816AC7F16B62}"/>
    <cellStyle name="Naslov 1 2 2 17" xfId="15157" xr:uid="{3595E96D-5D03-48B1-8315-0DFD30219A5F}"/>
    <cellStyle name="Naslov 1 2 2 18" xfId="13871" xr:uid="{AA22C8BF-8C64-49D0-9FF7-EF5115F8F7FA}"/>
    <cellStyle name="Naslov 1 2 2 19" xfId="14768" xr:uid="{8FCF56C6-5BC1-4AB8-9C78-581BA065CCD2}"/>
    <cellStyle name="Naslov 1 2 2 2" xfId="3991" xr:uid="{98F96039-3FD4-4CC3-9D7A-163929B992F7}"/>
    <cellStyle name="Naslov 1 2 2 20" xfId="16355" xr:uid="{B16C384D-E7C5-4509-A2AD-A1A6C4A74A45}"/>
    <cellStyle name="Naslov 1 2 2 21" xfId="15624" xr:uid="{E73E024A-C720-45D9-915A-C85D108C0556}"/>
    <cellStyle name="Naslov 1 2 2 22" xfId="17112" xr:uid="{3378DE69-D7C7-474B-BF64-EF580CD0DDBF}"/>
    <cellStyle name="Naslov 1 2 2 23" xfId="9363" xr:uid="{1FBEFB00-7E45-43C7-AF77-D3A839FB8550}"/>
    <cellStyle name="Naslov 1 2 2 24" xfId="16555" xr:uid="{44EB82DF-2D16-4DCC-94E9-E56E15C4E9AE}"/>
    <cellStyle name="Naslov 1 2 2 25" xfId="10470" xr:uid="{EE292BD5-4D77-4A96-A8C5-3BAF8E9166CF}"/>
    <cellStyle name="Naslov 1 2 2 26" xfId="19329" xr:uid="{9F7E7CD6-F798-4D07-A426-3081C73AEF5E}"/>
    <cellStyle name="Naslov 1 2 2 27" xfId="3990" xr:uid="{8148F438-A179-4FC7-BB9B-2A63EB40BADB}"/>
    <cellStyle name="Naslov 1 2 2 3" xfId="9297" xr:uid="{D96C2688-9EF0-471C-84C9-3A950355A513}"/>
    <cellStyle name="Naslov 1 2 2 4" xfId="7128" xr:uid="{C927E1C9-6561-4FC6-A79E-5C0DE96BF562}"/>
    <cellStyle name="Naslov 1 2 2 5" xfId="9347" xr:uid="{1AB0A43C-439F-4779-A68E-DD35EE929C0D}"/>
    <cellStyle name="Naslov 1 2 2 6" xfId="10780" xr:uid="{FAFA9CD4-8009-4D62-91B6-DB659C5A8606}"/>
    <cellStyle name="Naslov 1 2 2 7" xfId="12279" xr:uid="{48AC0046-60AA-4F85-9C76-BCC4AF14814A}"/>
    <cellStyle name="Naslov 1 2 2 8" xfId="9063" xr:uid="{6E321D62-1523-4CEF-9039-81203CF59E3A}"/>
    <cellStyle name="Naslov 1 2 2 9" xfId="11808" xr:uid="{D149AB36-78A9-45B9-AF80-B714E3F4068D}"/>
    <cellStyle name="Naslov 1 2 3" xfId="2070" xr:uid="{FC433548-49BD-44F4-9967-F5870BDDAC28}"/>
    <cellStyle name="Naslov 1 2_VODOVODNA INSTALACIJA" xfId="2071" xr:uid="{16A4C30E-F3FD-4F84-848E-ED2FFD9F82A0}"/>
    <cellStyle name="Naslov 1 20" xfId="4453" xr:uid="{C773AB41-8BCF-4626-A509-E9B406C03719}"/>
    <cellStyle name="Naslov 1 21" xfId="4454" xr:uid="{AEC1BF0E-8CD6-48CC-8919-6BEF2A7B1C49}"/>
    <cellStyle name="Naslov 1 22" xfId="7829" xr:uid="{855BAAB1-7660-4A10-B9FA-9C10F2D616F3}"/>
    <cellStyle name="Naslov 1 23" xfId="9882" xr:uid="{A48ED3A4-4EA0-4EC8-AD4C-A7C1758321EC}"/>
    <cellStyle name="Naslov 1 24" xfId="11684" xr:uid="{2DD1FB19-E1A1-4A12-AE89-FD6B0D453144}"/>
    <cellStyle name="Naslov 1 25" xfId="12182" xr:uid="{411FD7A1-3A0F-4ACF-BE0C-2DA3146728FB}"/>
    <cellStyle name="Naslov 1 26" xfId="12570" xr:uid="{E72A7461-32C5-4536-8660-BAD076EE45BD}"/>
    <cellStyle name="Naslov 1 27" xfId="12942" xr:uid="{2EAD190D-E397-4BBE-9F61-3871DBF16D7F}"/>
    <cellStyle name="Naslov 1 28" xfId="13754" xr:uid="{11392520-449A-409C-8D24-A27C17E0C692}"/>
    <cellStyle name="Naslov 1 29" xfId="14205" xr:uid="{FA0858D1-D5D0-415A-9A33-60AB2B1072D4}"/>
    <cellStyle name="Naslov 1 3" xfId="2072" xr:uid="{A3B17D23-4006-4434-AA89-B1AD0E07B3D5}"/>
    <cellStyle name="Naslov 1 3 2" xfId="2073" xr:uid="{41F2FF0F-82A6-421C-A1C1-48F573E7A005}"/>
    <cellStyle name="Naslov 1 3 3" xfId="2074" xr:uid="{4DEE58CB-E700-46B9-BCB6-B487C7217B76}"/>
    <cellStyle name="Naslov 1 3_VODOVODNA INSTALACIJA" xfId="2075" xr:uid="{418994E8-4B12-48EA-A168-5943DCC449A3}"/>
    <cellStyle name="Naslov 1 30" xfId="14692" xr:uid="{94C16F32-61DF-4375-B224-6A5CF9A8B116}"/>
    <cellStyle name="Naslov 1 31" xfId="15114" xr:uid="{4926D061-1BAE-45BC-8694-15CD54760D32}"/>
    <cellStyle name="Naslov 1 32" xfId="15527" xr:uid="{6FFA8BA7-B6B8-475F-BECB-701A2B818377}"/>
    <cellStyle name="Naslov 1 33" xfId="15927" xr:uid="{3F2B1A24-2A7F-47D2-99CD-4ED8FD57E102}"/>
    <cellStyle name="Naslov 1 34" xfId="16313" xr:uid="{16225471-9CB5-4862-A588-98899E2976AC}"/>
    <cellStyle name="Naslov 1 35" xfId="16689" xr:uid="{6F4AC3F1-0436-4854-9F1D-7F9EBE825AFA}"/>
    <cellStyle name="Naslov 1 36" xfId="17057" xr:uid="{9C9806E4-A6FC-4851-900A-FCD4A8BC34A7}"/>
    <cellStyle name="Naslov 1 37" xfId="17409" xr:uid="{5ABD174A-8A1D-4A9C-B21A-35BC9B82DC6A}"/>
    <cellStyle name="Naslov 1 38" xfId="17752" xr:uid="{F2B81ECD-8534-4C8D-93D1-7F93ADD926A6}"/>
    <cellStyle name="Naslov 1 39" xfId="18073" xr:uid="{EEBD5F47-9158-4453-90C0-BA32E5079916}"/>
    <cellStyle name="Naslov 1 4" xfId="2076" xr:uid="{B6BC5A96-518F-43C8-9DDA-92AFB5A874B6}"/>
    <cellStyle name="Naslov 1 4 2" xfId="2077" xr:uid="{F9C1DAFA-DDA8-4EF7-B273-5CF9E84575CC}"/>
    <cellStyle name="Naslov 1 4 3" xfId="2078" xr:uid="{691E9DF3-0D5B-4D08-95FB-EE683865A770}"/>
    <cellStyle name="Naslov 1 4_VODOVODNA INSTALACIJA" xfId="2079" xr:uid="{BEBE1C46-030B-4486-8EF0-A9B2C5CD8A86}"/>
    <cellStyle name="Naslov 1 40" xfId="18385" xr:uid="{62290567-4DAE-4A27-B4B3-17B1B81410BF}"/>
    <cellStyle name="Naslov 1 41" xfId="18673" xr:uid="{A1015F7E-A588-417E-9DBA-35A1D57E70FB}"/>
    <cellStyle name="Naslov 1 42" xfId="18944" xr:uid="{B2515ABB-FEBE-4B95-A494-112C891A4572}"/>
    <cellStyle name="Naslov 1 43" xfId="19182" xr:uid="{1AE0D474-69F1-4AB9-9F31-CE389CFC8D5B}"/>
    <cellStyle name="Naslov 1 44" xfId="18410" xr:uid="{957D5899-F6CF-40E8-8AF4-743EBBA51A28}"/>
    <cellStyle name="Naslov 1 45" xfId="19330" xr:uid="{7B5FEA63-8B7D-4674-9424-A5C3FB6BA797}"/>
    <cellStyle name="Naslov 1 5" xfId="2080" xr:uid="{38B489F9-CE49-4AAC-A537-E5433963323D}"/>
    <cellStyle name="Naslov 1 5 2" xfId="2081" xr:uid="{2BBA6D1C-2726-4BD0-8103-4C844B2FF0B6}"/>
    <cellStyle name="Naslov 1 5 3" xfId="2082" xr:uid="{D99D823A-2A94-4377-8E23-246CDB86C102}"/>
    <cellStyle name="Naslov 1 5 4" xfId="4457" xr:uid="{1C5C1092-CA49-43FA-9E6A-26EC8F271EE7}"/>
    <cellStyle name="Naslov 1 6" xfId="2067" xr:uid="{D7122615-BF70-494A-8207-BCA163957ED5}"/>
    <cellStyle name="Naslov 1 7" xfId="4458" xr:uid="{780C578F-DA74-4BD2-8210-C90BB07422E2}"/>
    <cellStyle name="Naslov 1 8" xfId="4459" xr:uid="{60DDDE3C-F46E-42D8-8A74-B8CC4341A378}"/>
    <cellStyle name="Naslov 1 9" xfId="4460" xr:uid="{F6B14088-10F2-4F00-A964-F79347190F02}"/>
    <cellStyle name="Naslov 10" xfId="3253" xr:uid="{37EC930E-BD38-4F4E-8573-E8C18763457A}"/>
    <cellStyle name="Naslov 11" xfId="4461" xr:uid="{110F9ECE-B4B5-4E39-9E97-F1052A018D46}"/>
    <cellStyle name="Naslov 12" xfId="4462" xr:uid="{3CEDEA92-4162-47B3-AA9B-1AC67CC2B92F}"/>
    <cellStyle name="Naslov 13" xfId="4463" xr:uid="{CA41254C-54E4-4027-B063-850C8D000CC1}"/>
    <cellStyle name="Naslov 14" xfId="4464" xr:uid="{EFE01E53-32F0-4B75-A173-EA0F755ABD85}"/>
    <cellStyle name="Naslov 15" xfId="4465" xr:uid="{C28D02E9-BE34-4439-84E3-1C2B4BE200AD}"/>
    <cellStyle name="Naslov 16" xfId="4466" xr:uid="{6CCDCA8B-3209-41C5-951F-AFB41EC1E178}"/>
    <cellStyle name="Naslov 17" xfId="4478" xr:uid="{394707FE-E5B0-41B7-ABAD-A43B242AE206}"/>
    <cellStyle name="Naslov 18" xfId="4479" xr:uid="{0B13AA74-B9BC-4518-9081-B0ED718B0CCB}"/>
    <cellStyle name="Naslov 19" xfId="4480" xr:uid="{CCF0E4EE-A7E5-49C9-A080-51B2EB25A52E}"/>
    <cellStyle name="Naslov 2 10" xfId="4481" xr:uid="{7D5A1D3C-6BFC-4B2C-9748-1C1EDB912560}"/>
    <cellStyle name="Naslov 2 11" xfId="4482" xr:uid="{8D9489D5-4DD4-4253-BBBC-589045405ED2}"/>
    <cellStyle name="Naslov 2 12" xfId="4483" xr:uid="{1F551C6E-2B59-412B-A61B-CF23391B4905}"/>
    <cellStyle name="Naslov 2 13" xfId="4484" xr:uid="{F8A99494-12BC-4FCF-8FD2-E8E6600C1A9C}"/>
    <cellStyle name="Naslov 2 14" xfId="4485" xr:uid="{AA123FAF-F3F8-4BAF-A343-402A65063235}"/>
    <cellStyle name="Naslov 2 15" xfId="4486" xr:uid="{27324FB7-6B4C-4E31-B5AA-749B9A88ACAF}"/>
    <cellStyle name="Naslov 2 16" xfId="4487" xr:uid="{3DBEDE3D-4BBB-46F0-AE4F-BF76670C6775}"/>
    <cellStyle name="Naslov 2 17" xfId="4488" xr:uid="{7D7F81CF-EE55-4D44-9D21-C5AA0A0F80C1}"/>
    <cellStyle name="Naslov 2 18" xfId="4489" xr:uid="{7E80D884-86F9-4D50-B44E-31221D9D0A0C}"/>
    <cellStyle name="Naslov 2 19" xfId="4490" xr:uid="{88964D26-9A37-4B07-BB54-99A1FB2A1FFA}"/>
    <cellStyle name="Naslov 2 2" xfId="2084" xr:uid="{10E0F3D5-F81E-4E26-A242-3057AF5FBB1D}"/>
    <cellStyle name="Naslov 2 2 2" xfId="2085" xr:uid="{22A370FD-905C-4588-8CA2-1AAE579DC672}"/>
    <cellStyle name="Naslov 2 2 2 10" xfId="6978" xr:uid="{C8111F9E-E1F8-4C78-97A3-A667A8D78159}"/>
    <cellStyle name="Naslov 2 2 2 11" xfId="14242" xr:uid="{890FBDD4-15B5-45DD-8EEB-B09BA76E1060}"/>
    <cellStyle name="Naslov 2 2 2 12" xfId="10631" xr:uid="{6CFF5E8C-6462-4128-A8EA-561064CAAD87}"/>
    <cellStyle name="Naslov 2 2 2 13" xfId="13388" xr:uid="{7156AF00-6D25-4360-B2A8-145C815CDF4B}"/>
    <cellStyle name="Naslov 2 2 2 14" xfId="14269" xr:uid="{99A059EF-1166-43C2-8510-66EC87A17B73}"/>
    <cellStyle name="Naslov 2 2 2 15" xfId="9586" xr:uid="{B00BF90F-011D-4CDB-AD0C-D6912E00947A}"/>
    <cellStyle name="Naslov 2 2 2 16" xfId="9345" xr:uid="{0A70C908-4F83-4F5F-B257-2204E5260B5B}"/>
    <cellStyle name="Naslov 2 2 2 17" xfId="10040" xr:uid="{3B1F26E5-2A6D-487F-AE2E-B517286BE2D8}"/>
    <cellStyle name="Naslov 2 2 2 18" xfId="7411" xr:uid="{543B51A7-C18D-45B4-B2FB-F85FE87594A7}"/>
    <cellStyle name="Naslov 2 2 2 19" xfId="9989" xr:uid="{C3C38FAA-44BD-4AF0-AA22-F6F00EF9BCDF}"/>
    <cellStyle name="Naslov 2 2 2 2" xfId="3993" xr:uid="{99F490DB-CBB5-4447-917D-E663733DDD7C}"/>
    <cellStyle name="Naslov 2 2 2 20" xfId="14357" xr:uid="{F16DA99B-529F-4060-B79E-DC9E71381AC1}"/>
    <cellStyle name="Naslov 2 2 2 21" xfId="13408" xr:uid="{A456F918-76F3-402B-AA87-CBA10020351F}"/>
    <cellStyle name="Naslov 2 2 2 22" xfId="15179" xr:uid="{6BB3FB19-05ED-4EC6-8527-C65FAD80CE09}"/>
    <cellStyle name="Naslov 2 2 2 23" xfId="15598" xr:uid="{CEE5548E-BE73-4241-84B6-8B6E2776939B}"/>
    <cellStyle name="Naslov 2 2 2 24" xfId="13487" xr:uid="{42D51ADE-AF76-4F2E-9299-0D557843D020}"/>
    <cellStyle name="Naslov 2 2 2 25" xfId="11222" xr:uid="{91485B6D-B81F-469F-BC9B-948DF40991D4}"/>
    <cellStyle name="Naslov 2 2 2 26" xfId="19217" xr:uid="{C082BBA8-FC20-49B9-B4FB-9A19FB308DDB}"/>
    <cellStyle name="Naslov 2 2 2 27" xfId="3992" xr:uid="{23AE85DB-D36D-4BF5-A6F5-9BA6D0F15F2E}"/>
    <cellStyle name="Naslov 2 2 2 3" xfId="9304" xr:uid="{34B7E6BA-567F-42D0-B8F7-C6E37C871EB6}"/>
    <cellStyle name="Naslov 2 2 2 4" xfId="7140" xr:uid="{53E3D8A5-8761-401D-8384-EFCF7F3BF6A0}"/>
    <cellStyle name="Naslov 2 2 2 5" xfId="9348" xr:uid="{1D1BA17B-0280-4884-9C7D-D1EC9217C225}"/>
    <cellStyle name="Naslov 2 2 2 6" xfId="6956" xr:uid="{432C8B7D-E75B-4423-A6AC-55F9ECA51E8B}"/>
    <cellStyle name="Naslov 2 2 2 7" xfId="11883" xr:uid="{02596A23-6E46-4A56-A82B-B7BBC74E7928}"/>
    <cellStyle name="Naslov 2 2 2 8" xfId="10584" xr:uid="{4CFFE6B5-C2D9-4DA8-859F-7BF653D1E9F7}"/>
    <cellStyle name="Naslov 2 2 2 9" xfId="12256" xr:uid="{CCE31C34-CA99-45EB-B535-9C2DC5ED3930}"/>
    <cellStyle name="Naslov 2 2 3" xfId="2086" xr:uid="{619EEDC1-B891-4272-9E92-EBD29EC2CABA}"/>
    <cellStyle name="Naslov 2 2_VODOVODNA INSTALACIJA" xfId="2087" xr:uid="{65C29520-6B9D-43C3-B39A-5305F03B1736}"/>
    <cellStyle name="Naslov 2 20" xfId="4492" xr:uid="{DD80E0D2-11DB-46E0-94E6-D7081FA3F8D8}"/>
    <cellStyle name="Naslov 2 21" xfId="4493" xr:uid="{ADDAED71-2BBA-4932-A0A6-5C5845D1066D}"/>
    <cellStyle name="Naslov 2 22" xfId="7828" xr:uid="{EA5AC0ED-CBBE-4090-A721-B6573E02CD6B}"/>
    <cellStyle name="Naslov 2 23" xfId="7052" xr:uid="{E5377107-BE60-434F-9D29-9ECE6C26A04E}"/>
    <cellStyle name="Naslov 2 24" xfId="11683" xr:uid="{52B797E3-3A7B-4E8A-A02E-2C2A64B2F215}"/>
    <cellStyle name="Naslov 2 25" xfId="12181" xr:uid="{27A14E4E-C37D-471E-A1A6-0579F37C3B49}"/>
    <cellStyle name="Naslov 2 26" xfId="12569" xr:uid="{3D39B79C-C59D-4E56-BB9B-30AD9426DCFC}"/>
    <cellStyle name="Naslov 2 27" xfId="12951" xr:uid="{386BCF76-1EB8-4CD3-BA5E-0D36225181EA}"/>
    <cellStyle name="Naslov 2 28" xfId="13753" xr:uid="{F99F6500-41EE-4CBE-9C0A-3E3E9B02198D}"/>
    <cellStyle name="Naslov 2 29" xfId="14204" xr:uid="{A9E0815D-9CD3-40D2-A507-6D6F03327204}"/>
    <cellStyle name="Naslov 2 3" xfId="2088" xr:uid="{26AA8F18-FC58-439D-A17E-D337060D770F}"/>
    <cellStyle name="Naslov 2 3 2" xfId="2089" xr:uid="{26434D85-2949-4988-8264-44B630E13C64}"/>
    <cellStyle name="Naslov 2 3 3" xfId="2090" xr:uid="{359930F2-A274-4ED1-B853-187C174D6D24}"/>
    <cellStyle name="Naslov 2 3_VODOVODNA INSTALACIJA" xfId="2091" xr:uid="{96E448FE-3B7B-4116-86BD-0C23752E1EDF}"/>
    <cellStyle name="Naslov 2 30" xfId="14691" xr:uid="{E6ADCB8F-1723-4E26-BD13-14972988F581}"/>
    <cellStyle name="Naslov 2 31" xfId="15113" xr:uid="{C425453A-6CF8-4205-A501-07098A99AB3B}"/>
    <cellStyle name="Naslov 2 32" xfId="15526" xr:uid="{7352EDD9-8F6B-4A52-9BA1-964A4E82DF89}"/>
    <cellStyle name="Naslov 2 33" xfId="15926" xr:uid="{971F8D69-15A7-4A3F-AF2A-9F21C8AD6AD8}"/>
    <cellStyle name="Naslov 2 34" xfId="16312" xr:uid="{E4639084-867E-4483-AC76-FEA96580B1D1}"/>
    <cellStyle name="Naslov 2 35" xfId="16688" xr:uid="{017B283F-5B03-4C36-BD9A-F3CFD76D48A8}"/>
    <cellStyle name="Naslov 2 36" xfId="17056" xr:uid="{A4C86298-F666-4100-B172-5A57C56E1F7D}"/>
    <cellStyle name="Naslov 2 37" xfId="17408" xr:uid="{0456FFF6-F7D0-4FF5-B5C3-86934BEC4408}"/>
    <cellStyle name="Naslov 2 38" xfId="17751" xr:uid="{A08DA3C3-EBCB-453B-A61E-14EACDD86DC6}"/>
    <cellStyle name="Naslov 2 39" xfId="18072" xr:uid="{42945D51-DF34-4D18-B881-B3AE842E5F77}"/>
    <cellStyle name="Naslov 2 4" xfId="2092" xr:uid="{5EA297A1-86B7-4FB7-809E-817BD73E2D21}"/>
    <cellStyle name="Naslov 2 4 2" xfId="2093" xr:uid="{EFD963EC-9E9A-4393-A8BE-ECB52A510968}"/>
    <cellStyle name="Naslov 2 4 3" xfId="2094" xr:uid="{ADF5045B-AC3B-4DA9-B458-9C608D5C8C4A}"/>
    <cellStyle name="Naslov 2 4_VODOVODNA INSTALACIJA" xfId="2095" xr:uid="{5F21B5AA-5DD4-4942-9C32-6D18B7259C46}"/>
    <cellStyle name="Naslov 2 40" xfId="18384" xr:uid="{AA89D05C-4364-439F-94F1-105378CDFD10}"/>
    <cellStyle name="Naslov 2 41" xfId="18672" xr:uid="{7A6CF4E2-A2CC-4C92-A3F5-EC25BB076C7B}"/>
    <cellStyle name="Naslov 2 42" xfId="18943" xr:uid="{AA4BEC86-D146-45C6-B53D-BB4A147F838F}"/>
    <cellStyle name="Naslov 2 43" xfId="19181" xr:uid="{44B67BCF-CF39-4052-8644-2031A530EAA9}"/>
    <cellStyle name="Naslov 2 44" xfId="12617" xr:uid="{4B1402E5-6D3D-408B-8D14-3BE846FC689B}"/>
    <cellStyle name="Naslov 2 45" xfId="19218" xr:uid="{997DA509-FBC4-4C68-BE51-93E270CA5790}"/>
    <cellStyle name="Naslov 2 5" xfId="2096" xr:uid="{1B24AF34-C519-46C9-8FF8-C2D6F77B6086}"/>
    <cellStyle name="Naslov 2 5 2" xfId="2097" xr:uid="{F13E8208-283E-46C8-BDAA-170892CCC952}"/>
    <cellStyle name="Naslov 2 5 3" xfId="2098" xr:uid="{871C1BF3-3D3A-4C7A-8DC9-8F5C8A0167B0}"/>
    <cellStyle name="Naslov 2 5 4" xfId="4496" xr:uid="{B62D7287-B7C7-420C-947B-85E572EAD8F1}"/>
    <cellStyle name="Naslov 2 6" xfId="2083" xr:uid="{4A3014F4-5F62-4AF3-897B-6E36C58365E6}"/>
    <cellStyle name="Naslov 2 7" xfId="4497" xr:uid="{D9A5BB3B-E957-4D11-B6E4-FF1A70A277D2}"/>
    <cellStyle name="Naslov 2 8" xfId="4498" xr:uid="{BAF0670D-62D9-4565-AB2E-26E061A1FEF1}"/>
    <cellStyle name="Naslov 2 9" xfId="4499" xr:uid="{7AEB39B2-023C-4725-9E89-A581E5032B0A}"/>
    <cellStyle name="Naslov 20" xfId="4500" xr:uid="{9933AF1B-4561-4C4C-B735-34711C9D81D3}"/>
    <cellStyle name="Naslov 21" xfId="4501" xr:uid="{BA6D6C02-7E96-4049-9C1E-D3C94C87D013}"/>
    <cellStyle name="Naslov 22" xfId="4502" xr:uid="{4194BFE9-4451-4ACE-B4DF-0BFACA4126EC}"/>
    <cellStyle name="Naslov 23" xfId="4503" xr:uid="{BCE08F58-AA99-422E-9D01-80CE597DD498}"/>
    <cellStyle name="Naslov 24" xfId="4504" xr:uid="{2E58C229-3AE5-4026-B7F6-02955D8E14CA}"/>
    <cellStyle name="Naslov 25" xfId="7830" xr:uid="{7E0C6D36-B1B3-43E4-A2D6-A126270158E0}"/>
    <cellStyle name="Naslov 26" xfId="7053" xr:uid="{54BC602D-0393-4585-A749-FCC9BD7D42BB}"/>
    <cellStyle name="Naslov 27" xfId="11685" xr:uid="{332C46C4-D1A3-4D5C-8240-6352DAFD0B9F}"/>
    <cellStyle name="Naslov 28" xfId="12183" xr:uid="{12DC5859-575B-48BB-BBA3-9849BE63D2C3}"/>
    <cellStyle name="Naslov 29" xfId="12571" xr:uid="{0CC8795A-D62C-42C2-A4E1-6E03ACFB9EEE}"/>
    <cellStyle name="Naslov 3 10" xfId="4505" xr:uid="{0932AF79-3094-434D-BD21-75743B7D1FC0}"/>
    <cellStyle name="Naslov 3 11" xfId="4506" xr:uid="{B95BA298-76C3-44C3-9293-B6FEAD544FC5}"/>
    <cellStyle name="Naslov 3 12" xfId="4507" xr:uid="{66270739-C43A-4F48-9E8B-8BA968A56A84}"/>
    <cellStyle name="Naslov 3 13" xfId="4508" xr:uid="{1F1BAAC5-16EB-46D7-96E5-BF496B058526}"/>
    <cellStyle name="Naslov 3 14" xfId="4509" xr:uid="{C9957E12-1988-4BDF-82F8-4C60016DD2B9}"/>
    <cellStyle name="Naslov 3 15" xfId="4519" xr:uid="{A6EE564A-4003-4C7E-B451-F5AD1DC4DD54}"/>
    <cellStyle name="Naslov 3 16" xfId="4520" xr:uid="{3D8E5EFA-29CD-4830-B92A-22BA6990180D}"/>
    <cellStyle name="Naslov 3 17" xfId="4521" xr:uid="{A6E0AA49-6C56-4552-865C-4D5EA5E80102}"/>
    <cellStyle name="Naslov 3 18" xfId="4522" xr:uid="{0BE85C27-4D0C-4D60-8F3C-E4C9FE59D6C4}"/>
    <cellStyle name="Naslov 3 19" xfId="4523" xr:uid="{BD78D1CB-C974-4EBC-B101-1375EDCEF01A}"/>
    <cellStyle name="Naslov 3 2" xfId="2100" xr:uid="{F8DAD919-40FF-430F-9EE5-EBD5EF9EE0B9}"/>
    <cellStyle name="Naslov 3 2 2" xfId="2101" xr:uid="{5BDF7197-BFED-4F87-B341-02B7DD2AEC70}"/>
    <cellStyle name="Naslov 3 2 2 10" xfId="13379" xr:uid="{287A4F60-548A-46D7-8954-293D27F781F1}"/>
    <cellStyle name="Naslov 3 2 2 11" xfId="14356" xr:uid="{DEB5A065-273D-4619-BA66-9E6B855DE044}"/>
    <cellStyle name="Naslov 3 2 2 12" xfId="10014" xr:uid="{6020F4C0-AA51-4C1B-B764-8D8725996465}"/>
    <cellStyle name="Naslov 3 2 2 13" xfId="10679" xr:uid="{3AF0CB86-7389-4DFC-9A87-CBC03B3371CF}"/>
    <cellStyle name="Naslov 3 2 2 14" xfId="13909" xr:uid="{7C70302D-5198-4C50-9057-7174837E8708}"/>
    <cellStyle name="Naslov 3 2 2 15" xfId="11739" xr:uid="{02607EEB-688D-4B44-8CB4-7EBA13983CA8}"/>
    <cellStyle name="Naslov 3 2 2 16" xfId="13497" xr:uid="{08268529-1670-4231-A3E3-A8E8F835A344}"/>
    <cellStyle name="Naslov 3 2 2 17" xfId="9578" xr:uid="{B438C343-88A5-4CC7-9A88-F969C1225C3B}"/>
    <cellStyle name="Naslov 3 2 2 18" xfId="9464" xr:uid="{A5B6C0E1-A89C-4022-9C25-C30A1349775B}"/>
    <cellStyle name="Naslov 3 2 2 19" xfId="13002" xr:uid="{33EBCF98-0643-403D-8902-9BC6BC3D6596}"/>
    <cellStyle name="Naslov 3 2 2 2" xfId="3995" xr:uid="{EA07942D-C5BE-4474-9AF4-339143C73BE6}"/>
    <cellStyle name="Naslov 3 2 2 20" xfId="9704" xr:uid="{29E0FBA6-44DE-45CD-A7FC-ADFB9D163E94}"/>
    <cellStyle name="Naslov 3 2 2 21" xfId="6842" xr:uid="{34A47B62-11ED-4310-89B5-09F094D637FA}"/>
    <cellStyle name="Naslov 3 2 2 22" xfId="7032" xr:uid="{C722CED4-A3B9-48D3-8B52-9FC6FCA15CAD}"/>
    <cellStyle name="Naslov 3 2 2 23" xfId="13653" xr:uid="{62A155E9-9085-48EE-B6A8-71A63435D830}"/>
    <cellStyle name="Naslov 3 2 2 24" xfId="15437" xr:uid="{90B8601C-2BD0-4B1F-B70D-7B2309194608}"/>
    <cellStyle name="Naslov 3 2 2 25" xfId="18718" xr:uid="{8F894853-74B3-463A-998A-9D0FFC2C80B7}"/>
    <cellStyle name="Naslov 3 2 2 26" xfId="19321" xr:uid="{9F041D3A-5E1A-4FC5-8ADE-BDDAF756C5BB}"/>
    <cellStyle name="Naslov 3 2 2 27" xfId="3994" xr:uid="{AE16ACF8-2CDF-466F-8215-86709A936B27}"/>
    <cellStyle name="Naslov 3 2 2 3" xfId="9313" xr:uid="{5036851F-CB56-476B-A3F1-3FE96E43FAEA}"/>
    <cellStyle name="Naslov 3 2 2 4" xfId="9734" xr:uid="{F98D788B-5C46-47C4-9266-0E340BC2E701}"/>
    <cellStyle name="Naslov 3 2 2 5" xfId="10081" xr:uid="{D11D4ECC-9183-4434-8343-225D7B69E4BC}"/>
    <cellStyle name="Naslov 3 2 2 6" xfId="9042" xr:uid="{C88A2EA2-1246-4D2A-8A72-481B0E416AC0}"/>
    <cellStyle name="Naslov 3 2 2 7" xfId="9141" xr:uid="{2B4D0F70-4C15-4412-AAC8-4C51882303A3}"/>
    <cellStyle name="Naslov 3 2 2 8" xfId="6841" xr:uid="{0ACA8744-F41C-412D-8CDC-3CA503851AFA}"/>
    <cellStyle name="Naslov 3 2 2 9" xfId="11494" xr:uid="{1D629519-E682-4094-9816-C139AF28A710}"/>
    <cellStyle name="Naslov 3 2 3" xfId="2102" xr:uid="{A74F1CA5-F254-4964-9EF4-78336E8C6C8D}"/>
    <cellStyle name="Naslov 3 2_VODOVODNA INSTALACIJA" xfId="2103" xr:uid="{2576A5A3-EDB9-4B0C-90D4-1ED221151F5D}"/>
    <cellStyle name="Naslov 3 20" xfId="4525" xr:uid="{9D1DE477-93B7-44BC-9EEC-D172289B0319}"/>
    <cellStyle name="Naslov 3 21" xfId="4526" xr:uid="{A922670A-28CA-40A5-A7DA-E725C12009F9}"/>
    <cellStyle name="Naslov 3 22" xfId="7827" xr:uid="{F4E041ED-0AA7-488F-B861-91C5471E84C8}"/>
    <cellStyle name="Naslov 3 23" xfId="9883" xr:uid="{F0971B6F-EB20-4F86-B58A-4B6BACB81CE2}"/>
    <cellStyle name="Naslov 3 24" xfId="11682" xr:uid="{42DD4B10-6E7A-41D7-85E8-5BE8ECA45352}"/>
    <cellStyle name="Naslov 3 25" xfId="12180" xr:uid="{6BD48C72-331B-40B3-B1E9-92839B0C3288}"/>
    <cellStyle name="Naslov 3 26" xfId="12568" xr:uid="{6B0DE6E6-C74C-4E91-8D8D-6CE8697E0E1E}"/>
    <cellStyle name="Naslov 3 27" xfId="12924" xr:uid="{01778ED1-E856-4ADB-90F8-49DDE0D1A3D6}"/>
    <cellStyle name="Naslov 3 28" xfId="13752" xr:uid="{2130D1C6-B3CF-495A-BD59-0ED3E923AD36}"/>
    <cellStyle name="Naslov 3 29" xfId="14203" xr:uid="{4720F231-4ED5-44C8-A87E-642541C6E9DA}"/>
    <cellStyle name="Naslov 3 3" xfId="2104" xr:uid="{B49741B3-F01F-4BFE-AE31-3FBDEBAE6E0D}"/>
    <cellStyle name="Naslov 3 3 2" xfId="2105" xr:uid="{A7F7BBE2-DA09-4368-950C-A28CE1A95435}"/>
    <cellStyle name="Naslov 3 3 3" xfId="2106" xr:uid="{C7EC7BD3-2D54-4C44-8706-C374473C9E47}"/>
    <cellStyle name="Naslov 3 3_VODOVODNA INSTALACIJA" xfId="2107" xr:uid="{CC8181BB-B19B-4CC6-9C3D-733F97BA6A94}"/>
    <cellStyle name="Naslov 3 30" xfId="14690" xr:uid="{51E86EC6-985F-48F3-B201-CB0CEEE840B7}"/>
    <cellStyle name="Naslov 3 31" xfId="15112" xr:uid="{5E7D0C1A-4C6D-4223-9F01-13900C625B1B}"/>
    <cellStyle name="Naslov 3 32" xfId="15525" xr:uid="{759AC3E6-C582-4C2D-B9B6-EE66CDAFA44C}"/>
    <cellStyle name="Naslov 3 33" xfId="15925" xr:uid="{45C620F3-D69E-44A3-93DE-359345B500CC}"/>
    <cellStyle name="Naslov 3 34" xfId="16311" xr:uid="{B3E49C53-6FAF-44E6-9D05-C44E537687DA}"/>
    <cellStyle name="Naslov 3 35" xfId="16687" xr:uid="{AB9FA97C-A1E0-4695-87D3-B7918EA817D9}"/>
    <cellStyle name="Naslov 3 36" xfId="17055" xr:uid="{785C9D53-1F71-49AD-90C0-53ABA7EDBB21}"/>
    <cellStyle name="Naslov 3 37" xfId="17407" xr:uid="{27B566F9-2F05-4DCB-AF20-EADB0731F5C8}"/>
    <cellStyle name="Naslov 3 38" xfId="17750" xr:uid="{03D20841-68F1-4888-B5EC-EB2318CF5A8B}"/>
    <cellStyle name="Naslov 3 39" xfId="18071" xr:uid="{0E358BED-8CBF-4B93-8645-38446912D115}"/>
    <cellStyle name="Naslov 3 4" xfId="2108" xr:uid="{652F6A20-0898-4F08-8577-67612800DCBF}"/>
    <cellStyle name="Naslov 3 4 2" xfId="2109" xr:uid="{DBDC0E9E-2CB0-4ABD-9C6A-F279E4A8AA33}"/>
    <cellStyle name="Naslov 3 4 3" xfId="2110" xr:uid="{104FF36C-740C-4843-87EF-79CE4F011699}"/>
    <cellStyle name="Naslov 3 4_VODOVODNA INSTALACIJA" xfId="2111" xr:uid="{BA8DF5B9-FF93-4197-A039-D2AA9534EEA2}"/>
    <cellStyle name="Naslov 3 40" xfId="18383" xr:uid="{70FA01A0-C5FB-437F-BD42-8A7698DA5592}"/>
    <cellStyle name="Naslov 3 41" xfId="18671" xr:uid="{7E804F8C-C8AC-43A3-8C01-12A967FEA3BA}"/>
    <cellStyle name="Naslov 3 42" xfId="18942" xr:uid="{6D536594-FCF5-4559-9D85-08B323464E09}"/>
    <cellStyle name="Naslov 3 43" xfId="19180" xr:uid="{A912A734-B5A4-491B-B827-7A556F7DD04F}"/>
    <cellStyle name="Naslov 3 44" xfId="18708" xr:uid="{44FE7D57-5F17-490B-910C-CA0354FB34FB}"/>
    <cellStyle name="Naslov 3 45" xfId="19380" xr:uid="{75D6C66D-7E3B-4915-88CE-F6F6DD3A08FE}"/>
    <cellStyle name="Naslov 3 5" xfId="2112" xr:uid="{31B484A2-18D5-4EAC-92B4-CFBD55DCA87C}"/>
    <cellStyle name="Naslov 3 5 2" xfId="2113" xr:uid="{517755D5-B188-446F-A704-DED54F6BE077}"/>
    <cellStyle name="Naslov 3 5 3" xfId="2114" xr:uid="{C086C40E-5B7B-44A9-A10C-1B47A682107B}"/>
    <cellStyle name="Naslov 3 5 4" xfId="4529" xr:uid="{588C835B-FE8C-4220-962B-D7F40ED7FEFC}"/>
    <cellStyle name="Naslov 3 6" xfId="2099" xr:uid="{31DC49C6-69EE-4346-8185-BE62E62516F6}"/>
    <cellStyle name="Naslov 3 7" xfId="4530" xr:uid="{DBB3545E-2B46-42D9-9C60-D3DD2C354F59}"/>
    <cellStyle name="Naslov 3 8" xfId="4531" xr:uid="{1797B5BA-352E-4176-9B02-7E3F6BFDABB8}"/>
    <cellStyle name="Naslov 3 9" xfId="4532" xr:uid="{ADDBD850-4351-4102-83F5-DD3FB8ED5CE9}"/>
    <cellStyle name="Naslov 30" xfId="12991" xr:uid="{DB6FA9A4-7784-4631-95CD-7A43177A96C4}"/>
    <cellStyle name="Naslov 31" xfId="13755" xr:uid="{ECDF1C3E-E4C1-4AE1-88C2-EB4D3FFE6BDA}"/>
    <cellStyle name="Naslov 32" xfId="14206" xr:uid="{6BB97868-01AB-4FF9-BC3F-EA4209D06C16}"/>
    <cellStyle name="Naslov 33" xfId="14693" xr:uid="{4C1EAB3D-7870-46E9-922E-23C7161E149E}"/>
    <cellStyle name="Naslov 34" xfId="15115" xr:uid="{1CB356AC-1D89-41C2-B13D-8BC8B09D6869}"/>
    <cellStyle name="Naslov 35" xfId="15528" xr:uid="{4C19C180-8EBA-40AC-9DE0-EC3A812AC354}"/>
    <cellStyle name="Naslov 36" xfId="15928" xr:uid="{BB856E80-BCF1-4277-97CF-450826138CA4}"/>
    <cellStyle name="Naslov 37" xfId="16314" xr:uid="{F42EE771-13E9-40C8-9667-B8C98C7C6F00}"/>
    <cellStyle name="Naslov 38" xfId="16690" xr:uid="{AFE4723D-81AA-40DB-83F6-9B89DC854095}"/>
    <cellStyle name="Naslov 39" xfId="17058" xr:uid="{9F3ABED2-33B0-4E84-B41E-A84C91A1E087}"/>
    <cellStyle name="Naslov 4 10" xfId="4533" xr:uid="{5655B7CC-A2A3-4127-8B04-ED92ECE3C036}"/>
    <cellStyle name="Naslov 4 11" xfId="4534" xr:uid="{FB98DD33-181B-4809-BFF3-1CCF6DBA0F48}"/>
    <cellStyle name="Naslov 4 12" xfId="4535" xr:uid="{C87F9B3D-0FA1-440F-B77B-7EA04AB7869A}"/>
    <cellStyle name="Naslov 4 13" xfId="4536" xr:uid="{3480C795-FB73-43F5-AB0F-0E8A3DA9E1A0}"/>
    <cellStyle name="Naslov 4 14" xfId="4537" xr:uid="{959DDB01-B268-437B-BCF1-A73A788BB318}"/>
    <cellStyle name="Naslov 4 15" xfId="4538" xr:uid="{4075F7C9-F4A5-4A62-B6A5-4B2B95A53D47}"/>
    <cellStyle name="Naslov 4 16" xfId="4539" xr:uid="{050F1705-0DFC-441F-99B9-EB536768548C}"/>
    <cellStyle name="Naslov 4 17" xfId="4540" xr:uid="{C8BC2ED6-3D4D-43A8-B56E-2F99B23A5DBF}"/>
    <cellStyle name="Naslov 4 18" xfId="4541" xr:uid="{2F590E21-5B8C-4466-A67D-C837A6D7FF41}"/>
    <cellStyle name="Naslov 4 19" xfId="4542" xr:uid="{F0DC33F1-2D69-4072-9096-22DE7A0CC0F0}"/>
    <cellStyle name="Naslov 4 2" xfId="2116" xr:uid="{D39F2BAE-96B0-47EF-B2BA-C8DD29E32B06}"/>
    <cellStyle name="Naslov 4 2 2" xfId="2117" xr:uid="{4B1DFCB8-61F5-4740-9A4B-4EAF67149E32}"/>
    <cellStyle name="Naslov 4 2 2 10" xfId="7352" xr:uid="{D364F2E5-82F1-4B13-A906-73447D07682C}"/>
    <cellStyle name="Naslov 4 2 2 11" xfId="6938" xr:uid="{3F7EDC61-2FD2-4762-A45E-EF7CCC774349}"/>
    <cellStyle name="Naslov 4 2 2 12" xfId="14742" xr:uid="{6624DFD2-5913-483B-95EB-E36B67DCFB9C}"/>
    <cellStyle name="Naslov 4 2 2 13" xfId="15212" xr:uid="{3213E92F-884C-4385-97A5-F13A081E0DF2}"/>
    <cellStyle name="Naslov 4 2 2 14" xfId="15616" xr:uid="{2B9F37E8-A10A-4BD1-96A3-ECCDEE4621D5}"/>
    <cellStyle name="Naslov 4 2 2 15" xfId="16009" xr:uid="{84FE4BE8-B636-43D4-8B9F-4E1CE0DBB93D}"/>
    <cellStyle name="Naslov 4 2 2 16" xfId="16395" xr:uid="{16863AED-7C3D-4FD7-BC11-4A54C5D39E1D}"/>
    <cellStyle name="Naslov 4 2 2 17" xfId="16747" xr:uid="{0E14F8C7-0887-4628-A654-0BB882082DA2}"/>
    <cellStyle name="Naslov 4 2 2 18" xfId="17138" xr:uid="{9342D856-B327-47B5-A104-B90638C99D44}"/>
    <cellStyle name="Naslov 4 2 2 19" xfId="17481" xr:uid="{B34FFAD9-F6CB-47C6-9819-7AC26C4D81CE}"/>
    <cellStyle name="Naslov 4 2 2 2" xfId="3997" xr:uid="{002338A8-9582-4759-A0BF-1D41E7266953}"/>
    <cellStyle name="Naslov 4 2 2 20" xfId="17802" xr:uid="{43975F5E-2171-4DBD-854C-3DC27228CF3A}"/>
    <cellStyle name="Naslov 4 2 2 21" xfId="18138" xr:uid="{8F929A2A-886A-44DA-B2C1-0D271C033CC5}"/>
    <cellStyle name="Naslov 4 2 2 22" xfId="18471" xr:uid="{1B9CB79A-1562-4461-98AA-D5BA72E2BC21}"/>
    <cellStyle name="Naslov 4 2 2 23" xfId="18726" xr:uid="{ECFF7F83-0CAD-45D0-A795-FBA48E9D7CF5}"/>
    <cellStyle name="Naslov 4 2 2 24" xfId="18984" xr:uid="{0AFE5EA0-6AEB-4C80-B838-769759BDACF4}"/>
    <cellStyle name="Naslov 4 2 2 25" xfId="17083" xr:uid="{607E3C2A-20F2-4332-BDF3-BBA2A1C5624A}"/>
    <cellStyle name="Naslov 4 2 2 26" xfId="19230" xr:uid="{821460FE-7541-43C4-94F3-27341B61A2B5}"/>
    <cellStyle name="Naslov 4 2 2 27" xfId="3996" xr:uid="{80DD7C03-3959-46DB-A2D6-B9666FC046B6}"/>
    <cellStyle name="Naslov 4 2 2 3" xfId="9323" xr:uid="{2C348077-D3DF-405C-A032-BBCB8108EA0A}"/>
    <cellStyle name="Naslov 4 2 2 4" xfId="7145" xr:uid="{51AD0B47-B587-45C1-A267-999EEDAC080E}"/>
    <cellStyle name="Naslov 4 2 2 5" xfId="9349" xr:uid="{44A6BFF5-3061-4D27-BA08-0318A329B080}"/>
    <cellStyle name="Naslov 4 2 2 6" xfId="9575" xr:uid="{9BBFC9A9-1E75-49A8-9E4A-99104BA55F1C}"/>
    <cellStyle name="Naslov 4 2 2 7" xfId="9528" xr:uid="{D7FBBC39-7B72-4044-97F2-46374F9E1307}"/>
    <cellStyle name="Naslov 4 2 2 8" xfId="9295" xr:uid="{76D3F078-FADB-4389-A637-A3B9D02F8563}"/>
    <cellStyle name="Naslov 4 2 2 9" xfId="10013" xr:uid="{AE3195E9-8EF5-4BA5-B483-470A2BAC4B87}"/>
    <cellStyle name="Naslov 4 2 3" xfId="2118" xr:uid="{D928AEA5-4946-44D9-BFCB-EAEDA3E8EA98}"/>
    <cellStyle name="Naslov 4 2_VODOVODNA INSTALACIJA" xfId="2119" xr:uid="{534C1C2A-4710-44CF-B072-6867F0174976}"/>
    <cellStyle name="Naslov 4 20" xfId="4544" xr:uid="{63386A47-32E8-4A1D-B4A3-886CF91309FB}"/>
    <cellStyle name="Naslov 4 21" xfId="4545" xr:uid="{F651EBD6-0C6E-4E8B-AD72-B126170F2327}"/>
    <cellStyle name="Naslov 4 22" xfId="7826" xr:uid="{9C574989-47C9-4DB3-A2AE-6192FCE56631}"/>
    <cellStyle name="Naslov 4 23" xfId="7051" xr:uid="{FD7144A5-A180-452E-BAE9-42565CB78138}"/>
    <cellStyle name="Naslov 4 24" xfId="11681" xr:uid="{007B5A95-E7C0-4CE5-99E9-52987C7B3F6A}"/>
    <cellStyle name="Naslov 4 25" xfId="12179" xr:uid="{86274E6D-777C-4149-863B-3634C40267FE}"/>
    <cellStyle name="Naslov 4 26" xfId="12567" xr:uid="{0AD7A7D9-F37E-412A-9E21-C602C1ABFE48}"/>
    <cellStyle name="Naslov 4 27" xfId="12907" xr:uid="{AAE17467-5F62-464A-AD48-71285B5B1D4B}"/>
    <cellStyle name="Naslov 4 28" xfId="13751" xr:uid="{3756ABD9-C0C3-4DEF-9730-69276018B8C8}"/>
    <cellStyle name="Naslov 4 29" xfId="14202" xr:uid="{C3D9FEF6-3565-4A38-9DF9-EA147FA1A771}"/>
    <cellStyle name="Naslov 4 3" xfId="2120" xr:uid="{E3C64666-CB6D-4002-8A60-9579114AAD43}"/>
    <cellStyle name="Naslov 4 3 2" xfId="2121" xr:uid="{E20224D3-5550-43FE-985B-A778581A6460}"/>
    <cellStyle name="Naslov 4 3 3" xfId="2122" xr:uid="{ED4D63FD-EE2C-4E1E-A5E9-C4BE4740D609}"/>
    <cellStyle name="Naslov 4 3_VODOVODNA INSTALACIJA" xfId="2123" xr:uid="{39099A7C-DCD2-4E15-AAB8-96A067B499D6}"/>
    <cellStyle name="Naslov 4 30" xfId="14689" xr:uid="{D01D87BF-A58E-4A13-BB0F-E1E78CF23A20}"/>
    <cellStyle name="Naslov 4 31" xfId="15111" xr:uid="{48B0B2BE-AD26-48B8-929D-5A22100189B5}"/>
    <cellStyle name="Naslov 4 32" xfId="15524" xr:uid="{F1BD779F-B8A7-4C38-9996-462CBF7AB7C1}"/>
    <cellStyle name="Naslov 4 33" xfId="15924" xr:uid="{6CFB2DC9-6C33-48F6-A446-F97DB32EA44F}"/>
    <cellStyle name="Naslov 4 34" xfId="16310" xr:uid="{CF2CC94C-D858-406E-A8B5-DAFE5F219FC4}"/>
    <cellStyle name="Naslov 4 35" xfId="16686" xr:uid="{4429A993-5CA2-485C-9A37-03DE78066D22}"/>
    <cellStyle name="Naslov 4 36" xfId="17054" xr:uid="{67D3B4E6-0EE6-4CB7-8EF2-875A135C7080}"/>
    <cellStyle name="Naslov 4 37" xfId="17406" xr:uid="{2FB4C0F3-608F-4F89-96F1-D956F5B4D7E8}"/>
    <cellStyle name="Naslov 4 38" xfId="17749" xr:uid="{8538358A-17EE-4EBF-B732-0EA6AAA4CC02}"/>
    <cellStyle name="Naslov 4 39" xfId="18070" xr:uid="{38F711B4-DBAB-46C2-A351-647022B18CA8}"/>
    <cellStyle name="Naslov 4 4" xfId="2124" xr:uid="{574DDFC5-247C-4689-9843-0BB06C60AA13}"/>
    <cellStyle name="Naslov 4 4 2" xfId="2125" xr:uid="{8DD08CF8-E439-407C-BA81-B61BB6FB8E52}"/>
    <cellStyle name="Naslov 4 4 3" xfId="2126" xr:uid="{2C149F5A-58D4-4A97-94CE-097FFE0BD072}"/>
    <cellStyle name="Naslov 4 4_VODOVODNA INSTALACIJA" xfId="2127" xr:uid="{DB520AB9-9ECC-4533-BA8E-AEDF1DE4FB8D}"/>
    <cellStyle name="Naslov 4 40" xfId="18382" xr:uid="{E092A9C9-2DF9-478A-820D-58264C7D7426}"/>
    <cellStyle name="Naslov 4 41" xfId="18670" xr:uid="{8E49B035-7BD8-43D8-8AC8-315A5D7D4D45}"/>
    <cellStyle name="Naslov 4 42" xfId="18941" xr:uid="{A4AF763C-7657-4999-B44D-13244067BB2B}"/>
    <cellStyle name="Naslov 4 43" xfId="19179" xr:uid="{4BED1AF6-86FD-43E8-926E-0CCB4FB6F7C0}"/>
    <cellStyle name="Naslov 4 44" xfId="9749" xr:uid="{0B50CEE0-876D-4403-9802-B8DA1B98FC7E}"/>
    <cellStyle name="Naslov 4 45" xfId="19219" xr:uid="{20FD035D-963A-4A0A-9DEA-F674756A0A4C}"/>
    <cellStyle name="Naslov 4 5" xfId="2128" xr:uid="{857EFCF0-59D4-43F8-889C-C8C2E5D665D1}"/>
    <cellStyle name="Naslov 4 5 2" xfId="2129" xr:uid="{C0C6C95C-ABDE-43BF-9F16-C432729582FD}"/>
    <cellStyle name="Naslov 4 5 3" xfId="2130" xr:uid="{32AD44AA-B977-49BA-A017-C50C4A600DCC}"/>
    <cellStyle name="Naslov 4 5 4" xfId="4548" xr:uid="{CF8235CE-BD30-4489-8253-E200FEF74E95}"/>
    <cellStyle name="Naslov 4 6" xfId="2115" xr:uid="{432F309E-A277-4ACC-875D-22005AB9B12D}"/>
    <cellStyle name="Naslov 4 7" xfId="4549" xr:uid="{518A2A0C-A04C-4CE6-A539-C3B1D154E405}"/>
    <cellStyle name="Naslov 4 8" xfId="4559" xr:uid="{8FBDC578-7EA9-4401-B282-E880A46AAE16}"/>
    <cellStyle name="Naslov 4 9" xfId="4560" xr:uid="{3D0205D0-B579-4323-A0AC-6BD480F2F265}"/>
    <cellStyle name="Naslov 40" xfId="17410" xr:uid="{BCB8AA33-70AC-4C71-A23F-2A815D4F08D0}"/>
    <cellStyle name="Naslov 41" xfId="17753" xr:uid="{0DC4B923-C95C-4C8F-A320-F794D1F6F662}"/>
    <cellStyle name="Naslov 42" xfId="18074" xr:uid="{AB7030A4-7F51-491F-B012-5DABCA5E78E9}"/>
    <cellStyle name="Naslov 43" xfId="18386" xr:uid="{1239CB8F-D3D4-454F-9CFF-F2E41139E6C0}"/>
    <cellStyle name="Naslov 44" xfId="18674" xr:uid="{8FDE404F-8BB1-40EC-BC64-645BD5A86845}"/>
    <cellStyle name="Naslov 45" xfId="18945" xr:uid="{8388FB8B-D888-4050-AE0C-9D0D5946527F}"/>
    <cellStyle name="Naslov 46" xfId="19183" xr:uid="{1B450B3B-171D-471C-9A43-A96030BFB007}"/>
    <cellStyle name="Naslov 47" xfId="17832" xr:uid="{B0B119FA-B173-4A33-9297-B9C9A76B8A19}"/>
    <cellStyle name="Naslov 48" xfId="19229" xr:uid="{3FDC6922-1D88-4900-A93E-F7E82165C8EC}"/>
    <cellStyle name="Naslov 5" xfId="2131" xr:uid="{DCE5206E-D584-45B5-B8F8-FDDD0475B44C}"/>
    <cellStyle name="Naslov 5 2" xfId="2132" xr:uid="{D3645726-5FDA-400E-A006-4905E70C8CA6}"/>
    <cellStyle name="Naslov 5 2 10" xfId="6977" xr:uid="{CE8E2DE6-A63E-40A1-B1DD-CE5B749F4D70}"/>
    <cellStyle name="Naslov 5 2 11" xfId="9065" xr:uid="{A1031E2F-AC6B-48EF-B1F7-7816F2B2AE02}"/>
    <cellStyle name="Naslov 5 2 12" xfId="6857" xr:uid="{6D5B12EA-302F-4BB3-9B34-C6E71FE146C5}"/>
    <cellStyle name="Naslov 5 2 13" xfId="7326" xr:uid="{FF8C2C25-509C-47E9-96DF-A357F2E5139E}"/>
    <cellStyle name="Naslov 5 2 14" xfId="14042" xr:uid="{42C27FB6-F9DF-4033-838F-F4BFC3BEB670}"/>
    <cellStyle name="Naslov 5 2 15" xfId="9746" xr:uid="{04A725E6-17A1-4622-8D8D-B6ABD41C8EFD}"/>
    <cellStyle name="Naslov 5 2 16" xfId="13347" xr:uid="{7A22469B-E18A-4ACC-8CA4-494DC853BA88}"/>
    <cellStyle name="Naslov 5 2 17" xfId="13806" xr:uid="{924D14F6-5763-4A9C-A204-50C1F45E313D}"/>
    <cellStyle name="Naslov 5 2 18" xfId="13571" xr:uid="{758EE39E-7D69-4163-BC6C-917A1C0E54A1}"/>
    <cellStyle name="Naslov 5 2 19" xfId="9344" xr:uid="{FD3CB3F6-2282-4CA5-BD98-AB50F048BFD3}"/>
    <cellStyle name="Naslov 5 2 2" xfId="3847" xr:uid="{61226279-7778-4AD7-BE53-5C9041F20716}"/>
    <cellStyle name="Naslov 5 2 2 2" xfId="3999" xr:uid="{31DED6D8-124F-4CC9-A65A-60B5E05ED04B}"/>
    <cellStyle name="Naslov 5 2 20" xfId="9167" xr:uid="{A10D7736-BC37-4B68-B9D2-D2E83C2D8868}"/>
    <cellStyle name="Naslov 5 2 21" xfId="14756" xr:uid="{799E08ED-5D6C-4526-97F0-9E780A7B16D4}"/>
    <cellStyle name="Naslov 5 2 22" xfId="15564" xr:uid="{970FFAF3-2DE7-436B-AE30-9C8776482823}"/>
    <cellStyle name="Naslov 5 2 23" xfId="14992" xr:uid="{FEC715AB-13AF-4222-AC9C-860B29523EC0}"/>
    <cellStyle name="Naslov 5 2 24" xfId="9636" xr:uid="{68F92BF9-719A-424E-9E9F-E884C93B798F}"/>
    <cellStyle name="Naslov 5 2 25" xfId="19479" xr:uid="{9EB52F1C-A496-4926-A325-4810293935B7}"/>
    <cellStyle name="Naslov 5 2 26" xfId="15438" xr:uid="{73741CB8-527D-4D0E-B247-0621AF6B5C90}"/>
    <cellStyle name="Naslov 5 2 27" xfId="3998" xr:uid="{0C6A08FE-3246-4B76-BAC3-298E7E1A858D}"/>
    <cellStyle name="Naslov 5 2 3" xfId="9334" xr:uid="{C2C94193-A8CB-4BB2-B924-5D05745F8CA3}"/>
    <cellStyle name="Naslov 5 2 4" xfId="9720" xr:uid="{1F73D972-A58C-4BE6-A5F3-392EFB845DDC}"/>
    <cellStyle name="Naslov 5 2 5" xfId="10080" xr:uid="{A9039B69-DF1C-4AC8-8687-D656D9187F36}"/>
    <cellStyle name="Naslov 5 2 6" xfId="6950" xr:uid="{0DCF2ED1-737B-4CE6-A368-A9CEB8543BAC}"/>
    <cellStyle name="Naslov 5 2 7" xfId="6721" xr:uid="{F9DC3387-6A01-45A4-AC8B-25098B0A65F5}"/>
    <cellStyle name="Naslov 5 2 8" xfId="12926" xr:uid="{ED363B0A-D59E-464E-8766-577FADAF11D6}"/>
    <cellStyle name="Naslov 5 2 9" xfId="9571" xr:uid="{F8C9B489-1EFE-45DD-9727-4BCEA295A8E5}"/>
    <cellStyle name="Naslov 5 3" xfId="2133" xr:uid="{45725A37-9406-4FB9-8FCC-8905F1648166}"/>
    <cellStyle name="Naslov 5_VODOVODNA INSTALACIJA" xfId="2134" xr:uid="{FE6350B3-E9D4-43F8-806E-98CBD8A30098}"/>
    <cellStyle name="Naslov 6" xfId="2135" xr:uid="{D2C3AAC0-F007-4220-80EE-DACDEF9C5171}"/>
    <cellStyle name="Naslov 6 2" xfId="2136" xr:uid="{52BC68A4-7928-4A18-A56C-6B7F247E641D}"/>
    <cellStyle name="Naslov 6 3" xfId="2137" xr:uid="{E335871B-9D44-4CFB-9FEA-B328517A63D7}"/>
    <cellStyle name="Naslov 6_VODOVODNA INSTALACIJA" xfId="2138" xr:uid="{2DAF0799-B969-448A-992F-6E715902636B}"/>
    <cellStyle name="Naslov 7" xfId="2139" xr:uid="{AE7829C8-761F-4665-87F2-0092F631C731}"/>
    <cellStyle name="Naslov 7 2" xfId="2140" xr:uid="{88B3F054-1527-4281-A0C8-765471F1EFAA}"/>
    <cellStyle name="Naslov 7 3" xfId="2141" xr:uid="{C1CDDA7A-E519-4E7C-8470-C7C8C5656B61}"/>
    <cellStyle name="Naslov 7_VODOVODNA INSTALACIJA" xfId="2142" xr:uid="{C0C579BA-8695-4CC0-BC80-BFAC246B638F}"/>
    <cellStyle name="Naslov 8" xfId="2143" xr:uid="{5DEDA9A6-5CA8-4E3D-816C-ACB59DE87A99}"/>
    <cellStyle name="Naslov 8 2" xfId="2144" xr:uid="{F1AAEF34-0BDC-4733-9F18-179263C0C785}"/>
    <cellStyle name="Naslov 8 3" xfId="2145" xr:uid="{73F5D62C-0322-42C5-A950-2726CACFECF4}"/>
    <cellStyle name="Naslov 8 4" xfId="4564" xr:uid="{5897BEA2-14F6-4950-BFA5-1EB9B478EA43}"/>
    <cellStyle name="Naslov 9" xfId="2066" xr:uid="{78807CE5-AED0-423A-AA7A-BF799F7C7EE4}"/>
    <cellStyle name="Navadno" xfId="0" builtinId="0"/>
    <cellStyle name="Navadno 10" xfId="61" xr:uid="{6D63D144-70DB-4CA8-A924-AD69CBDB484F}"/>
    <cellStyle name="Navadno 10 10" xfId="62" xr:uid="{97132556-BCEC-4E41-8E32-EB994506C345}"/>
    <cellStyle name="Navadno 10 10 10" xfId="40" xr:uid="{00000000-0005-0000-0000-000005000000}"/>
    <cellStyle name="Navadno 10 10 10 2" xfId="19" xr:uid="{00000000-0005-0000-0000-000006000000}"/>
    <cellStyle name="Navadno 10 10 10 5" xfId="49" xr:uid="{00000000-0005-0000-0000-000007000000}"/>
    <cellStyle name="Navadno 10 10 11" xfId="4567" xr:uid="{0E5A5CF6-D9BE-4C4A-9183-A79BBFD73D46}"/>
    <cellStyle name="Navadno 10 10 12" xfId="4568" xr:uid="{1EBCA9C5-4F9F-4603-9837-086CB9079BD4}"/>
    <cellStyle name="Navadno 10 10 13" xfId="4569" xr:uid="{C9092073-31EF-40A5-B872-97E6DF9712B7}"/>
    <cellStyle name="Navadno 10 10 14" xfId="4570" xr:uid="{8DF5C857-4A27-49B0-8D8A-2AD3AF35C5B9}"/>
    <cellStyle name="Navadno 10 10 15" xfId="4571" xr:uid="{A9DCBC3D-152B-4EC2-B7F4-B1D91322F065}"/>
    <cellStyle name="Navadno 10 10 16" xfId="4572" xr:uid="{BBDE891E-2056-492E-AF61-22686D6C51BC}"/>
    <cellStyle name="Navadno 10 10 17" xfId="4573" xr:uid="{95463CC3-EC04-4090-9F09-65F40EE4ABF6}"/>
    <cellStyle name="Navadno 10 10 18" xfId="4574" xr:uid="{1A09016B-87A2-48CC-921B-F093ADB896F2}"/>
    <cellStyle name="Navadno 10 10 19" xfId="4575" xr:uid="{C66FF37E-4C52-4678-8D14-FDA144C3640A}"/>
    <cellStyle name="Navadno 10 10 2" xfId="2146" xr:uid="{48446664-9D64-4AEF-A88F-3913D86678D6}"/>
    <cellStyle name="Navadno 10 10 2 2" xfId="4576" xr:uid="{633344AB-63AF-486E-957B-E7F5B2B5823C}"/>
    <cellStyle name="Navadno 10 10 2 2 2" xfId="20812" xr:uid="{169F386F-92F7-4C1E-8126-0797EB0C78D5}"/>
    <cellStyle name="Navadno 10 10 2 3" xfId="36" xr:uid="{00000000-0005-0000-0000-000008000000}"/>
    <cellStyle name="Navadno 10 10 20" xfId="4577" xr:uid="{FDB9B66A-A275-4762-8233-54C42E6C7511}"/>
    <cellStyle name="Navadno 10 10 21" xfId="4578" xr:uid="{57718B33-80B6-491B-942E-5A0C3E9C5D49}"/>
    <cellStyle name="Navadno 10 10 22" xfId="7825" xr:uid="{260B2334-5EEB-44ED-94AF-40CB2FE43773}"/>
    <cellStyle name="Navadno 10 10 23" xfId="7050" xr:uid="{76F800D7-DC4A-41A8-9E6E-773E43E6E56C}"/>
    <cellStyle name="Navadno 10 10 24" xfId="11679" xr:uid="{60AD7C95-0748-458D-9CB6-1D84D4E005E5}"/>
    <cellStyle name="Navadno 10 10 25" xfId="12177" xr:uid="{EB580691-1F29-4937-960A-083741846E83}"/>
    <cellStyle name="Navadno 10 10 26" xfId="12565" xr:uid="{06B5607B-1BC3-463F-A774-797C1A226976}"/>
    <cellStyle name="Navadno 10 10 27" xfId="12872" xr:uid="{2F7F15E7-EDD2-4962-B999-290352A9CD0F}"/>
    <cellStyle name="Navadno 10 10 28" xfId="13748" xr:uid="{33DCE393-87E4-46C8-B92B-937834EF7485}"/>
    <cellStyle name="Navadno 10 10 29" xfId="14200" xr:uid="{9C61EFAA-3F08-4F48-8901-1D7E623E5ECC}"/>
    <cellStyle name="Navadno 10 10 3" xfId="2147" xr:uid="{4CBA5D59-0380-4A19-AAA1-01A8E41E629E}"/>
    <cellStyle name="Navadno 10 10 3 2" xfId="4579" xr:uid="{3F6A9AB6-48B5-4C49-AE4F-2EC3E008DEC8}"/>
    <cellStyle name="Navadno 10 10 3 2 2" xfId="20813" xr:uid="{14B88DB7-37FD-4C38-B174-E5A431EFCBB5}"/>
    <cellStyle name="Navadno 10 10 3 3" xfId="4000" xr:uid="{BE780F74-3E9A-45FE-8E03-34274F8A2BEA}"/>
    <cellStyle name="Navadno 10 10 30" xfId="14687" xr:uid="{9931A7FD-827F-46CB-AC16-96DF638B622D}"/>
    <cellStyle name="Navadno 10 10 31" xfId="15109" xr:uid="{A37A41B1-3E40-4B40-AAFB-A3C075AA2E4B}"/>
    <cellStyle name="Navadno 10 10 32" xfId="15522" xr:uid="{F4B878B5-E726-4E92-8958-ECA820E104B3}"/>
    <cellStyle name="Navadno 10 10 33" xfId="15922" xr:uid="{11F2D401-0D4E-4D15-9970-0EAF9E96C3BF}"/>
    <cellStyle name="Navadno 10 10 34" xfId="16308" xr:uid="{ECEF9A7C-9205-427D-88FC-E448D1FE607E}"/>
    <cellStyle name="Navadno 10 10 35" xfId="16684" xr:uid="{DF5754B9-63B3-4A2F-B076-E44054B4F47E}"/>
    <cellStyle name="Navadno 10 10 36" xfId="17052" xr:uid="{6BBB4C56-0030-45AA-93E1-6E9F018D3980}"/>
    <cellStyle name="Navadno 10 10 37" xfId="17404" xr:uid="{90758E10-CE98-4C4D-8D70-EC7B352C62A0}"/>
    <cellStyle name="Navadno 10 10 38" xfId="17747" xr:uid="{0D571545-C785-47C3-8BB5-5644324102E7}"/>
    <cellStyle name="Navadno 10 10 39" xfId="18068" xr:uid="{BEC166A6-CA47-4244-A28D-BF3C5A1E21C5}"/>
    <cellStyle name="Navadno 10 10 4" xfId="3152" xr:uid="{EE07B887-19C0-4231-893B-134D7017AC93}"/>
    <cellStyle name="Navadno 10 10 4 10" xfId="15281" xr:uid="{93C63984-41D1-49B7-A44A-49A26628E76E}"/>
    <cellStyle name="Navadno 10 10 4 11" xfId="15691" xr:uid="{9428DD4E-F7D2-4882-A312-9C5C513D0694}"/>
    <cellStyle name="Navadno 10 10 4 12" xfId="16077" xr:uid="{FC12B4FA-256F-47BE-80FB-2976A0A424A6}"/>
    <cellStyle name="Navadno 10 10 4 13" xfId="16460" xr:uid="{5B2BDD57-CC83-451C-ACF5-4627B6A496BE}"/>
    <cellStyle name="Navadno 10 10 4 14" xfId="16824" xr:uid="{E685421E-42A6-400C-BEB2-57C832D1C6DF}"/>
    <cellStyle name="Navadno 10 10 4 15" xfId="17192" xr:uid="{E00FC74E-B5E3-4236-9E97-4D919D054079}"/>
    <cellStyle name="Navadno 10 10 4 16" xfId="17532" xr:uid="{64B62B9A-7D02-4CF2-B5C3-31B14AF29564}"/>
    <cellStyle name="Navadno 10 10 4 17" xfId="17867" xr:uid="{088F3652-CCC1-441A-906D-267672B3F5F7}"/>
    <cellStyle name="Navadno 10 10 4 18" xfId="18175" xr:uid="{B1C91EB5-32D2-41C6-A22B-23AA96F14A26}"/>
    <cellStyle name="Navadno 10 10 4 19" xfId="18481" xr:uid="{74246C6C-0193-4FDD-8541-C310A4A21D87}"/>
    <cellStyle name="Navadno 10 10 4 2" xfId="10937" xr:uid="{648D11BF-513E-48D0-97DB-DE4076295327}"/>
    <cellStyle name="Navadno 10 10 4 20" xfId="18749" xr:uid="{7CAC81F2-2A29-4D15-97DE-4BA8AE01F5AB}"/>
    <cellStyle name="Navadno 10 10 4 21" xfId="19008" xr:uid="{9CCB869F-E576-4F33-8BB3-A718A7932360}"/>
    <cellStyle name="Navadno 10 10 4 22" xfId="19232" xr:uid="{FCDDC0F7-CCB9-45FE-9B4B-4F4386768FD5}"/>
    <cellStyle name="Navadno 10 10 4 23" xfId="19387" xr:uid="{A1B047E3-5917-4BFE-8A8F-4A7FEB5D54D9}"/>
    <cellStyle name="Navadno 10 10 4 24" xfId="4580" xr:uid="{23027E4B-1356-4BDA-84BD-316358EFAF99}"/>
    <cellStyle name="Navadno 10 10 4 3" xfId="11886" xr:uid="{A3D40DDD-1A00-434F-83CD-5B7D0C5DDA88}"/>
    <cellStyle name="Navadno 10 10 4 4" xfId="12338" xr:uid="{099B7257-B32E-47F6-8B15-8D7F283D9FFA}"/>
    <cellStyle name="Navadno 10 10 4 5" xfId="12754" xr:uid="{E15E95A7-07FD-401B-9F2E-1A06EB3119AF}"/>
    <cellStyle name="Navadno 10 10 4 6" xfId="13023" xr:uid="{063484DF-6F58-40F2-921E-CF8DB2CCC2C6}"/>
    <cellStyle name="Navadno 10 10 4 7" xfId="13927" xr:uid="{517C860E-E395-49AC-895C-F1039FB3DEB0}"/>
    <cellStyle name="Navadno 10 10 4 8" xfId="14398" xr:uid="{C8480031-7D91-49A7-8CCB-9079CA409C49}"/>
    <cellStyle name="Navadno 10 10 4 9" xfId="14870" xr:uid="{20F59AC1-03ED-4F74-BD65-EEFC381A9693}"/>
    <cellStyle name="Navadno 10 10 40" xfId="18380" xr:uid="{13E8D28F-2936-4C51-88F7-FB5F3B6DA0AA}"/>
    <cellStyle name="Navadno 10 10 41" xfId="18668" xr:uid="{31E03562-882C-4634-8707-D5B9184DC940}"/>
    <cellStyle name="Navadno 10 10 42" xfId="18939" xr:uid="{A4C08027-149B-45F8-8C60-A1A3A12BC610}"/>
    <cellStyle name="Navadno 10 10 43" xfId="19177" xr:uid="{FA95EDCA-9A2B-427C-BAE7-6929575FBF73}"/>
    <cellStyle name="Navadno 10 10 5" xfId="3635" xr:uid="{74100A34-F7B1-4A17-AD80-E81FEA2158DB}"/>
    <cellStyle name="Navadno 10 10 5 2" xfId="4581" xr:uid="{0810AE0E-2378-44EC-8801-F6E48B6F5910}"/>
    <cellStyle name="Navadno 10 10 6" xfId="4582" xr:uid="{C665F69E-2793-46A0-8174-E33699311734}"/>
    <cellStyle name="Navadno 10 10 7" xfId="4583" xr:uid="{779F0B2E-259C-4E10-AB89-61CB90D37D39}"/>
    <cellStyle name="Navadno 10 10 8" xfId="4584" xr:uid="{4C5CDC93-0CCF-4BFF-9B63-DF01959C1A0A}"/>
    <cellStyle name="Navadno 10 10 9" xfId="4585" xr:uid="{348FAD0B-AECF-443A-A09B-9BA4ED13969B}"/>
    <cellStyle name="Navadno 10 10_2008-145 BRINJE- POPIS VODA" xfId="2148" xr:uid="{56D62C1A-8D20-4AD3-B4D9-CE9A4D2C1755}"/>
    <cellStyle name="Navadno 10 100" xfId="63" xr:uid="{B617203B-BD7D-482C-8E8D-551F3AF9FC8C}"/>
    <cellStyle name="Navadno 10 100 2" xfId="3636" xr:uid="{F591C90F-0DB1-4A30-A28D-77EF488EF4AE}"/>
    <cellStyle name="Navadno 10 101" xfId="64" xr:uid="{63B6DD7A-4642-4E02-A623-064E8B372D9F}"/>
    <cellStyle name="Navadno 10 101 2" xfId="3637" xr:uid="{FE84CF3B-90ED-4EE6-B7EC-B20FBF98C677}"/>
    <cellStyle name="Navadno 10 102" xfId="65" xr:uid="{AB130196-74B4-434E-8520-D024BBA1D07D}"/>
    <cellStyle name="Navadno 10 102 2" xfId="3638" xr:uid="{613A7541-EB10-4474-A0D4-98FDD5842F10}"/>
    <cellStyle name="Navadno 10 103" xfId="66" xr:uid="{CDEE6C2D-9941-4CDD-81D1-9F2C9F292E66}"/>
    <cellStyle name="Navadno 10 103 2" xfId="3639" xr:uid="{02A18175-D8EB-40B2-A061-06AA0C21F1BF}"/>
    <cellStyle name="Navadno 10 104" xfId="67" xr:uid="{6C1CEE4A-B305-4876-9FED-FB37C51AB757}"/>
    <cellStyle name="Navadno 10 104 2" xfId="3640" xr:uid="{783E92FB-1C64-4B98-97DA-3BD25694B4A7}"/>
    <cellStyle name="Navadno 10 105" xfId="68" xr:uid="{831F6EF6-BEFB-44BD-964C-F7AFAA8AD786}"/>
    <cellStyle name="Navadno 10 105 2" xfId="3641" xr:uid="{138E840B-953C-4B0C-ABC0-D4B077B0EB51}"/>
    <cellStyle name="Navadno 10 106" xfId="69" xr:uid="{104F0E8D-02C1-4B92-8E8F-AFD045E3A882}"/>
    <cellStyle name="Navadno 10 106 2" xfId="3642" xr:uid="{3F6AF654-41DC-4FF0-82F4-F797E3B67502}"/>
    <cellStyle name="Navadno 10 107" xfId="70" xr:uid="{17265F1C-B14B-4745-858C-07EC24B619CD}"/>
    <cellStyle name="Navadno 10 107 2" xfId="3643" xr:uid="{6B2D2548-3D9B-4DB0-8E0D-16947C1DAE47}"/>
    <cellStyle name="Navadno 10 108" xfId="71" xr:uid="{95792C71-C940-4B0B-B4DA-13DC89074B0E}"/>
    <cellStyle name="Navadno 10 108 2" xfId="3644" xr:uid="{8E601BFC-7B17-474A-8EA7-802BBFA6D79C}"/>
    <cellStyle name="Navadno 10 109" xfId="72" xr:uid="{19F067F8-6A09-4836-AAD4-65042B2E24D7}"/>
    <cellStyle name="Navadno 10 109 2" xfId="3645" xr:uid="{E6D62D53-1911-431B-A607-9FF60106FA04}"/>
    <cellStyle name="Navadno 10 11" xfId="73" xr:uid="{5EB7C168-5E1B-4106-8D32-E9115A141014}"/>
    <cellStyle name="Navadno 10 11 10" xfId="4606" xr:uid="{23CEF383-3A33-411B-9C42-607C8B8641B9}"/>
    <cellStyle name="Navadno 10 11 11" xfId="4607" xr:uid="{59059EB3-40E0-4ADF-88FB-C796B13D3EDE}"/>
    <cellStyle name="Navadno 10 11 12" xfId="4608" xr:uid="{ED0CB21C-5E28-44FB-B861-93FCE2FE054E}"/>
    <cellStyle name="Navadno 10 11 13" xfId="4609" xr:uid="{105EA385-FCB7-4473-A608-8091BFF0C1B7}"/>
    <cellStyle name="Navadno 10 11 14" xfId="4610" xr:uid="{C9D070D9-7C72-40ED-91E1-DEB818DC0299}"/>
    <cellStyle name="Navadno 10 11 15" xfId="4611" xr:uid="{EF71EDDC-CA85-4F7E-BCC4-CEABCBF07E7C}"/>
    <cellStyle name="Navadno 10 11 16" xfId="4612" xr:uid="{7EDAAD88-C2FF-49AB-9CAE-F23365580B7C}"/>
    <cellStyle name="Navadno 10 11 17" xfId="4613" xr:uid="{1EAE26E3-544F-466F-ADEC-5C5A30474E4D}"/>
    <cellStyle name="Navadno 10 11 18" xfId="4614" xr:uid="{88789B57-5D90-4769-A7E6-46C909630790}"/>
    <cellStyle name="Navadno 10 11 19" xfId="4615" xr:uid="{3D18F069-3C0A-4E74-9F0B-26150AB9CA2F}"/>
    <cellStyle name="Navadno 10 11 2" xfId="2149" xr:uid="{EF4D18F2-C9FC-4063-ACDD-BADD4AC1606E}"/>
    <cellStyle name="Navadno 10 11 2 2" xfId="4616" xr:uid="{6EAC2EA5-F25B-47F3-8D89-69E5E57D1DE9}"/>
    <cellStyle name="Navadno 10 11 2 2 2" xfId="20814" xr:uid="{ED8B6117-A960-4C1B-BA0F-9F13A3389E33}"/>
    <cellStyle name="Navadno 10 11 2 3" xfId="4001" xr:uid="{B6CB4B5D-C5A7-414E-8E79-696DF195FDB5}"/>
    <cellStyle name="Navadno 10 11 20" xfId="4617" xr:uid="{2E9FB1E8-2608-41CE-AFDA-ED6BF7A71ACD}"/>
    <cellStyle name="Navadno 10 11 21" xfId="4618" xr:uid="{5304BA86-68A3-4BA1-9642-48F829FCE818}"/>
    <cellStyle name="Navadno 10 11 22" xfId="7824" xr:uid="{E8DA7233-8572-4265-A78C-87C54BD593C4}"/>
    <cellStyle name="Navadno 10 11 23" xfId="9885" xr:uid="{E7041344-3D60-4371-92B4-E8CD23624D9A}"/>
    <cellStyle name="Navadno 10 11 24" xfId="11677" xr:uid="{666AC9AE-C6D4-4E85-89E9-384391E73467}"/>
    <cellStyle name="Navadno 10 11 25" xfId="12176" xr:uid="{9BA32377-677D-46CB-A468-170A849C0209}"/>
    <cellStyle name="Navadno 10 11 26" xfId="12564" xr:uid="{B5B0F9DA-4421-47FA-B758-34EA9C6782B2}"/>
    <cellStyle name="Navadno 10 11 27" xfId="8995" xr:uid="{08AFFD44-1F94-402F-913E-D0A660D450B8}"/>
    <cellStyle name="Navadno 10 11 28" xfId="13747" xr:uid="{6FFC7A80-1DB2-47C2-AF3C-1B9B39BCCBE1}"/>
    <cellStyle name="Navadno 10 11 29" xfId="14199" xr:uid="{FAF75AC7-9AB7-48C2-B0BA-8B8FF8D163DA}"/>
    <cellStyle name="Navadno 10 11 3" xfId="2150" xr:uid="{7BDE6505-FD9D-464F-A513-987E2BF54ACA}"/>
    <cellStyle name="Navadno 10 11 3 2" xfId="4619" xr:uid="{51FF8A95-4092-41A8-8B5D-A70403A09D44}"/>
    <cellStyle name="Navadno 10 11 3 2 2" xfId="20815" xr:uid="{75FED501-CF71-48EA-B992-99AF4B7EB48A}"/>
    <cellStyle name="Navadno 10 11 3 3" xfId="4002" xr:uid="{8BD87EBB-7B24-44DD-A368-3DE8A01FFAD4}"/>
    <cellStyle name="Navadno 10 11 30" xfId="14686" xr:uid="{6390A4D1-A2D1-4953-81F8-403AD0BD5050}"/>
    <cellStyle name="Navadno 10 11 31" xfId="15108" xr:uid="{C4C42A2B-B48D-44B2-909D-48C259044F21}"/>
    <cellStyle name="Navadno 10 11 32" xfId="15521" xr:uid="{9E55382A-2CF0-43B5-A582-C3AD66A53350}"/>
    <cellStyle name="Navadno 10 11 33" xfId="15921" xr:uid="{4712A0A3-693E-472E-B621-DFF46C8E4CED}"/>
    <cellStyle name="Navadno 10 11 34" xfId="16307" xr:uid="{D03900EA-F72F-4376-99AB-79AB6C659E91}"/>
    <cellStyle name="Navadno 10 11 35" xfId="16683" xr:uid="{EC1F73E3-5BA8-4E5F-ADCC-499EE4EE7CF8}"/>
    <cellStyle name="Navadno 10 11 36" xfId="17051" xr:uid="{EFDBA29F-6C5A-4EA5-80D9-579B683CD6D8}"/>
    <cellStyle name="Navadno 10 11 37" xfId="17403" xr:uid="{8F58373C-1832-4FA4-9BC9-FABA9BD3EAE1}"/>
    <cellStyle name="Navadno 10 11 38" xfId="17746" xr:uid="{49704E48-6E8A-4E55-92C8-0E92186441AB}"/>
    <cellStyle name="Navadno 10 11 39" xfId="18067" xr:uid="{1D609D9D-2F82-4BCF-AABB-1165B7FD5BFF}"/>
    <cellStyle name="Navadno 10 11 4" xfId="3646" xr:uid="{7407B430-E620-4837-9D66-EE6A6B5FC273}"/>
    <cellStyle name="Navadno 10 11 4 10" xfId="15282" xr:uid="{AE10938A-3430-4172-B162-164D6575421C}"/>
    <cellStyle name="Navadno 10 11 4 11" xfId="15692" xr:uid="{D40708F1-589C-405E-B45E-195F05F69683}"/>
    <cellStyle name="Navadno 10 11 4 12" xfId="16078" xr:uid="{A7B10A73-0D3F-43A3-9FE0-971AFF6B21CC}"/>
    <cellStyle name="Navadno 10 11 4 13" xfId="16461" xr:uid="{C580C240-6974-4B7A-BF54-CCEC1A37CAB8}"/>
    <cellStyle name="Navadno 10 11 4 14" xfId="16825" xr:uid="{26112891-9C90-42D0-A5B2-E30F2D4AA461}"/>
    <cellStyle name="Navadno 10 11 4 15" xfId="17193" xr:uid="{A32D5773-8DD5-45FD-A0CD-95B41D6B9A29}"/>
    <cellStyle name="Navadno 10 11 4 16" xfId="17533" xr:uid="{0F3B8574-A228-4574-AB1C-DD2E7236126F}"/>
    <cellStyle name="Navadno 10 11 4 17" xfId="17868" xr:uid="{5465BC8C-58FE-43B5-ACDA-CB19B9FAB54D}"/>
    <cellStyle name="Navadno 10 11 4 18" xfId="18176" xr:uid="{4F41E4D9-9750-4F3D-9619-2A539C845626}"/>
    <cellStyle name="Navadno 10 11 4 19" xfId="18482" xr:uid="{80537E19-CD85-4D96-A040-D921DB2692D4}"/>
    <cellStyle name="Navadno 10 11 4 2" xfId="10938" xr:uid="{657F19EF-C67E-45BB-9F60-3DA70A90FAD6}"/>
    <cellStyle name="Navadno 10 11 4 20" xfId="18750" xr:uid="{7CAD8BA1-DA6A-47EA-87EA-3237FF845206}"/>
    <cellStyle name="Navadno 10 11 4 21" xfId="19009" xr:uid="{2F058782-D580-4EA1-811F-5868B3CE7881}"/>
    <cellStyle name="Navadno 10 11 4 22" xfId="19233" xr:uid="{1B3DCE6C-67B4-4B20-A157-53F37AE485E7}"/>
    <cellStyle name="Navadno 10 11 4 23" xfId="19388" xr:uid="{751B875A-9592-445E-9E64-055D5B5AC7A0}"/>
    <cellStyle name="Navadno 10 11 4 24" xfId="4620" xr:uid="{A6CB4B32-BACC-4F5C-824E-CBE80FF8672E}"/>
    <cellStyle name="Navadno 10 11 4 3" xfId="11887" xr:uid="{4A18E8EF-D54A-42A9-8957-CC22B11297A7}"/>
    <cellStyle name="Navadno 10 11 4 4" xfId="12339" xr:uid="{47FD1DD1-B941-41C7-8D79-85B998012D40}"/>
    <cellStyle name="Navadno 10 11 4 5" xfId="12755" xr:uid="{1C9E54A9-A0E0-4665-AC07-2A19D455D9EE}"/>
    <cellStyle name="Navadno 10 11 4 6" xfId="13024" xr:uid="{C7CAC64E-1AAD-4DB5-98CF-C9F4324D4D70}"/>
    <cellStyle name="Navadno 10 11 4 7" xfId="13928" xr:uid="{A10690FD-D414-4011-91C4-0F5CB9D774D0}"/>
    <cellStyle name="Navadno 10 11 4 8" xfId="14399" xr:uid="{A587983A-AB62-403F-AF78-26C2C4DBFA99}"/>
    <cellStyle name="Navadno 10 11 4 9" xfId="14871" xr:uid="{8654FBDE-374C-440A-B70D-D4F6360005CD}"/>
    <cellStyle name="Navadno 10 11 40" xfId="18379" xr:uid="{2C454792-F137-429D-809B-693325791398}"/>
    <cellStyle name="Navadno 10 11 41" xfId="18667" xr:uid="{8C5FE07F-98D4-42DC-9141-4D01EDE6067D}"/>
    <cellStyle name="Navadno 10 11 42" xfId="18938" xr:uid="{FA8A11D7-9F3A-4CC7-A9E7-D959C95715E3}"/>
    <cellStyle name="Navadno 10 11 43" xfId="19176" xr:uid="{1390F6A2-9B8A-41CB-810F-1ACDA7915D64}"/>
    <cellStyle name="Navadno 10 11 5" xfId="4621" xr:uid="{31C90312-050B-4CA0-A991-E55ECD94E816}"/>
    <cellStyle name="Navadno 10 11 6" xfId="4622" xr:uid="{0EF883E6-4F7E-4DE7-90E0-61282B59DAE3}"/>
    <cellStyle name="Navadno 10 11 7" xfId="4623" xr:uid="{0BEB2183-CFD6-47CB-806E-51A7AA8C5852}"/>
    <cellStyle name="Navadno 10 11 8" xfId="4624" xr:uid="{632E7DE8-4FAD-444E-83A3-2770CE5923D3}"/>
    <cellStyle name="Navadno 10 11 9" xfId="4625" xr:uid="{96FF48EB-8E62-4ADF-A87C-4BD279A064CC}"/>
    <cellStyle name="Navadno 10 11_2008-145 BRINJE- POPIS VODA" xfId="2151" xr:uid="{8C9BD497-DA94-488E-B5F1-4BDE1E9792B9}"/>
    <cellStyle name="Navadno 10 110" xfId="74" xr:uid="{ABC4331E-F143-43EF-8A8A-E2BDAB9B5EE8}"/>
    <cellStyle name="Navadno 10 110 2" xfId="3647" xr:uid="{5A176862-333F-487E-9534-BD4E8FCAF043}"/>
    <cellStyle name="Navadno 10 111" xfId="75" xr:uid="{00878562-F7FE-4E1C-AD58-823B0F489A4A}"/>
    <cellStyle name="Navadno 10 111 2" xfId="3648" xr:uid="{8E822AC8-3BFE-4FB6-AA99-1AC22732D709}"/>
    <cellStyle name="Navadno 10 112" xfId="76" xr:uid="{FC3192E5-54A4-4F13-852A-6B3C6C7B311B}"/>
    <cellStyle name="Navadno 10 112 2" xfId="3649" xr:uid="{588CCB60-3872-4FE1-B386-B8A847F42D0C}"/>
    <cellStyle name="Navadno 10 113" xfId="77" xr:uid="{EE567E71-7C49-410A-8DDF-21BEDBB2A1B5}"/>
    <cellStyle name="Navadno 10 113 2" xfId="3650" xr:uid="{3083C20A-DB16-4C6F-BA80-2173BB6B04A4}"/>
    <cellStyle name="Navadno 10 114" xfId="78" xr:uid="{A53BB7BA-3EBB-4465-A2CD-8C7C08AE1911}"/>
    <cellStyle name="Navadno 10 114 2" xfId="3651" xr:uid="{5ED33308-45D2-40C3-B06E-53504DECE5CA}"/>
    <cellStyle name="Navadno 10 115" xfId="79" xr:uid="{DCA76905-BA6F-4497-A9DD-008BCAB2FD10}"/>
    <cellStyle name="Navadno 10 115 2" xfId="3652" xr:uid="{F3606006-913D-4990-9900-37FA08ED3F80}"/>
    <cellStyle name="Navadno 10 116" xfId="80" xr:uid="{B67E5AA2-5DF7-439E-948A-79A6CA1CE4E5}"/>
    <cellStyle name="Navadno 10 116 2" xfId="3653" xr:uid="{EAAB921D-4B7F-415D-A118-E161615ECD72}"/>
    <cellStyle name="Navadno 10 117" xfId="2152" xr:uid="{AC9D9817-77EE-4DF5-8BFD-9F12DB43860E}"/>
    <cellStyle name="Navadno 10 117 2" xfId="3151" xr:uid="{03958613-E0F1-43A6-A130-D9B9AB2827F2}"/>
    <cellStyle name="Navadno 10 117 2 2" xfId="4642" xr:uid="{9119D8A1-10E3-4978-AEF3-3B807BE5B474}"/>
    <cellStyle name="Navadno 10 117 3" xfId="4003" xr:uid="{D2753742-6FC5-4553-A15B-7EE308756236}"/>
    <cellStyle name="Navadno 10 118" xfId="2153" xr:uid="{E46A880E-4B83-4DC2-92F2-8274C1F3C2D8}"/>
    <cellStyle name="Navadno 10 118 2" xfId="4643" xr:uid="{33F9895A-27D9-4C51-954F-1650819EAD63}"/>
    <cellStyle name="Navadno 10 118 3" xfId="4004" xr:uid="{08AA5578-74B7-4C39-BE3E-A8B4DC322BE5}"/>
    <cellStyle name="Navadno 10 119" xfId="2154" xr:uid="{ED68FA8B-1333-43EC-96E2-1665B1E4A244}"/>
    <cellStyle name="Navadno 10 119 2" xfId="4644" xr:uid="{CCE622D4-B86D-49F0-8A3E-DEA966E17A31}"/>
    <cellStyle name="Navadno 10 119 3" xfId="4005" xr:uid="{768D4FA9-AD25-48B1-88F8-F5C6B8249600}"/>
    <cellStyle name="Navadno 10 12" xfId="81" xr:uid="{3C5802D8-2DED-459A-97E8-70C7DD6568ED}"/>
    <cellStyle name="Navadno 10 12 10" xfId="4646" xr:uid="{1C3ADA3C-D8C9-4335-B428-5FBFB1B6B9A0}"/>
    <cellStyle name="Navadno 10 12 11" xfId="4647" xr:uid="{EB6F6C2B-5A61-4B4E-80F0-3093160E0F3F}"/>
    <cellStyle name="Navadno 10 12 12" xfId="4648" xr:uid="{77583762-37D5-450F-830B-99B06A6FB7CE}"/>
    <cellStyle name="Navadno 10 12 13" xfId="4649" xr:uid="{229860D0-A34F-4151-AD06-30CEB1B70D79}"/>
    <cellStyle name="Navadno 10 12 14" xfId="4650" xr:uid="{E05E5ED9-6CF7-480B-B5B7-E8C5E5EE0447}"/>
    <cellStyle name="Navadno 10 12 15" xfId="4651" xr:uid="{ED19626C-B416-40AA-A82C-BE9D13BA5611}"/>
    <cellStyle name="Navadno 10 12 16" xfId="4652" xr:uid="{000E15CD-29DE-44E0-A501-10FAF2E6BA77}"/>
    <cellStyle name="Navadno 10 12 17" xfId="4653" xr:uid="{145A4F72-C2D1-4DC5-B193-20BD578315A3}"/>
    <cellStyle name="Navadno 10 12 18" xfId="4654" xr:uid="{4553F01C-2D0D-49D1-A75D-769D8A6F8830}"/>
    <cellStyle name="Navadno 10 12 19" xfId="4655" xr:uid="{A9B1407F-AFDE-48C4-B35D-FA02A29A5FC0}"/>
    <cellStyle name="Navadno 10 12 2" xfId="2155" xr:uid="{882E332D-DFBA-41C1-956C-0FC6255B06BF}"/>
    <cellStyle name="Navadno 10 12 2 2" xfId="4656" xr:uid="{CF27A9DD-147A-4C3C-B0E3-AE579A289C91}"/>
    <cellStyle name="Navadno 10 12 2 2 2" xfId="20816" xr:uid="{233C2EAB-8689-4F78-8C7D-237D5D40231F}"/>
    <cellStyle name="Navadno 10 12 2 3" xfId="4006" xr:uid="{E0DDEDE8-23A4-441F-89E1-A21DC17F0FAA}"/>
    <cellStyle name="Navadno 10 12 20" xfId="4657" xr:uid="{C70AEE1D-4819-4F81-B7DD-E14EBE09EF85}"/>
    <cellStyle name="Navadno 10 12 21" xfId="4658" xr:uid="{39589C57-D88A-4000-9034-8865EE6257D3}"/>
    <cellStyle name="Navadno 10 12 22" xfId="7823" xr:uid="{7BDC80FA-7059-4B9A-A4A7-2FBFD710E84A}"/>
    <cellStyle name="Navadno 10 12 23" xfId="7049" xr:uid="{EC599398-9423-43FE-9D7B-C2062412BEF0}"/>
    <cellStyle name="Navadno 10 12 24" xfId="11676" xr:uid="{D0701A0F-0E63-4DE8-8A1A-65ECDD3F2860}"/>
    <cellStyle name="Navadno 10 12 25" xfId="12175" xr:uid="{FE5CAC93-4A8F-4F58-A658-EDDDB14E10C3}"/>
    <cellStyle name="Navadno 10 12 26" xfId="12563" xr:uid="{3E5A0C48-DD4A-48FF-9377-3E09B8F83617}"/>
    <cellStyle name="Navadno 10 12 27" xfId="12326" xr:uid="{22B3A4F2-6762-4309-97C7-B4A4628EABA4}"/>
    <cellStyle name="Navadno 10 12 28" xfId="13746" xr:uid="{1B8471DE-169A-4609-BC49-382CE2B8B64D}"/>
    <cellStyle name="Navadno 10 12 29" xfId="14198" xr:uid="{322E98CA-9EDE-4CCE-848F-A534D4548637}"/>
    <cellStyle name="Navadno 10 12 3" xfId="2156" xr:uid="{5D6935FC-17DB-4F66-A099-24E3E09E19A3}"/>
    <cellStyle name="Navadno 10 12 3 2" xfId="4659" xr:uid="{3E33B235-63C7-410D-82DA-54F6E60E382F}"/>
    <cellStyle name="Navadno 10 12 3 2 2" xfId="20817" xr:uid="{E0499406-1F8A-4B1A-838B-8A17AF9B92CF}"/>
    <cellStyle name="Navadno 10 12 3 3" xfId="4007" xr:uid="{DEFC0459-5A5F-4A25-9E4C-DCF288AD5483}"/>
    <cellStyle name="Navadno 10 12 30" xfId="14685" xr:uid="{233FCC1A-E5E5-44DD-8E70-76933D0208B7}"/>
    <cellStyle name="Navadno 10 12 31" xfId="15107" xr:uid="{E81A50C8-65CA-45EC-BF34-F4890E9C9F0A}"/>
    <cellStyle name="Navadno 10 12 32" xfId="15520" xr:uid="{3B3D1A9D-9DC5-4561-8195-8CBEEE9C4136}"/>
    <cellStyle name="Navadno 10 12 33" xfId="15920" xr:uid="{49864E5B-44E0-4A1B-B2A3-2AD1E690768D}"/>
    <cellStyle name="Navadno 10 12 34" xfId="16306" xr:uid="{7FF21E08-6394-43A2-8718-BE3F7014D440}"/>
    <cellStyle name="Navadno 10 12 35" xfId="16682" xr:uid="{CF67CF55-A8F8-4682-8A11-8063C26D2FC1}"/>
    <cellStyle name="Navadno 10 12 36" xfId="17050" xr:uid="{083C1FE0-B27E-4085-B24C-49B6CB08F01E}"/>
    <cellStyle name="Navadno 10 12 37" xfId="17402" xr:uid="{3C15495C-1341-4B80-AE5D-472C1F85E4EC}"/>
    <cellStyle name="Navadno 10 12 38" xfId="17745" xr:uid="{A0EEBF91-5F29-4E4A-85A3-A0EBAEFA130E}"/>
    <cellStyle name="Navadno 10 12 39" xfId="18066" xr:uid="{097C8D20-874F-40E8-83CC-6BB46778D23A}"/>
    <cellStyle name="Navadno 10 12 4" xfId="3654" xr:uid="{F35DB417-AD73-4143-B369-3348E699342D}"/>
    <cellStyle name="Navadno 10 12 4 10" xfId="15283" xr:uid="{6F3C3D3A-AC01-4B65-98A0-642189586C47}"/>
    <cellStyle name="Navadno 10 12 4 11" xfId="15693" xr:uid="{5685F5AA-92C9-4CD1-B4AD-860FD100BA8C}"/>
    <cellStyle name="Navadno 10 12 4 12" xfId="16079" xr:uid="{09ACD1F9-9A95-4ADD-9868-4BFB2E1A89D0}"/>
    <cellStyle name="Navadno 10 12 4 13" xfId="16462" xr:uid="{067D4ADA-D8D0-4E23-B439-21B64B1F4835}"/>
    <cellStyle name="Navadno 10 12 4 14" xfId="16826" xr:uid="{E5BC9308-F26A-4F63-AB09-DCE46756182D}"/>
    <cellStyle name="Navadno 10 12 4 15" xfId="17194" xr:uid="{9DAD1DC7-E9D9-4302-88DC-4296C2A12904}"/>
    <cellStyle name="Navadno 10 12 4 16" xfId="17534" xr:uid="{0EFC008B-0CCA-46C7-9123-06C5772C3E8E}"/>
    <cellStyle name="Navadno 10 12 4 17" xfId="17869" xr:uid="{25BEA2EA-D255-4B2E-BF19-B70435CB73AE}"/>
    <cellStyle name="Navadno 10 12 4 18" xfId="18177" xr:uid="{EB25F5E2-C256-4BA8-81A1-EC4B3C9CD2B2}"/>
    <cellStyle name="Navadno 10 12 4 19" xfId="18483" xr:uid="{046BACBF-38BB-4AE7-8051-3D3E2F7D9B23}"/>
    <cellStyle name="Navadno 10 12 4 2" xfId="10939" xr:uid="{55523BF0-F740-467A-B582-9D6D54F36932}"/>
    <cellStyle name="Navadno 10 12 4 20" xfId="18751" xr:uid="{91C21CDA-E9CE-4722-B215-E558A108F1FC}"/>
    <cellStyle name="Navadno 10 12 4 21" xfId="19010" xr:uid="{BCF87929-945E-4B44-BE43-D28346544934}"/>
    <cellStyle name="Navadno 10 12 4 22" xfId="19234" xr:uid="{ACF222FE-04AD-4393-8BD3-5F7FB763CC52}"/>
    <cellStyle name="Navadno 10 12 4 23" xfId="19389" xr:uid="{626D0B1A-2B34-43BB-BFCD-F4DF9C4816D9}"/>
    <cellStyle name="Navadno 10 12 4 24" xfId="4660" xr:uid="{ADB0CFCB-2BF0-4498-AA07-B75F7D07099F}"/>
    <cellStyle name="Navadno 10 12 4 3" xfId="11888" xr:uid="{D429198D-E32F-497F-975A-60202826C740}"/>
    <cellStyle name="Navadno 10 12 4 4" xfId="12340" xr:uid="{E4D398F5-8FBA-4536-BCD5-684C65E881A3}"/>
    <cellStyle name="Navadno 10 12 4 5" xfId="12756" xr:uid="{244757D2-3213-4259-9A87-18422816C547}"/>
    <cellStyle name="Navadno 10 12 4 6" xfId="13025" xr:uid="{741162C1-EA08-40FD-B142-4A4FE0ECFFDE}"/>
    <cellStyle name="Navadno 10 12 4 7" xfId="13929" xr:uid="{41982354-2152-4B1E-895D-A9021736AE2A}"/>
    <cellStyle name="Navadno 10 12 4 8" xfId="14400" xr:uid="{33DE620F-BEEB-4BE0-A79C-1E9E6AAC64DC}"/>
    <cellStyle name="Navadno 10 12 4 9" xfId="14872" xr:uid="{D8980E46-A0F4-4BB7-ADCC-C918A4C135D6}"/>
    <cellStyle name="Navadno 10 12 40" xfId="18378" xr:uid="{67FF446E-BF89-4EA5-9446-8799C266C01D}"/>
    <cellStyle name="Navadno 10 12 41" xfId="18666" xr:uid="{883990A1-A20A-4215-8FB2-60FDCD8EBA4D}"/>
    <cellStyle name="Navadno 10 12 42" xfId="18937" xr:uid="{AF7B26D4-43C5-4B5A-96C7-EC207759E83C}"/>
    <cellStyle name="Navadno 10 12 43" xfId="19175" xr:uid="{A7F832BD-1C2B-4542-98B9-176AE80182E8}"/>
    <cellStyle name="Navadno 10 12 5" xfId="4661" xr:uid="{9899F6FF-51D2-4BDF-94EA-CC08BE8ABFED}"/>
    <cellStyle name="Navadno 10 12 6" xfId="4662" xr:uid="{10B4B583-46A0-4171-90F4-547708928BF9}"/>
    <cellStyle name="Navadno 10 12 7" xfId="4663" xr:uid="{4F4BD53D-E8B5-4662-BB76-DD698944BA7C}"/>
    <cellStyle name="Navadno 10 12 8" xfId="4664" xr:uid="{05AB2C17-C9A5-400D-BD2F-7998F591137B}"/>
    <cellStyle name="Navadno 10 12 9" xfId="4665" xr:uid="{99D66077-3201-43C3-87BB-2B73AE6FEC14}"/>
    <cellStyle name="Navadno 10 12_2008-145 BRINJE- POPIS VODA" xfId="2157" xr:uid="{AE40AA9C-6143-4A50-B508-BCF4EFD9130C}"/>
    <cellStyle name="Navadno 10 120" xfId="2158" xr:uid="{D791F20F-E08F-44B7-80FA-1870B5C34B87}"/>
    <cellStyle name="Navadno 10 120 2" xfId="4666" xr:uid="{B759364A-09B6-40FD-A8CA-C011B7E181BD}"/>
    <cellStyle name="Navadno 10 120 3" xfId="4008" xr:uid="{AA0EFEED-79DE-4B67-BA77-EC84D1ED70CA}"/>
    <cellStyle name="Navadno 10 121" xfId="2159" xr:uid="{57E73CCF-D490-437F-9234-29834EF63A65}"/>
    <cellStyle name="Navadno 10 121 2" xfId="4667" xr:uid="{472320F9-C310-4D44-BEAF-AB12729DEAFB}"/>
    <cellStyle name="Navadno 10 121 3" xfId="4009" xr:uid="{7B9A5CF5-9641-4564-AC9E-78E7187CDD0E}"/>
    <cellStyle name="Navadno 10 122" xfId="2160" xr:uid="{6BA84E98-286B-47B0-B0FA-933BC6152FD4}"/>
    <cellStyle name="Navadno 10 122 2" xfId="4669" xr:uid="{D5777953-33EC-4A77-9116-9FEBE496AEB4}"/>
    <cellStyle name="Navadno 10 122 3" xfId="4010" xr:uid="{084BA103-22D1-4B94-AE5E-B3BC7B6A5CD1}"/>
    <cellStyle name="Navadno 10 123" xfId="2161" xr:uid="{25268B24-22F7-4A48-B6AC-47586D9F0B0A}"/>
    <cellStyle name="Navadno 10 123 2" xfId="4670" xr:uid="{EE1E010C-CCFA-438F-8EDF-D7975D979B2B}"/>
    <cellStyle name="Navadno 10 123 3" xfId="4011" xr:uid="{DB89D89A-C6BD-45FE-A401-2EB78EED4785}"/>
    <cellStyle name="Navadno 10 124" xfId="2162" xr:uid="{B8D60CED-9BD5-4D3F-BD94-D0EDC664EA2D}"/>
    <cellStyle name="Navadno 10 124 2" xfId="4671" xr:uid="{1DFE80A3-5C13-4465-88A4-428AC06DBC9E}"/>
    <cellStyle name="Navadno 10 124 3" xfId="4012" xr:uid="{160F0B01-E088-4792-A1F0-9589FEA92979}"/>
    <cellStyle name="Navadno 10 125" xfId="2163" xr:uid="{8A676ECF-65FB-4D9C-8B7C-72C05024142F}"/>
    <cellStyle name="Navadno 10 125 2" xfId="4672" xr:uid="{4F35FBB0-D311-407F-A8A9-5EC6D81B3733}"/>
    <cellStyle name="Navadno 10 125 3" xfId="4013" xr:uid="{3C4F4EEB-2722-49C7-A5FA-0913BAE78A76}"/>
    <cellStyle name="Navadno 10 126" xfId="2164" xr:uid="{77995D21-D3BD-49E6-AF97-E5ED2F36D60F}"/>
    <cellStyle name="Navadno 10 126 2" xfId="4673" xr:uid="{9EE096E9-302B-473B-ABEC-9E5B4E3A7016}"/>
    <cellStyle name="Navadno 10 126 3" xfId="4014" xr:uid="{584D3C10-2C74-4455-B852-B255E16F2CDC}"/>
    <cellStyle name="Navadno 10 127" xfId="2165" xr:uid="{B838A541-210A-4B56-A612-3AA748F56EFF}"/>
    <cellStyle name="Navadno 10 127 2" xfId="4674" xr:uid="{BF1CE6E7-32BF-4694-873B-CFD8E3A406AB}"/>
    <cellStyle name="Navadno 10 127 3" xfId="4015" xr:uid="{0B8110F8-B906-4856-8442-D64660AAD112}"/>
    <cellStyle name="Navadno 10 128" xfId="2166" xr:uid="{1722ACC2-7A5F-43A6-83EC-0F9809CBB69B}"/>
    <cellStyle name="Navadno 10 128 2" xfId="4675" xr:uid="{8527CC27-2021-43BA-99BA-81131DE327E3}"/>
    <cellStyle name="Navadno 10 128 3" xfId="4016" xr:uid="{AF2D97E7-520E-442A-83D8-D7D446C9398D}"/>
    <cellStyle name="Navadno 10 129" xfId="2167" xr:uid="{145040DA-B894-4BDB-AFBD-7909826739A4}"/>
    <cellStyle name="Navadno 10 129 2" xfId="4676" xr:uid="{090510B9-FA2B-46B3-BBF4-EE742E956A24}"/>
    <cellStyle name="Navadno 10 129 3" xfId="4017" xr:uid="{75471A7B-7987-4595-8FDF-927D8523F5CF}"/>
    <cellStyle name="Navadno 10 13" xfId="82" xr:uid="{F77DB4BF-BF11-43C3-81BD-52B26A58FC67}"/>
    <cellStyle name="Navadno 10 13 10" xfId="4678" xr:uid="{38031480-E6CA-4406-AEA0-C0780C44EADE}"/>
    <cellStyle name="Navadno 10 13 11" xfId="4679" xr:uid="{9BBCD3F6-A4A5-49C9-BB81-8BD4E1295437}"/>
    <cellStyle name="Navadno 10 13 12" xfId="4680" xr:uid="{C0E387CF-DD71-4F2C-932D-14D469984545}"/>
    <cellStyle name="Navadno 10 13 13" xfId="4681" xr:uid="{BE85856D-62E9-4137-BC2C-2F004D0FD963}"/>
    <cellStyle name="Navadno 10 13 14" xfId="4682" xr:uid="{4D9E4B65-5AE5-4F07-92B4-B5B7656531E2}"/>
    <cellStyle name="Navadno 10 13 15" xfId="4683" xr:uid="{8F8DB5D1-3E60-417F-97A9-CC4227BC30BF}"/>
    <cellStyle name="Navadno 10 13 16" xfId="4684" xr:uid="{A6DD8F0C-4B3D-4C5F-A08A-D5D8121E49BC}"/>
    <cellStyle name="Navadno 10 13 17" xfId="4685" xr:uid="{2BF0ECC7-0252-4971-9DFD-FB6309763F0A}"/>
    <cellStyle name="Navadno 10 13 18" xfId="4686" xr:uid="{D88AD41E-0897-449A-92DB-D3659A7F725A}"/>
    <cellStyle name="Navadno 10 13 19" xfId="4687" xr:uid="{5B4FF3B8-07DF-44D4-B6C1-C1F2DFF5096A}"/>
    <cellStyle name="Navadno 10 13 2" xfId="2168" xr:uid="{C323F411-F61A-4612-B56D-FFF2E1FA7994}"/>
    <cellStyle name="Navadno 10 13 2 2" xfId="4688" xr:uid="{172FBCD2-BE67-4369-B973-3E4A3FAABBDC}"/>
    <cellStyle name="Navadno 10 13 2 2 2" xfId="20818" xr:uid="{A5E6431F-1017-4A8A-8B12-0C27BCCF74AA}"/>
    <cellStyle name="Navadno 10 13 2 3" xfId="4018" xr:uid="{4B0BC441-5B6E-469F-81FE-51E720DABEEC}"/>
    <cellStyle name="Navadno 10 13 20" xfId="4689" xr:uid="{A61EE28E-AD75-46AA-B047-E301E40F9628}"/>
    <cellStyle name="Navadno 10 13 21" xfId="4690" xr:uid="{F41FF09C-3A42-4029-98D9-1A8519E38E07}"/>
    <cellStyle name="Navadno 10 13 22" xfId="7822" xr:uid="{7EADAF65-9580-4645-874E-E483B7482B89}"/>
    <cellStyle name="Navadno 10 13 23" xfId="9886" xr:uid="{5991A913-DA45-4DBF-9251-B1492DC252A4}"/>
    <cellStyle name="Navadno 10 13 24" xfId="11675" xr:uid="{934F9860-3150-4FB0-8015-09812CCF145A}"/>
    <cellStyle name="Navadno 10 13 25" xfId="12174" xr:uid="{19ECD5CA-01DD-46BC-9AF2-BA0E23B80F32}"/>
    <cellStyle name="Navadno 10 13 26" xfId="12562" xr:uid="{835E425B-FA68-4E7F-BBD8-653DABE28A58}"/>
    <cellStyle name="Navadno 10 13 27" xfId="12881" xr:uid="{58DFDDCB-3903-45F5-A087-6C6CF6BD2D01}"/>
    <cellStyle name="Navadno 10 13 28" xfId="13745" xr:uid="{718EEBCE-BA75-4143-AB33-B25E6455F5F2}"/>
    <cellStyle name="Navadno 10 13 29" xfId="14197" xr:uid="{B351FE25-73B3-42D4-93D8-9BA368393FD2}"/>
    <cellStyle name="Navadno 10 13 3" xfId="2169" xr:uid="{CA9D163F-6FC4-4119-A9A5-17B5935CD0DB}"/>
    <cellStyle name="Navadno 10 13 3 2" xfId="4691" xr:uid="{CEBD6008-3F0F-4C26-8FA0-D5A331A3538F}"/>
    <cellStyle name="Navadno 10 13 3 2 2" xfId="20819" xr:uid="{06D526BA-572A-4143-B7EF-E715AFF32F57}"/>
    <cellStyle name="Navadno 10 13 3 3" xfId="4019" xr:uid="{0C9B36C3-5F5A-4DDD-8412-AB18A5AB4AE1}"/>
    <cellStyle name="Navadno 10 13 30" xfId="14684" xr:uid="{14F82D0F-BD71-465D-BB71-91071C98D7E3}"/>
    <cellStyle name="Navadno 10 13 31" xfId="15106" xr:uid="{C75F9742-441A-46F6-AB27-865E69EED47A}"/>
    <cellStyle name="Navadno 10 13 32" xfId="15519" xr:uid="{64CF461D-C894-4419-8638-967E7A4B1EBD}"/>
    <cellStyle name="Navadno 10 13 33" xfId="15919" xr:uid="{8DE239FD-3732-485D-A623-EF8DF3B75605}"/>
    <cellStyle name="Navadno 10 13 34" xfId="16305" xr:uid="{44806F20-D584-405A-AA46-0DEE675CFFA4}"/>
    <cellStyle name="Navadno 10 13 35" xfId="16681" xr:uid="{E2E52A43-2C2A-436A-A396-62369D954419}"/>
    <cellStyle name="Navadno 10 13 36" xfId="17049" xr:uid="{2C86530A-BA40-4696-B757-EB5BCA796F4E}"/>
    <cellStyle name="Navadno 10 13 37" xfId="17401" xr:uid="{8E4BB899-C0B3-40A5-B84B-55503B6BB10D}"/>
    <cellStyle name="Navadno 10 13 38" xfId="17744" xr:uid="{DD2ED30E-8AE0-4487-A9C6-979B8A9B5298}"/>
    <cellStyle name="Navadno 10 13 39" xfId="18065" xr:uid="{8C415302-E66A-4EC0-80A8-A5391DA5C8A3}"/>
    <cellStyle name="Navadno 10 13 4" xfId="3655" xr:uid="{D7A39526-61ED-4100-B60C-A557AD0D5918}"/>
    <cellStyle name="Navadno 10 13 4 10" xfId="15284" xr:uid="{3792E950-7E69-4351-8E37-5A9E55C45F33}"/>
    <cellStyle name="Navadno 10 13 4 11" xfId="15694" xr:uid="{B1164689-52BD-41FA-8724-97FF31F59908}"/>
    <cellStyle name="Navadno 10 13 4 12" xfId="16080" xr:uid="{96CFC618-9154-4C77-B2A2-35B74E79F974}"/>
    <cellStyle name="Navadno 10 13 4 13" xfId="16463" xr:uid="{E28E8047-263E-4F84-A31B-E612C72C2EAB}"/>
    <cellStyle name="Navadno 10 13 4 14" xfId="16827" xr:uid="{50F3C94C-1754-4517-92D2-90DFAFD1F133}"/>
    <cellStyle name="Navadno 10 13 4 15" xfId="17195" xr:uid="{2EE2D141-FF57-44E7-8D5B-9E62C58B1DFA}"/>
    <cellStyle name="Navadno 10 13 4 16" xfId="17535" xr:uid="{58C97A6E-A07D-4B61-87F5-27C1BB2E8214}"/>
    <cellStyle name="Navadno 10 13 4 17" xfId="17870" xr:uid="{72953AFA-C9CA-4F57-A346-9B614BFA9762}"/>
    <cellStyle name="Navadno 10 13 4 18" xfId="18178" xr:uid="{5DD27576-A898-47BD-ADC4-57064D8625D7}"/>
    <cellStyle name="Navadno 10 13 4 19" xfId="18484" xr:uid="{1A91A0BF-728B-4CDB-B043-658385B7C555}"/>
    <cellStyle name="Navadno 10 13 4 2" xfId="10940" xr:uid="{3530A58E-A259-4782-8295-848A39530FD0}"/>
    <cellStyle name="Navadno 10 13 4 20" xfId="18752" xr:uid="{8F98CE6F-23CA-45CA-ABB7-A0C54015381A}"/>
    <cellStyle name="Navadno 10 13 4 21" xfId="19011" xr:uid="{1BD2AB07-D6CE-4133-B52D-1F5005698BC9}"/>
    <cellStyle name="Navadno 10 13 4 22" xfId="19235" xr:uid="{C9C26516-5F34-4D8F-90D3-14425FEDF28B}"/>
    <cellStyle name="Navadno 10 13 4 23" xfId="19390" xr:uid="{7CA693B4-298D-43CB-BD41-4C1AA34C0C60}"/>
    <cellStyle name="Navadno 10 13 4 24" xfId="4692" xr:uid="{F9DB3D96-59C2-4E01-8F9C-3832333F1BF8}"/>
    <cellStyle name="Navadno 10 13 4 3" xfId="11889" xr:uid="{2C9184B3-55EC-40B7-8731-D8983DEFBABB}"/>
    <cellStyle name="Navadno 10 13 4 4" xfId="12341" xr:uid="{A2924A0C-3285-4B1E-A712-62D80F6FA136}"/>
    <cellStyle name="Navadno 10 13 4 5" xfId="12757" xr:uid="{18332866-0F6E-4239-AAA2-9495B1E0E6DC}"/>
    <cellStyle name="Navadno 10 13 4 6" xfId="13026" xr:uid="{854D9BB5-2245-495C-ABEE-01D791B0533F}"/>
    <cellStyle name="Navadno 10 13 4 7" xfId="13930" xr:uid="{2ADD6FE4-4E00-4106-88D2-597013271646}"/>
    <cellStyle name="Navadno 10 13 4 8" xfId="14401" xr:uid="{55355F33-9537-446F-83AD-75A3A4FE2786}"/>
    <cellStyle name="Navadno 10 13 4 9" xfId="14873" xr:uid="{2896AE4E-2D8C-4955-9112-5944486E8461}"/>
    <cellStyle name="Navadno 10 13 40" xfId="18377" xr:uid="{68752438-8681-49C7-9FE1-FC5ADB204743}"/>
    <cellStyle name="Navadno 10 13 41" xfId="18665" xr:uid="{57C983A9-A76D-4A44-B092-C5A09BD2A775}"/>
    <cellStyle name="Navadno 10 13 42" xfId="18936" xr:uid="{CCB102B5-7F02-4B7B-B9DA-12182E4E0582}"/>
    <cellStyle name="Navadno 10 13 43" xfId="19174" xr:uid="{08160734-C9EF-4E5D-B174-D5173CEF92DE}"/>
    <cellStyle name="Navadno 10 13 5" xfId="4693" xr:uid="{F0C26D9C-146E-43EF-9F0D-ABD4B0559169}"/>
    <cellStyle name="Navadno 10 13 6" xfId="4694" xr:uid="{B5646685-6542-4107-969C-63D51ED6499E}"/>
    <cellStyle name="Navadno 10 13 7" xfId="4695" xr:uid="{DD5B91DD-9A4D-4951-98D1-F6A4483A0FFC}"/>
    <cellStyle name="Navadno 10 13 8" xfId="4696" xr:uid="{D3064ECD-0B54-4FC5-9AB5-DC1693B23E2C}"/>
    <cellStyle name="Navadno 10 13 9" xfId="4697" xr:uid="{25E6B63C-E9E6-4123-AB32-1DF16F460FBF}"/>
    <cellStyle name="Navadno 10 13_2008-145 BRINJE- POPIS VODA" xfId="2170" xr:uid="{8E497311-6D5F-4E95-8BE7-E8881495BE26}"/>
    <cellStyle name="Navadno 10 130" xfId="2171" xr:uid="{CBF7A92A-3AB4-4F18-91FB-8E9FA4F28B77}"/>
    <cellStyle name="Navadno 10 130 2" xfId="4698" xr:uid="{CD1DB746-B504-4E71-B18A-F0AD6974F805}"/>
    <cellStyle name="Navadno 10 130 3" xfId="4020" xr:uid="{FCCA242D-8A3A-4B0B-9A8E-BC80A4EC6254}"/>
    <cellStyle name="Navadno 10 131" xfId="2172" xr:uid="{44649376-5C10-40D7-9366-A90E54F26E27}"/>
    <cellStyle name="Navadno 10 131 2" xfId="4699" xr:uid="{6945C400-82EF-4279-A59D-6ACC06E13F25}"/>
    <cellStyle name="Navadno 10 131 3" xfId="4021" xr:uid="{5F83F301-F64B-42E9-852D-903DD6603B6E}"/>
    <cellStyle name="Navadno 10 132" xfId="2173" xr:uid="{79795ADC-9563-4512-B096-7A936A82FEC7}"/>
    <cellStyle name="Navadno 10 132 2" xfId="4700" xr:uid="{C4580249-A9A1-4D7D-A1CD-E3B238368172}"/>
    <cellStyle name="Navadno 10 132 3" xfId="4022" xr:uid="{7FB9A606-683F-4780-873A-B3FBBEC75D7F}"/>
    <cellStyle name="Navadno 10 133" xfId="2174" xr:uid="{BE156669-5CA1-4C25-B68D-E15569F104E9}"/>
    <cellStyle name="Navadno 10 133 2" xfId="4701" xr:uid="{60B47E38-B8A6-4E91-BD12-8ADE8B4C24EB}"/>
    <cellStyle name="Navadno 10 133 3" xfId="4023" xr:uid="{BF315B41-EDA3-4E3D-9975-5B2A84E77286}"/>
    <cellStyle name="Navadno 10 134" xfId="3634" xr:uid="{F1A043B6-12CF-4737-BFA8-E77C7989F48D}"/>
    <cellStyle name="Navadno 10 134 2" xfId="4702" xr:uid="{C77F148B-29CB-4671-9235-877D5E35C39B}"/>
    <cellStyle name="Navadno 10 135" xfId="3848" xr:uid="{2FAABC50-E90B-4491-9523-8367B8093532}"/>
    <cellStyle name="Navadno 10 136" xfId="3927" xr:uid="{A0D87938-0B39-447B-BE73-2A6C14569FD2}"/>
    <cellStyle name="Navadno 10 137" xfId="3920" xr:uid="{D16ADCAD-BB1D-4396-8463-4F905364A782}"/>
    <cellStyle name="Navadno 10 138" xfId="3926" xr:uid="{9794ADDD-7E75-4AE0-ACA0-8021A6D069BA}"/>
    <cellStyle name="Navadno 10 139" xfId="3921" xr:uid="{2D61D806-90CB-4E9E-AD04-99A621F8FA11}"/>
    <cellStyle name="Navadno 10 14" xfId="83" xr:uid="{90418500-89EE-402A-81E1-A3EC4830B211}"/>
    <cellStyle name="Navadno 10 14 10" xfId="4704" xr:uid="{CEBCD6A9-9696-4C7B-9184-FC0A1610756F}"/>
    <cellStyle name="Navadno 10 14 11" xfId="4705" xr:uid="{7C06D5E1-7F22-4188-944C-DA404277007A}"/>
    <cellStyle name="Navadno 10 14 12" xfId="4706" xr:uid="{2C42C836-D8B2-4B47-9EC9-C34219617349}"/>
    <cellStyle name="Navadno 10 14 13" xfId="4707" xr:uid="{38A92843-45F1-4C3F-B728-79587BF31546}"/>
    <cellStyle name="Navadno 10 14 14" xfId="4708" xr:uid="{D12C0ED3-20AC-4B8A-9D9D-A20655DB7564}"/>
    <cellStyle name="Navadno 10 14 15" xfId="4709" xr:uid="{31F26915-EACF-4D68-A027-38BE8B4661BD}"/>
    <cellStyle name="Navadno 10 14 16" xfId="4710" xr:uid="{D0770116-E8E7-4851-A8F0-1E12018987F5}"/>
    <cellStyle name="Navadno 10 14 17" xfId="4711" xr:uid="{FF3E0596-E382-4A1A-A658-E6C1FC767E9F}"/>
    <cellStyle name="Navadno 10 14 18" xfId="4712" xr:uid="{AB8985B8-DAC4-4169-8600-4830A16AB24F}"/>
    <cellStyle name="Navadno 10 14 19" xfId="4713" xr:uid="{384C1218-1A19-4C76-A903-A1D7B7280A75}"/>
    <cellStyle name="Navadno 10 14 2" xfId="2175" xr:uid="{7E68E189-158D-4393-ABEF-15842AABECD0}"/>
    <cellStyle name="Navadno 10 14 2 2" xfId="4714" xr:uid="{743CEB9F-4871-45F0-A5F1-87989A83AEDA}"/>
    <cellStyle name="Navadno 10 14 2 2 2" xfId="20820" xr:uid="{9B0589AD-AF41-4BAD-90C7-788A8982A4E1}"/>
    <cellStyle name="Navadno 10 14 2 3" xfId="4024" xr:uid="{5DFBFE62-CA65-46E1-B8A9-B3B13882E2DA}"/>
    <cellStyle name="Navadno 10 14 20" xfId="4715" xr:uid="{26FE2AE7-9F21-48F0-AC08-FC3C42B1441B}"/>
    <cellStyle name="Navadno 10 14 21" xfId="4716" xr:uid="{44397D5D-6DEE-4EDB-BD72-7A793616FDCB}"/>
    <cellStyle name="Navadno 10 14 22" xfId="7821" xr:uid="{7D719AC2-BEC6-49D1-9907-2132AF2AAE6B}"/>
    <cellStyle name="Navadno 10 14 23" xfId="7048" xr:uid="{74CEA3A3-B8DC-46A8-B72B-0009378CBAC6}"/>
    <cellStyle name="Navadno 10 14 24" xfId="11674" xr:uid="{33552AB4-0FE3-4822-980A-17EE6DC6FE87}"/>
    <cellStyle name="Navadno 10 14 25" xfId="12173" xr:uid="{62CD48CA-316C-431C-88C4-0FB40CE66B22}"/>
    <cellStyle name="Navadno 10 14 26" xfId="12561" xr:uid="{AB61741A-CD4B-40ED-9D57-E55F6FA6B209}"/>
    <cellStyle name="Navadno 10 14 27" xfId="9984" xr:uid="{F2B9B73D-4AD0-4718-8DFC-C2F607E80A58}"/>
    <cellStyle name="Navadno 10 14 28" xfId="13744" xr:uid="{8EE7DB53-7046-43D1-903C-E41BA667BEDF}"/>
    <cellStyle name="Navadno 10 14 29" xfId="14196" xr:uid="{F198D3A2-2491-4928-9B60-9D42AA541E7E}"/>
    <cellStyle name="Navadno 10 14 3" xfId="2176" xr:uid="{BB1AC2D7-24D5-42CA-9FF6-30FEB140DBF0}"/>
    <cellStyle name="Navadno 10 14 3 2" xfId="4717" xr:uid="{BCE160BE-4BE4-4159-9659-5B9F18211227}"/>
    <cellStyle name="Navadno 10 14 3 2 2" xfId="20821" xr:uid="{93F3D96D-3263-4643-8CCA-092564663FE3}"/>
    <cellStyle name="Navadno 10 14 3 3" xfId="4025" xr:uid="{01D0F099-6BE4-4432-8922-5F0F0AEB7DB7}"/>
    <cellStyle name="Navadno 10 14 30" xfId="14683" xr:uid="{5AC9BD92-73F9-45D6-8A8F-1EB8B0EE3988}"/>
    <cellStyle name="Navadno 10 14 31" xfId="15105" xr:uid="{59B70221-57C4-407B-84BC-7B45A9D165C9}"/>
    <cellStyle name="Navadno 10 14 32" xfId="15518" xr:uid="{96E75CF4-7153-46E8-9BB6-4C554C907192}"/>
    <cellStyle name="Navadno 10 14 33" xfId="15918" xr:uid="{23DB8C85-8DE0-4465-AC78-26BFA2E99044}"/>
    <cellStyle name="Navadno 10 14 34" xfId="16304" xr:uid="{A6EA747C-0CF8-408D-B5DB-35D5AB42D728}"/>
    <cellStyle name="Navadno 10 14 35" xfId="16680" xr:uid="{69A37BAB-2968-408F-9147-FEF1B20E73ED}"/>
    <cellStyle name="Navadno 10 14 36" xfId="17048" xr:uid="{B995CBBE-7F77-4BE5-975B-6D7004B0DFC0}"/>
    <cellStyle name="Navadno 10 14 37" xfId="17400" xr:uid="{CF4179D5-E807-4C7E-8906-190C8DDB4793}"/>
    <cellStyle name="Navadno 10 14 38" xfId="17743" xr:uid="{9F29C0D5-796E-4A12-832B-071651FABDE2}"/>
    <cellStyle name="Navadno 10 14 39" xfId="18064" xr:uid="{6935A135-B738-4A2B-A48A-E9CE44A52E7E}"/>
    <cellStyle name="Navadno 10 14 4" xfId="3656" xr:uid="{646C7272-AC41-40A5-A441-E4D88056F77C}"/>
    <cellStyle name="Navadno 10 14 4 10" xfId="15285" xr:uid="{2AA32B3C-2EA2-49C4-909D-02D9C32A2964}"/>
    <cellStyle name="Navadno 10 14 4 11" xfId="15695" xr:uid="{C59A8E23-322D-46F3-9A63-AAE622A3FC75}"/>
    <cellStyle name="Navadno 10 14 4 12" xfId="16081" xr:uid="{FB4EADF7-77B1-4931-AE5C-BD525DD9C9F5}"/>
    <cellStyle name="Navadno 10 14 4 13" xfId="16464" xr:uid="{EDDD49D6-F802-427C-B219-A49F1640AD8F}"/>
    <cellStyle name="Navadno 10 14 4 14" xfId="16828" xr:uid="{9ADFFF87-F9F9-408D-A030-F59CFB714C15}"/>
    <cellStyle name="Navadno 10 14 4 15" xfId="17196" xr:uid="{8FCB94A7-DCC7-4101-A643-7E06DBC68454}"/>
    <cellStyle name="Navadno 10 14 4 16" xfId="17536" xr:uid="{2B6DE81E-2CB9-4F36-9B3B-5A5BD47993E5}"/>
    <cellStyle name="Navadno 10 14 4 17" xfId="17871" xr:uid="{6C57E7EF-D099-4A52-B1BF-A6A4F68B7C52}"/>
    <cellStyle name="Navadno 10 14 4 18" xfId="18179" xr:uid="{DE1E001C-9549-4AA4-A78D-6F50EBE2CAAF}"/>
    <cellStyle name="Navadno 10 14 4 19" xfId="18485" xr:uid="{B063D495-3EB3-4991-9FD5-ED6614E142B3}"/>
    <cellStyle name="Navadno 10 14 4 2" xfId="10941" xr:uid="{EAB878EA-E061-4F70-8C33-36D3399047EC}"/>
    <cellStyle name="Navadno 10 14 4 20" xfId="18753" xr:uid="{3AFB3F12-0867-4AC2-A10B-3829616E08EC}"/>
    <cellStyle name="Navadno 10 14 4 21" xfId="19012" xr:uid="{05F60226-64EA-4437-9346-E9D94EAB5031}"/>
    <cellStyle name="Navadno 10 14 4 22" xfId="19236" xr:uid="{DD2C310C-F461-4FC1-8541-78CC5D35700B}"/>
    <cellStyle name="Navadno 10 14 4 23" xfId="19391" xr:uid="{9A1F5829-F651-499B-B74E-CFDE46BA2DE3}"/>
    <cellStyle name="Navadno 10 14 4 24" xfId="4718" xr:uid="{28D8EE82-9BBE-4571-B512-3FF40F0E182A}"/>
    <cellStyle name="Navadno 10 14 4 3" xfId="11890" xr:uid="{F2CD7341-A86D-4876-ADDE-F98D037A4A52}"/>
    <cellStyle name="Navadno 10 14 4 4" xfId="12342" xr:uid="{FFCF94D3-C369-4E57-A9B7-2B41E34BC9EB}"/>
    <cellStyle name="Navadno 10 14 4 5" xfId="12758" xr:uid="{32D05D7A-7ADB-4184-B4C8-51CB7C12EBE6}"/>
    <cellStyle name="Navadno 10 14 4 6" xfId="13027" xr:uid="{1D584C80-C619-4828-B3D0-4A9E4C4C186D}"/>
    <cellStyle name="Navadno 10 14 4 7" xfId="13931" xr:uid="{B139AFA9-1751-4366-B945-769EEF6287DE}"/>
    <cellStyle name="Navadno 10 14 4 8" xfId="14402" xr:uid="{DA213A38-86CD-4183-B20D-34E71E957FF5}"/>
    <cellStyle name="Navadno 10 14 4 9" xfId="14874" xr:uid="{81F6E380-FCAB-40A0-87D1-7AEE9F98DE0B}"/>
    <cellStyle name="Navadno 10 14 40" xfId="18376" xr:uid="{F152C85B-78BA-41D9-B39D-5352E6D8EFAA}"/>
    <cellStyle name="Navadno 10 14 41" xfId="18664" xr:uid="{2AC669E5-1B88-495C-9642-6F92908A38A4}"/>
    <cellStyle name="Navadno 10 14 42" xfId="18935" xr:uid="{2D2A7FEF-0B81-4D90-AB27-EE0F93D4B806}"/>
    <cellStyle name="Navadno 10 14 43" xfId="19173" xr:uid="{03EF14AA-57FA-4D28-93E7-99715CFCA658}"/>
    <cellStyle name="Navadno 10 14 5" xfId="4719" xr:uid="{68CDB4A5-EF2E-4D23-90D3-34BB2A71E2C7}"/>
    <cellStyle name="Navadno 10 14 6" xfId="4729" xr:uid="{FA19C407-CAF0-48BC-AF4D-69FB4B7D1BCB}"/>
    <cellStyle name="Navadno 10 14 7" xfId="4730" xr:uid="{87E8D35B-2BEB-4D5D-AADB-66C962F3F950}"/>
    <cellStyle name="Navadno 10 14 8" xfId="4731" xr:uid="{F1E5DE91-B9FA-42B0-8322-464443A79AF3}"/>
    <cellStyle name="Navadno 10 14 9" xfId="4732" xr:uid="{84CC69DD-3FAE-40A7-B0E9-32731E8F2114}"/>
    <cellStyle name="Navadno 10 14_2008-145 BRINJE- POPIS VODA" xfId="2177" xr:uid="{74EFA274-FDE6-42D5-9660-5EF1C5A64994}"/>
    <cellStyle name="Navadno 10 140" xfId="3925" xr:uid="{14669BF3-78D6-42E7-8E8B-87A182CC1F8D}"/>
    <cellStyle name="Navadno 10 141" xfId="3919" xr:uid="{1BFB7AEE-EC1C-45CC-85B5-03BE7A45C850}"/>
    <cellStyle name="Navadno 10 142" xfId="3924" xr:uid="{27986A2B-45B2-46EF-AE1D-EC8F9503173E}"/>
    <cellStyle name="Navadno 10 143" xfId="10907" xr:uid="{7D0E0843-B1F2-4BC8-AF9D-01574C6BD983}"/>
    <cellStyle name="Navadno 10 144" xfId="10915" xr:uid="{E3F39439-EEFC-45D0-8187-73F3C84BD62D}"/>
    <cellStyle name="Navadno 10 145" xfId="10936" xr:uid="{AE605A00-CFDC-4860-91D5-6F170C6FD694}"/>
    <cellStyle name="Navadno 10 146" xfId="9884" xr:uid="{C6EEB4C3-4707-4156-8A33-3A6B6E22617D}"/>
    <cellStyle name="Navadno 10 147" xfId="11680" xr:uid="{C06548F6-5531-4B17-9C1E-D5DFD45983A4}"/>
    <cellStyle name="Navadno 10 148" xfId="12178" xr:uid="{73186420-73CF-491B-B51A-D482C0F7EAEB}"/>
    <cellStyle name="Navadno 10 149" xfId="12566" xr:uid="{229FCC1A-063B-4E86-9B54-998C446BCAC0}"/>
    <cellStyle name="Navadno 10 15" xfId="84" xr:uid="{6EC5E82F-613E-4529-9062-AC3804E8B309}"/>
    <cellStyle name="Navadno 10 15 10" xfId="4734" xr:uid="{79A63CB5-286A-4B34-81D8-C7A65B670800}"/>
    <cellStyle name="Navadno 10 15 11" xfId="4735" xr:uid="{98B38E58-0AF3-4EF8-9080-5C30B5F23D82}"/>
    <cellStyle name="Navadno 10 15 12" xfId="4736" xr:uid="{0AC04CA5-82F7-4139-AB9B-C6889CC66EB6}"/>
    <cellStyle name="Navadno 10 15 13" xfId="4737" xr:uid="{833C03B3-1014-43F8-8E1A-E28E0EA4B548}"/>
    <cellStyle name="Navadno 10 15 14" xfId="4738" xr:uid="{D687CE59-5A84-49F4-9D36-3686780FDA3C}"/>
    <cellStyle name="Navadno 10 15 15" xfId="4739" xr:uid="{E1CE69FC-8BD5-49B6-8BD4-C0EC2188232A}"/>
    <cellStyle name="Navadno 10 15 16" xfId="4740" xr:uid="{B98AC0C9-466F-427E-9166-4CC825564312}"/>
    <cellStyle name="Navadno 10 15 17" xfId="4741" xr:uid="{E94EAA01-F592-4960-8F61-DD308987E01C}"/>
    <cellStyle name="Navadno 10 15 18" xfId="4742" xr:uid="{359D2A0C-AEFA-46C3-ACB5-374C72B97897}"/>
    <cellStyle name="Navadno 10 15 19" xfId="4743" xr:uid="{9F06A672-1232-44BE-BC90-5F1700614407}"/>
    <cellStyle name="Navadno 10 15 2" xfId="2178" xr:uid="{DDCBE7A1-01CC-4923-9981-1C073D125B7B}"/>
    <cellStyle name="Navadno 10 15 2 2" xfId="4744" xr:uid="{9F2415B0-DDEF-4C8F-8F0C-A0102CAD6A9C}"/>
    <cellStyle name="Navadno 10 15 2 2 2" xfId="20822" xr:uid="{A2A82D33-FB27-4E77-8485-C9F43DDD5DF1}"/>
    <cellStyle name="Navadno 10 15 2 3" xfId="4026" xr:uid="{B48A4A44-6247-4CA6-B32F-B9E3201B5497}"/>
    <cellStyle name="Navadno 10 15 20" xfId="4745" xr:uid="{0CC11D64-2EAC-4536-BD5F-88EA43FAC293}"/>
    <cellStyle name="Navadno 10 15 21" xfId="4746" xr:uid="{A3B7EC6E-F67D-49E8-BE37-E2E9AA8E5A3C}"/>
    <cellStyle name="Navadno 10 15 22" xfId="7820" xr:uid="{103A59E8-8AE6-4066-B5E4-7E3B5A9DE3A6}"/>
    <cellStyle name="Navadno 10 15 23" xfId="9887" xr:uid="{6052106A-A9F4-40D9-A01F-4BD5E4D3BABA}"/>
    <cellStyle name="Navadno 10 15 24" xfId="11673" xr:uid="{8C18763A-8483-4200-A677-2A72D735813D}"/>
    <cellStyle name="Navadno 10 15 25" xfId="12172" xr:uid="{C9DD3188-C18D-4674-9DBC-CE721964652F}"/>
    <cellStyle name="Navadno 10 15 26" xfId="12560" xr:uid="{B69C1671-2BB1-4DCA-B996-3EEA3D76E8ED}"/>
    <cellStyle name="Navadno 10 15 27" xfId="6983" xr:uid="{60808B08-501D-4870-9AAB-2E209D4F8BDF}"/>
    <cellStyle name="Navadno 10 15 28" xfId="13743" xr:uid="{22B2CD60-A8C6-4592-92DC-21FE4655C0A7}"/>
    <cellStyle name="Navadno 10 15 29" xfId="14195" xr:uid="{FA3C0940-C266-411F-A762-B25B8937A01D}"/>
    <cellStyle name="Navadno 10 15 3" xfId="2179" xr:uid="{DF0687CD-340D-4E56-9EC8-13BDF266F092}"/>
    <cellStyle name="Navadno 10 15 3 2" xfId="4747" xr:uid="{F61219EA-B39F-4D9D-B4B1-5C745F1D4E68}"/>
    <cellStyle name="Navadno 10 15 3 2 2" xfId="20823" xr:uid="{F03A6773-4CE1-40D8-8ABA-3BF92DF3349D}"/>
    <cellStyle name="Navadno 10 15 3 3" xfId="4027" xr:uid="{5584F959-6144-4662-AB36-6603D54631EB}"/>
    <cellStyle name="Navadno 10 15 30" xfId="14682" xr:uid="{553EDB9E-B158-4F40-9351-8459772F8085}"/>
    <cellStyle name="Navadno 10 15 31" xfId="15104" xr:uid="{D2058851-5416-4C4D-BC3D-B22A40BE60F0}"/>
    <cellStyle name="Navadno 10 15 32" xfId="15517" xr:uid="{9EB401BE-5BAB-49B4-BE51-2F4A5673D4EE}"/>
    <cellStyle name="Navadno 10 15 33" xfId="15917" xr:uid="{DB468247-6D48-496D-B2A6-63661259E0AD}"/>
    <cellStyle name="Navadno 10 15 34" xfId="16303" xr:uid="{6751D7E3-647B-4D70-ADE1-B908C5110730}"/>
    <cellStyle name="Navadno 10 15 35" xfId="16679" xr:uid="{6556E713-80E5-4187-85F7-F96D7595BA09}"/>
    <cellStyle name="Navadno 10 15 36" xfId="17047" xr:uid="{B6E33169-7C76-43A5-9592-C665263155E9}"/>
    <cellStyle name="Navadno 10 15 37" xfId="17399" xr:uid="{767CE5ED-C74A-4721-A87C-06D4109EFF91}"/>
    <cellStyle name="Navadno 10 15 38" xfId="17742" xr:uid="{021BB69F-4448-4FFE-B0A3-394A2933886F}"/>
    <cellStyle name="Navadno 10 15 39" xfId="18063" xr:uid="{4A486698-E4F6-462F-BFB1-13042F5F4379}"/>
    <cellStyle name="Navadno 10 15 4" xfId="3657" xr:uid="{1334D1D1-C6DA-4FFA-A380-304A18A53A46}"/>
    <cellStyle name="Navadno 10 15 4 10" xfId="15286" xr:uid="{D16D476C-F973-47A6-94A8-A21182E2C9E3}"/>
    <cellStyle name="Navadno 10 15 4 11" xfId="15696" xr:uid="{A1D396B3-6112-4FC8-9E53-02B312400CAD}"/>
    <cellStyle name="Navadno 10 15 4 12" xfId="16082" xr:uid="{058BB6C7-6AB0-4AA6-83C6-6BF4649F6E30}"/>
    <cellStyle name="Navadno 10 15 4 13" xfId="16465" xr:uid="{0DE0B1A2-D075-4781-A3E6-E1C01564D587}"/>
    <cellStyle name="Navadno 10 15 4 14" xfId="16829" xr:uid="{5C319D87-AAFB-49A8-9577-8C3B30D7DC59}"/>
    <cellStyle name="Navadno 10 15 4 15" xfId="17197" xr:uid="{61B4F45F-3F8F-4295-AFE1-EBF621AD74BF}"/>
    <cellStyle name="Navadno 10 15 4 16" xfId="17537" xr:uid="{623DF53C-19B1-49AD-93D8-18870F3F6B67}"/>
    <cellStyle name="Navadno 10 15 4 17" xfId="17872" xr:uid="{21095EBC-FCFF-4DB3-A5D2-965DC8206C9C}"/>
    <cellStyle name="Navadno 10 15 4 18" xfId="18180" xr:uid="{62CAC2F1-194A-4085-8965-C4BD8D13979D}"/>
    <cellStyle name="Navadno 10 15 4 19" xfId="18486" xr:uid="{022DE435-71D2-4A0B-8733-A0D8AC60C82E}"/>
    <cellStyle name="Navadno 10 15 4 2" xfId="10942" xr:uid="{A7316306-C35A-4D80-A743-AC20A20F0B0C}"/>
    <cellStyle name="Navadno 10 15 4 20" xfId="18754" xr:uid="{C36F94C4-100B-4AE2-B8DC-D5EAE4F6CD92}"/>
    <cellStyle name="Navadno 10 15 4 21" xfId="19013" xr:uid="{913D4338-5691-4F6F-A304-168390F4690E}"/>
    <cellStyle name="Navadno 10 15 4 22" xfId="19237" xr:uid="{8E2E56F0-02E4-4279-A6FF-A5E543A2E0A6}"/>
    <cellStyle name="Navadno 10 15 4 23" xfId="19392" xr:uid="{5DE813ED-40E1-4BC0-A7CA-04BCCFD97252}"/>
    <cellStyle name="Navadno 10 15 4 24" xfId="4748" xr:uid="{C42F2C02-517D-40FE-A29D-EAA6D5775199}"/>
    <cellStyle name="Navadno 10 15 4 3" xfId="11891" xr:uid="{8D823ED9-9D58-4EE7-822A-CB8F93BD6EE4}"/>
    <cellStyle name="Navadno 10 15 4 4" xfId="12343" xr:uid="{99DB013F-9E91-4269-88F5-8952A4C0925B}"/>
    <cellStyle name="Navadno 10 15 4 5" xfId="12759" xr:uid="{4843776F-02E0-4B70-811F-55C65D82E5D2}"/>
    <cellStyle name="Navadno 10 15 4 6" xfId="13028" xr:uid="{BD34F751-9788-4D9C-8728-8B5DA397DA81}"/>
    <cellStyle name="Navadno 10 15 4 7" xfId="13932" xr:uid="{03D9DE4B-2C3E-4F86-952E-DF892E5CCEA8}"/>
    <cellStyle name="Navadno 10 15 4 8" xfId="14403" xr:uid="{CA15BF37-0BB2-4CE2-928A-0EFBEBDD6AD6}"/>
    <cellStyle name="Navadno 10 15 4 9" xfId="14875" xr:uid="{8C3FBFE4-6665-4F10-8F8C-C8827ADA1491}"/>
    <cellStyle name="Navadno 10 15 40" xfId="18375" xr:uid="{8ED909C8-7E14-4DA5-A2A8-5060CA52E784}"/>
    <cellStyle name="Navadno 10 15 41" xfId="18663" xr:uid="{0FACBC2E-4B4C-4780-8B17-102FC2CAA8EE}"/>
    <cellStyle name="Navadno 10 15 42" xfId="18934" xr:uid="{8A919C5F-F966-47B4-9E7C-F4CE1C8414BA}"/>
    <cellStyle name="Navadno 10 15 43" xfId="19172" xr:uid="{9785F5FF-4C61-4ED2-94E7-AB6652BEC563}"/>
    <cellStyle name="Navadno 10 15 5" xfId="4749" xr:uid="{2F65D51A-E1A2-4A4F-AB1A-BFB7E15D9D29}"/>
    <cellStyle name="Navadno 10 15 6" xfId="4750" xr:uid="{17757635-35AC-442C-B212-982D15CD0EAC}"/>
    <cellStyle name="Navadno 10 15 7" xfId="4751" xr:uid="{92D32578-36E0-45AD-96F0-43B40565EBB2}"/>
    <cellStyle name="Navadno 10 15 8" xfId="4752" xr:uid="{6BC52316-FF5D-452A-B390-06C203EF4B76}"/>
    <cellStyle name="Navadno 10 15 9" xfId="4753" xr:uid="{167BDCC9-6A64-413B-BF7F-FF4B225185DC}"/>
    <cellStyle name="Navadno 10 15_2008-145 BRINJE- POPIS VODA" xfId="2180" xr:uid="{094B9E63-843A-4A01-8719-A18D18754B5B}"/>
    <cellStyle name="Navadno 10 150" xfId="12901" xr:uid="{3712A727-C2E4-48D6-BB79-7C632B9CB804}"/>
    <cellStyle name="Navadno 10 151" xfId="13749" xr:uid="{72B290B5-9A67-4DF6-A13A-8419E2B3670E}"/>
    <cellStyle name="Navadno 10 152" xfId="14201" xr:uid="{6F24E9BF-A958-473F-99F9-8723D888FF3A}"/>
    <cellStyle name="Navadno 10 153" xfId="14688" xr:uid="{A7714318-8F65-4859-AF92-48802FEB3ADB}"/>
    <cellStyle name="Navadno 10 154" xfId="15110" xr:uid="{725CBAF7-DF3F-44E6-A10A-FAD937AE5C0F}"/>
    <cellStyle name="Navadno 10 155" xfId="15523" xr:uid="{70EF40FF-5B4C-4485-B1A7-809990DC5D7C}"/>
    <cellStyle name="Navadno 10 156" xfId="15923" xr:uid="{66748B34-E569-4D9A-AC06-40ED46302576}"/>
    <cellStyle name="Navadno 10 157" xfId="16309" xr:uid="{292A2A9E-B9C7-4713-9818-D1B12D40704E}"/>
    <cellStyle name="Navadno 10 158" xfId="16685" xr:uid="{85FD33E8-D65C-4EC0-B37B-B7FE649CBE29}"/>
    <cellStyle name="Navadno 10 159" xfId="17053" xr:uid="{74DAB403-40E3-4A77-B7FD-6C856F32F64C}"/>
    <cellStyle name="Navadno 10 16" xfId="85" xr:uid="{18D5B45E-ADCF-46DB-9D91-76FB3FE67630}"/>
    <cellStyle name="Navadno 10 16 10" xfId="4755" xr:uid="{DBF5C8DA-361E-473C-B513-CAA22A9BF5B1}"/>
    <cellStyle name="Navadno 10 16 11" xfId="4756" xr:uid="{1F020A4C-7B2B-4B1E-8B8C-160D3144C846}"/>
    <cellStyle name="Navadno 10 16 12" xfId="4757" xr:uid="{56ADA572-EF61-4149-8B9D-8678BD223181}"/>
    <cellStyle name="Navadno 10 16 13" xfId="4758" xr:uid="{B737F550-9559-4D41-B81B-7640A28BB44A}"/>
    <cellStyle name="Navadno 10 16 14" xfId="4759" xr:uid="{B6C2C331-5BEE-4F5B-A9C4-8C15D94BEF38}"/>
    <cellStyle name="Navadno 10 16 15" xfId="4762" xr:uid="{1607D1F6-D767-4CAA-B276-C02FCF82B3DC}"/>
    <cellStyle name="Navadno 10 16 16" xfId="4763" xr:uid="{70B54CD1-2ECD-4E9F-AB5B-20424E270B90}"/>
    <cellStyle name="Navadno 10 16 17" xfId="4764" xr:uid="{6622983A-17CE-480C-B16D-42CDAE8C090A}"/>
    <cellStyle name="Navadno 10 16 18" xfId="4765" xr:uid="{49127959-142A-4113-B5C5-3F2B72837A56}"/>
    <cellStyle name="Navadno 10 16 19" xfId="4766" xr:uid="{A3A87F40-6716-4FBC-A285-A28FF4865ADF}"/>
    <cellStyle name="Navadno 10 16 2" xfId="2181" xr:uid="{0E86C350-26C4-4FF0-8DFD-DB1334318BB7}"/>
    <cellStyle name="Navadno 10 16 2 2" xfId="4767" xr:uid="{66F832A9-B5AF-4171-817B-AF7BB2A8022E}"/>
    <cellStyle name="Navadno 10 16 2 2 2" xfId="20824" xr:uid="{2DABB122-0257-49DC-A99D-6B3FFE01B581}"/>
    <cellStyle name="Navadno 10 16 2 3" xfId="4028" xr:uid="{3CDD78A7-883D-4DDA-8BF8-1D92140D9BF7}"/>
    <cellStyle name="Navadno 10 16 20" xfId="4768" xr:uid="{DA04040F-BD9D-4A06-BD68-B30535EB355B}"/>
    <cellStyle name="Navadno 10 16 21" xfId="4769" xr:uid="{38582660-3EC9-4BE9-A879-4F91CA56B140}"/>
    <cellStyle name="Navadno 10 16 22" xfId="7811" xr:uid="{3B4D8C59-EFEE-418F-AFCD-E8F25034C6CD}"/>
    <cellStyle name="Navadno 10 16 23" xfId="7047" xr:uid="{1F39D677-9F79-4DDC-AFC9-7B6DD94D8226}"/>
    <cellStyle name="Navadno 10 16 24" xfId="11672" xr:uid="{878D3607-B215-4F38-833C-BEA34AE65509}"/>
    <cellStyle name="Navadno 10 16 25" xfId="12171" xr:uid="{124FE32D-911B-4D77-898F-C7D0F3135E06}"/>
    <cellStyle name="Navadno 10 16 26" xfId="12559" xr:uid="{F058293D-AC75-4C7D-B0CA-A2598F36F518}"/>
    <cellStyle name="Navadno 10 16 27" xfId="11279" xr:uid="{F0B9D2C9-7FCC-4567-B5B5-556A6C0D22D4}"/>
    <cellStyle name="Navadno 10 16 28" xfId="13742" xr:uid="{6BFBBAC6-709C-4988-B6BD-EB57C079C436}"/>
    <cellStyle name="Navadno 10 16 29" xfId="14194" xr:uid="{14EC9739-FD6A-4AF3-AF69-CBEF032A8E67}"/>
    <cellStyle name="Navadno 10 16 3" xfId="2182" xr:uid="{50E57AB4-22EA-4AEC-9BB6-0EE8E8EEE5D4}"/>
    <cellStyle name="Navadno 10 16 3 2" xfId="4770" xr:uid="{6A588052-4C32-4860-A81A-032598A04E3B}"/>
    <cellStyle name="Navadno 10 16 3 2 2" xfId="20825" xr:uid="{E488DDB5-72EE-45C8-91E7-DF93E7B16AEB}"/>
    <cellStyle name="Navadno 10 16 3 3" xfId="4029" xr:uid="{1569165A-DE37-4A6C-9178-96AA0ECE7ECB}"/>
    <cellStyle name="Navadno 10 16 30" xfId="14681" xr:uid="{71320A84-8EBC-463C-BD37-112089E8B588}"/>
    <cellStyle name="Navadno 10 16 31" xfId="15103" xr:uid="{6E4BBF1A-FA0E-476C-8F56-04A1E53CDD1E}"/>
    <cellStyle name="Navadno 10 16 32" xfId="15516" xr:uid="{5B472DBC-7304-4C01-B4E8-0C2D949759F0}"/>
    <cellStyle name="Navadno 10 16 33" xfId="15916" xr:uid="{1AFB68C3-5D2E-4E06-989B-6933B15D21A5}"/>
    <cellStyle name="Navadno 10 16 34" xfId="16302" xr:uid="{8E37B685-3A53-4B8F-B64D-3F95CFC16F11}"/>
    <cellStyle name="Navadno 10 16 35" xfId="16678" xr:uid="{B0A5443A-5E40-424C-B9A5-D3B3D560A03C}"/>
    <cellStyle name="Navadno 10 16 36" xfId="17046" xr:uid="{161A5EBE-74AD-454D-B918-E35184362526}"/>
    <cellStyle name="Navadno 10 16 37" xfId="17398" xr:uid="{77EEA471-A87A-4B95-A94C-1013F7F12F4B}"/>
    <cellStyle name="Navadno 10 16 38" xfId="17741" xr:uid="{4A238CEE-7752-41CE-B196-59F7586FB26D}"/>
    <cellStyle name="Navadno 10 16 39" xfId="18062" xr:uid="{EBF800C7-01C0-4258-959D-1B5285100CF8}"/>
    <cellStyle name="Navadno 10 16 4" xfId="3658" xr:uid="{D02A2E22-3EBB-4F9F-B84D-A31805C21E22}"/>
    <cellStyle name="Navadno 10 16 4 10" xfId="15287" xr:uid="{855F22CD-6EBB-4186-AE55-5629DEC96FD3}"/>
    <cellStyle name="Navadno 10 16 4 11" xfId="15697" xr:uid="{FB1E4D18-EBD1-404E-B443-B18120CF015B}"/>
    <cellStyle name="Navadno 10 16 4 12" xfId="16083" xr:uid="{4494C62C-B849-4917-8986-909E968DC4CF}"/>
    <cellStyle name="Navadno 10 16 4 13" xfId="16466" xr:uid="{0C2A3F98-780A-4268-8EB2-3BD4100F5FCF}"/>
    <cellStyle name="Navadno 10 16 4 14" xfId="16830" xr:uid="{A31F76D6-569E-4E2A-993E-79D2D2A774EE}"/>
    <cellStyle name="Navadno 10 16 4 15" xfId="17198" xr:uid="{02E2F079-5442-4977-BC3D-AE54799387A9}"/>
    <cellStyle name="Navadno 10 16 4 16" xfId="17538" xr:uid="{5F559E28-B62B-4231-8B46-DA92590A3170}"/>
    <cellStyle name="Navadno 10 16 4 17" xfId="17873" xr:uid="{3ADBC8B3-79C9-4829-A329-310A2B4274DA}"/>
    <cellStyle name="Navadno 10 16 4 18" xfId="18181" xr:uid="{CD3D53BE-FA21-433D-922C-EACB4747A6EC}"/>
    <cellStyle name="Navadno 10 16 4 19" xfId="18487" xr:uid="{0BCD6CCA-F045-4A2E-B15E-0898E9F04E70}"/>
    <cellStyle name="Navadno 10 16 4 2" xfId="10943" xr:uid="{0028D493-3326-42B8-A02A-913B462C05C3}"/>
    <cellStyle name="Navadno 10 16 4 20" xfId="18755" xr:uid="{B6169196-7EDD-4801-B832-BFC593942AC0}"/>
    <cellStyle name="Navadno 10 16 4 21" xfId="19014" xr:uid="{2DF058D3-B174-4682-83FD-420E0EA253B4}"/>
    <cellStyle name="Navadno 10 16 4 22" xfId="19238" xr:uid="{87F8A595-B3C1-4BC6-B090-542F344FD72F}"/>
    <cellStyle name="Navadno 10 16 4 23" xfId="19393" xr:uid="{7CAD98EA-AA41-4FF3-B43B-91941E3EB22A}"/>
    <cellStyle name="Navadno 10 16 4 24" xfId="4771" xr:uid="{9CF1014E-78E8-432A-A22C-5E6064239113}"/>
    <cellStyle name="Navadno 10 16 4 3" xfId="11892" xr:uid="{AF3CE900-635D-41DF-A93D-FDC3344B099B}"/>
    <cellStyle name="Navadno 10 16 4 4" xfId="12344" xr:uid="{DDCFEFE2-53AE-4976-B6A6-95620704CF10}"/>
    <cellStyle name="Navadno 10 16 4 5" xfId="12760" xr:uid="{F9A4E0EA-6058-4DD3-A58F-C8AE36EF3247}"/>
    <cellStyle name="Navadno 10 16 4 6" xfId="13029" xr:uid="{AB952787-1B8B-4C3E-A8E9-B682346F791C}"/>
    <cellStyle name="Navadno 10 16 4 7" xfId="13933" xr:uid="{C2885747-3B03-42C9-90C5-F13F70AE7776}"/>
    <cellStyle name="Navadno 10 16 4 8" xfId="14404" xr:uid="{3F5C3A4E-AD77-46EB-9404-BA8A111E8572}"/>
    <cellStyle name="Navadno 10 16 4 9" xfId="14876" xr:uid="{5C7A97DE-63F3-46FC-80E0-3AE955D4817B}"/>
    <cellStyle name="Navadno 10 16 40" xfId="18374" xr:uid="{B5134AB7-2B06-4BFC-AB23-79A308C07B5F}"/>
    <cellStyle name="Navadno 10 16 41" xfId="18662" xr:uid="{94BFF3AA-80E7-4742-A55B-94A998A35661}"/>
    <cellStyle name="Navadno 10 16 42" xfId="18933" xr:uid="{BDB9C50F-8F64-48DC-8046-7FFCA84E198A}"/>
    <cellStyle name="Navadno 10 16 43" xfId="19171" xr:uid="{FA8603A9-77F2-42AC-9BE0-A8775F6B8585}"/>
    <cellStyle name="Navadno 10 16 5" xfId="4772" xr:uid="{496CC797-167B-4B69-BB93-A5F78CDF2CC8}"/>
    <cellStyle name="Navadno 10 16 6" xfId="4773" xr:uid="{99C4904D-942F-46F2-AC97-4B2AEFB7B61F}"/>
    <cellStyle name="Navadno 10 16 7" xfId="4774" xr:uid="{72362A9F-954E-4D2A-AE06-88CAC3CEB7CC}"/>
    <cellStyle name="Navadno 10 16 8" xfId="4775" xr:uid="{E55E26BC-FA6D-47AC-AFE3-D1C2C63634DF}"/>
    <cellStyle name="Navadno 10 16 9" xfId="4776" xr:uid="{8E607743-F9CB-4C5B-B25F-3D90A4B0134A}"/>
    <cellStyle name="Navadno 10 16_2008-145 BRINJE- POPIS VODA" xfId="2183" xr:uid="{F4E54548-59EF-4943-BADC-8BBD49D6C4A6}"/>
    <cellStyle name="Navadno 10 160" xfId="17405" xr:uid="{9734E9F9-8422-4052-9184-FF3777AAD471}"/>
    <cellStyle name="Navadno 10 161" xfId="17748" xr:uid="{4BF81790-BEC1-464F-8C4C-D119B0DB16FC}"/>
    <cellStyle name="Navadno 10 162" xfId="18069" xr:uid="{41E33200-D8A6-4454-96DB-1AC36EB40B3A}"/>
    <cellStyle name="Navadno 10 163" xfId="18381" xr:uid="{9FE106E6-F913-4597-976C-718BF07DBD42}"/>
    <cellStyle name="Navadno 10 164" xfId="18669" xr:uid="{81162049-BAA6-4A59-ACB2-A5D7B289DD09}"/>
    <cellStyle name="Navadno 10 165" xfId="18940" xr:uid="{74F6F642-E99E-4E5C-AA05-520BB0277261}"/>
    <cellStyle name="Navadno 10 166" xfId="19178" xr:uid="{CED18CBA-C921-4723-962C-28A7E1941F6F}"/>
    <cellStyle name="Navadno 10 17" xfId="86" xr:uid="{1D0D0E06-B12D-4A1E-88E4-8143762B8357}"/>
    <cellStyle name="Navadno 10 17 10" xfId="4778" xr:uid="{56102323-ED05-428F-9531-7F5A04C0D125}"/>
    <cellStyle name="Navadno 10 17 11" xfId="4779" xr:uid="{F1F4F407-56C9-4C3E-9E16-AF3305C55881}"/>
    <cellStyle name="Navadno 10 17 12" xfId="4780" xr:uid="{2E626DA7-721B-4DBA-8FB1-B52EB670E9AC}"/>
    <cellStyle name="Navadno 10 17 13" xfId="4781" xr:uid="{F6DBA9E6-5B96-4AEA-8114-5603A8FC1273}"/>
    <cellStyle name="Navadno 10 17 14" xfId="4782" xr:uid="{8356074C-5B13-44C4-953D-FAB974AFCDE4}"/>
    <cellStyle name="Navadno 10 17 15" xfId="4783" xr:uid="{D558248C-C5AA-418D-9DDD-5CDD26C138E1}"/>
    <cellStyle name="Navadno 10 17 16" xfId="4784" xr:uid="{88642349-D04F-4107-914E-ED907962708C}"/>
    <cellStyle name="Navadno 10 17 17" xfId="4785" xr:uid="{3E5D55AD-55C4-43E6-8AB9-9B6CFB96E87E}"/>
    <cellStyle name="Navadno 10 17 18" xfId="4787" xr:uid="{61FF484E-2269-45C1-B2F0-BF5E8F308F87}"/>
    <cellStyle name="Navadno 10 17 19" xfId="4788" xr:uid="{EBACA7B8-58B8-4C97-9C9D-7B5E52ADF040}"/>
    <cellStyle name="Navadno 10 17 2" xfId="2184" xr:uid="{839C518A-D024-4F63-A46B-8BD166F79559}"/>
    <cellStyle name="Navadno 10 17 2 2" xfId="4789" xr:uid="{5BA80EB4-A838-4E4C-9D04-FBD042BAF49B}"/>
    <cellStyle name="Navadno 10 17 2 2 2" xfId="20826" xr:uid="{C88FB03E-4D65-4D9B-9953-174A8F71FB8F}"/>
    <cellStyle name="Navadno 10 17 2 3" xfId="4030" xr:uid="{5CDEE199-867F-49A9-BF4E-8D90A19F7125}"/>
    <cellStyle name="Navadno 10 17 20" xfId="4790" xr:uid="{9D923C2F-0DF5-4A54-ADF3-C63E32433E61}"/>
    <cellStyle name="Navadno 10 17 21" xfId="4791" xr:uid="{DD621C80-29A6-45E1-A7EE-E9D34B8DF031}"/>
    <cellStyle name="Navadno 10 17 22" xfId="7810" xr:uid="{B581C827-3412-4551-A577-2291C6A679FD}"/>
    <cellStyle name="Navadno 10 17 23" xfId="9888" xr:uid="{4CCF8B62-D570-4947-BBD3-A5098CCECC4E}"/>
    <cellStyle name="Navadno 10 17 24" xfId="11671" xr:uid="{4AB990D0-8882-404D-8669-A7D5A46115A9}"/>
    <cellStyle name="Navadno 10 17 25" xfId="12170" xr:uid="{B8BE254C-194C-4AD0-B93D-8524EB2EDB2D}"/>
    <cellStyle name="Navadno 10 17 26" xfId="12558" xr:uid="{4D3D9466-3331-40D5-B422-F316C869D7BE}"/>
    <cellStyle name="Navadno 10 17 27" xfId="9969" xr:uid="{EF339389-E8AD-4AE3-A33B-FEF807E9B3E8}"/>
    <cellStyle name="Navadno 10 17 28" xfId="13741" xr:uid="{42A3B279-ECD4-4652-8B6B-939D421CB1E7}"/>
    <cellStyle name="Navadno 10 17 29" xfId="14193" xr:uid="{8268691C-9E3B-4E26-B3BE-EFF9434014F0}"/>
    <cellStyle name="Navadno 10 17 3" xfId="2185" xr:uid="{BB41711C-4350-4DDE-B56B-98AFAD2C89B7}"/>
    <cellStyle name="Navadno 10 17 3 2" xfId="4792" xr:uid="{969FC82D-6EB9-4F4F-83D2-2BF7CC7D9D9B}"/>
    <cellStyle name="Navadno 10 17 3 2 2" xfId="20827" xr:uid="{A8E9FC3B-8B43-4081-B165-1E84ED075FC7}"/>
    <cellStyle name="Navadno 10 17 3 3" xfId="4031" xr:uid="{8A7B0783-FD58-4343-90B2-1B42813B30DF}"/>
    <cellStyle name="Navadno 10 17 30" xfId="14680" xr:uid="{ADA87230-483D-479A-B698-3FAF2A7E99C4}"/>
    <cellStyle name="Navadno 10 17 31" xfId="15102" xr:uid="{F91D22A8-C14D-458E-80A3-1F868A26CED6}"/>
    <cellStyle name="Navadno 10 17 32" xfId="15515" xr:uid="{103B68BE-15F1-437C-9FFB-8EB4D8B47981}"/>
    <cellStyle name="Navadno 10 17 33" xfId="15915" xr:uid="{EF210E37-A809-43E5-8A4B-888154B81DE1}"/>
    <cellStyle name="Navadno 10 17 34" xfId="16301" xr:uid="{17649CE8-B5CF-4FF7-9C67-09D99CA1E904}"/>
    <cellStyle name="Navadno 10 17 35" xfId="16677" xr:uid="{EC18A1F5-81EA-4B43-A483-A2E5CA86DF53}"/>
    <cellStyle name="Navadno 10 17 36" xfId="17045" xr:uid="{DD5CCD75-AB95-43B0-97FE-DCC8C422165F}"/>
    <cellStyle name="Navadno 10 17 37" xfId="17397" xr:uid="{682B1959-C618-4FFE-ACA4-DAF8D827386C}"/>
    <cellStyle name="Navadno 10 17 38" xfId="17740" xr:uid="{73276E39-14F2-41D2-B8B5-EB4720D947AF}"/>
    <cellStyle name="Navadno 10 17 39" xfId="18061" xr:uid="{FF09653C-298D-446C-8A7D-6D8A88631C49}"/>
    <cellStyle name="Navadno 10 17 4" xfId="3659" xr:uid="{8DDEB94A-464F-4F92-B2A0-3418BC1466E8}"/>
    <cellStyle name="Navadno 10 17 4 10" xfId="15288" xr:uid="{4CB39F5A-45D6-4C60-84AF-7B1763429B62}"/>
    <cellStyle name="Navadno 10 17 4 11" xfId="15698" xr:uid="{7F2A1F20-8BFF-4975-A3C8-E5CECA17D4B8}"/>
    <cellStyle name="Navadno 10 17 4 12" xfId="16084" xr:uid="{40009280-A688-4869-8DA0-596FEA3ABFF4}"/>
    <cellStyle name="Navadno 10 17 4 13" xfId="16467" xr:uid="{8CEF24E1-EBF2-444C-9949-A1208FFFF9B4}"/>
    <cellStyle name="Navadno 10 17 4 14" xfId="16831" xr:uid="{45DDB02C-8CDD-4E67-B35C-FFDED44068DF}"/>
    <cellStyle name="Navadno 10 17 4 15" xfId="17199" xr:uid="{BDEBFD1A-B110-4B29-AAED-EF0B998F5815}"/>
    <cellStyle name="Navadno 10 17 4 16" xfId="17539" xr:uid="{017BF231-71F8-4C4D-9A9E-069875EBE155}"/>
    <cellStyle name="Navadno 10 17 4 17" xfId="17874" xr:uid="{E66BD119-2B8A-4A4A-A15A-97FE9AE65AB0}"/>
    <cellStyle name="Navadno 10 17 4 18" xfId="18182" xr:uid="{5220F34E-B1C7-49F9-B2DF-B05D1DB56CD6}"/>
    <cellStyle name="Navadno 10 17 4 19" xfId="18488" xr:uid="{BF159A20-91B4-47AA-8AE8-8E3811E78BBD}"/>
    <cellStyle name="Navadno 10 17 4 2" xfId="10944" xr:uid="{38E89722-4060-4401-B005-4E7432B95495}"/>
    <cellStyle name="Navadno 10 17 4 20" xfId="18756" xr:uid="{9CC83D6C-E989-416C-8436-2798C554499C}"/>
    <cellStyle name="Navadno 10 17 4 21" xfId="19015" xr:uid="{F6E12C7E-109D-4B20-A256-8909E7165C27}"/>
    <cellStyle name="Navadno 10 17 4 22" xfId="19239" xr:uid="{2899ED67-D55B-439B-997E-54D9912E59DF}"/>
    <cellStyle name="Navadno 10 17 4 23" xfId="19394" xr:uid="{943D8876-0051-43F5-BA35-0F39CA8AE3D8}"/>
    <cellStyle name="Navadno 10 17 4 24" xfId="4793" xr:uid="{A34A8CBF-2A27-4831-ADA0-D1AB2DEA33F0}"/>
    <cellStyle name="Navadno 10 17 4 3" xfId="11893" xr:uid="{EC578FE5-C14A-4E46-903F-E6FB78B639C3}"/>
    <cellStyle name="Navadno 10 17 4 4" xfId="12345" xr:uid="{A32B33EE-5884-4428-95E6-B75014AE0757}"/>
    <cellStyle name="Navadno 10 17 4 5" xfId="12761" xr:uid="{912651A7-C238-4E71-A3E1-07599C66DB55}"/>
    <cellStyle name="Navadno 10 17 4 6" xfId="13030" xr:uid="{616BA183-E929-43FC-BA6E-D86000472EEB}"/>
    <cellStyle name="Navadno 10 17 4 7" xfId="13934" xr:uid="{A7CAEA32-F692-4CA4-8927-183AB1AEECBD}"/>
    <cellStyle name="Navadno 10 17 4 8" xfId="14405" xr:uid="{0AFBC819-657E-4807-9695-3116853A6374}"/>
    <cellStyle name="Navadno 10 17 4 9" xfId="14877" xr:uid="{3376FE54-8114-40FA-9F33-459FB914A38E}"/>
    <cellStyle name="Navadno 10 17 40" xfId="18373" xr:uid="{361DB841-F248-411B-8DE0-661F681E6562}"/>
    <cellStyle name="Navadno 10 17 41" xfId="18661" xr:uid="{33839838-12BD-4BA5-A977-82C2A466A52A}"/>
    <cellStyle name="Navadno 10 17 42" xfId="18932" xr:uid="{4AE2C8D4-DDD8-48F4-BBBD-FEC7A00195E4}"/>
    <cellStyle name="Navadno 10 17 43" xfId="19170" xr:uid="{5F986A5A-85BF-4CC6-B95D-EBBB18FD1F0B}"/>
    <cellStyle name="Navadno 10 17 5" xfId="4794" xr:uid="{898800A1-2D56-41BD-BF51-85927768F15F}"/>
    <cellStyle name="Navadno 10 17 6" xfId="4795" xr:uid="{67477528-8B0E-443D-A0A6-2ECCF2FFC7B0}"/>
    <cellStyle name="Navadno 10 17 7" xfId="4796" xr:uid="{8898E158-1CA6-4027-B727-9BEF2E863321}"/>
    <cellStyle name="Navadno 10 17 8" xfId="4797" xr:uid="{2DA11006-0E69-455B-BD0D-39F5D94D43E6}"/>
    <cellStyle name="Navadno 10 17 9" xfId="4798" xr:uid="{23903C91-BDFC-4A0E-BAF3-ABF2EF2B166B}"/>
    <cellStyle name="Navadno 10 17_2008-145 BRINJE- POPIS VODA" xfId="2186" xr:uid="{79B5AB0B-4045-44B6-B80E-01827330EFF8}"/>
    <cellStyle name="Navadno 10 18" xfId="87" xr:uid="{0F50DA99-9A7B-4413-AA90-B732F666E829}"/>
    <cellStyle name="Navadno 10 18 10" xfId="4800" xr:uid="{CB571416-9B12-487E-B1E9-EAEF1E3F864F}"/>
    <cellStyle name="Navadno 10 18 11" xfId="4801" xr:uid="{4D6B6896-9574-4DCF-801E-7BB0E25C3056}"/>
    <cellStyle name="Navadno 10 18 12" xfId="4802" xr:uid="{FC060D22-BF3C-4B27-A700-4F18DD06E31D}"/>
    <cellStyle name="Navadno 10 18 13" xfId="4803" xr:uid="{D9E8DC63-8DA0-47D3-8DE6-205471F4F595}"/>
    <cellStyle name="Navadno 10 18 14" xfId="4804" xr:uid="{ED4E5421-DDFD-43B4-94E9-879A6107A558}"/>
    <cellStyle name="Navadno 10 18 15" xfId="4805" xr:uid="{C945987E-D0F9-4F8B-8F18-1CB790088A40}"/>
    <cellStyle name="Navadno 10 18 16" xfId="4806" xr:uid="{3799F9A4-C4D7-402D-9195-13F216E06E6D}"/>
    <cellStyle name="Navadno 10 18 17" xfId="4807" xr:uid="{6AE0C728-FD47-4A02-9F80-3216964DE87B}"/>
    <cellStyle name="Navadno 10 18 18" xfId="4808" xr:uid="{50E602F3-A78E-489D-9F59-F8CBC210B293}"/>
    <cellStyle name="Navadno 10 18 19" xfId="4809" xr:uid="{307F252D-BDF8-4F27-915C-DF7C90BB58BA}"/>
    <cellStyle name="Navadno 10 18 2" xfId="2187" xr:uid="{11310A37-8424-4EFB-91EF-525344E40623}"/>
    <cellStyle name="Navadno 10 18 2 2" xfId="4810" xr:uid="{73AADFF7-AD7F-443A-884F-CD4DAD7B685B}"/>
    <cellStyle name="Navadno 10 18 2 2 2" xfId="20828" xr:uid="{598D5C50-99B5-4AB9-A168-D34564712CAE}"/>
    <cellStyle name="Navadno 10 18 2 3" xfId="4032" xr:uid="{0D87A20A-DF84-463D-88B2-C56F1E0E850A}"/>
    <cellStyle name="Navadno 10 18 20" xfId="4811" xr:uid="{411CF6E7-990A-4D17-8970-3A9BB7CF19CC}"/>
    <cellStyle name="Navadno 10 18 21" xfId="4812" xr:uid="{437F11E3-D887-4FEB-B447-FB2439A6E9B9}"/>
    <cellStyle name="Navadno 10 18 22" xfId="7809" xr:uid="{EBF8987E-5185-421D-9DC2-739B17D97508}"/>
    <cellStyle name="Navadno 10 18 23" xfId="7046" xr:uid="{20D00518-60AD-4FCE-ABA9-A871F448E5BF}"/>
    <cellStyle name="Navadno 10 18 24" xfId="11670" xr:uid="{DFC6475D-2E4B-42BD-8EAA-506F2C69B22E}"/>
    <cellStyle name="Navadno 10 18 25" xfId="12169" xr:uid="{320FDB92-7595-4174-8BF6-053134E683A8}"/>
    <cellStyle name="Navadno 10 18 26" xfId="12557" xr:uid="{EF9D47E2-FF98-4D13-8899-A3C2EDB28BF5}"/>
    <cellStyle name="Navadno 10 18 27" xfId="10481" xr:uid="{0E852901-2D48-43EE-8E94-2288E638E7E8}"/>
    <cellStyle name="Navadno 10 18 28" xfId="13740" xr:uid="{B2A9C132-A2F5-4A36-B388-0B0FBF1DECA2}"/>
    <cellStyle name="Navadno 10 18 29" xfId="14192" xr:uid="{341C04BB-C7B0-427A-8702-4810CBA484F1}"/>
    <cellStyle name="Navadno 10 18 3" xfId="2188" xr:uid="{436BEAA5-06EE-4AEF-B8E7-0F8F1CD131A6}"/>
    <cellStyle name="Navadno 10 18 3 2" xfId="4813" xr:uid="{D953B3A7-897D-4A53-A0B8-50C4FD804C21}"/>
    <cellStyle name="Navadno 10 18 3 2 2" xfId="20829" xr:uid="{C3E8E399-1E1C-47A8-A0C4-82423E79D5C4}"/>
    <cellStyle name="Navadno 10 18 3 3" xfId="4033" xr:uid="{CFC56E0E-895C-4AA2-9612-D7321418604E}"/>
    <cellStyle name="Navadno 10 18 30" xfId="14679" xr:uid="{6637A5D4-09BA-4D61-B5EA-FB42D3352F45}"/>
    <cellStyle name="Navadno 10 18 31" xfId="15101" xr:uid="{18103CB2-46E7-4C7A-BD8A-1F2AE8C84762}"/>
    <cellStyle name="Navadno 10 18 32" xfId="15514" xr:uid="{D5334404-F734-4B70-A093-26877E7C0547}"/>
    <cellStyle name="Navadno 10 18 33" xfId="15914" xr:uid="{5D0B75C9-48A4-454B-8361-C29E4400828C}"/>
    <cellStyle name="Navadno 10 18 34" xfId="16300" xr:uid="{44DF380A-741D-4DBF-9DD5-AFE008FFE609}"/>
    <cellStyle name="Navadno 10 18 35" xfId="16676" xr:uid="{DF09C09B-AC43-4483-B476-49BCDFC60CFA}"/>
    <cellStyle name="Navadno 10 18 36" xfId="17044" xr:uid="{8DA9DC04-7C25-4B38-BCF1-E16CF1933A5D}"/>
    <cellStyle name="Navadno 10 18 37" xfId="17396" xr:uid="{19BA2D2E-2F41-4A15-A914-AB612F1D5999}"/>
    <cellStyle name="Navadno 10 18 38" xfId="17739" xr:uid="{5415DD76-8832-47A1-AA04-0CA269ABC37B}"/>
    <cellStyle name="Navadno 10 18 39" xfId="18060" xr:uid="{75847370-A95B-4166-BB89-7126D335AE4C}"/>
    <cellStyle name="Navadno 10 18 4" xfId="3660" xr:uid="{01D9FC92-4E9F-42D4-A82B-94F9D76A5BF5}"/>
    <cellStyle name="Navadno 10 18 4 10" xfId="15289" xr:uid="{7FC763E7-495C-4E28-BAAA-D7CAC2D4FF32}"/>
    <cellStyle name="Navadno 10 18 4 11" xfId="15699" xr:uid="{61FBCC82-3838-458F-B021-001E1A01FABE}"/>
    <cellStyle name="Navadno 10 18 4 12" xfId="16085" xr:uid="{B4E42915-E2D5-4C79-82B8-C94695E9752A}"/>
    <cellStyle name="Navadno 10 18 4 13" xfId="16468" xr:uid="{0718F68D-D5AE-47A3-AEE6-CDCB66EA6F24}"/>
    <cellStyle name="Navadno 10 18 4 14" xfId="16832" xr:uid="{E45F0C59-EAD7-4574-BB92-346894A14311}"/>
    <cellStyle name="Navadno 10 18 4 15" xfId="17200" xr:uid="{3D59301C-8ACE-46FD-9FDC-F2898FEC73E6}"/>
    <cellStyle name="Navadno 10 18 4 16" xfId="17540" xr:uid="{C4969F66-EB09-47F3-A5CC-B6E872ED0B9B}"/>
    <cellStyle name="Navadno 10 18 4 17" xfId="17875" xr:uid="{1559E66C-B0B2-49C9-B158-B6843C1DE89E}"/>
    <cellStyle name="Navadno 10 18 4 18" xfId="18183" xr:uid="{DEE8DE50-94F0-4E16-8576-62E517EA98CD}"/>
    <cellStyle name="Navadno 10 18 4 19" xfId="18489" xr:uid="{4AD97897-15B7-4536-BB13-56B62D3338B6}"/>
    <cellStyle name="Navadno 10 18 4 2" xfId="10945" xr:uid="{597E663D-42B2-40AA-AA61-3D97EC36C90E}"/>
    <cellStyle name="Navadno 10 18 4 20" xfId="18757" xr:uid="{D2714F0D-F614-4808-B596-7916A6326745}"/>
    <cellStyle name="Navadno 10 18 4 21" xfId="19016" xr:uid="{E252E30F-EBAB-4853-8D92-6ADA1D6DF907}"/>
    <cellStyle name="Navadno 10 18 4 22" xfId="19240" xr:uid="{ED1B2EEE-E75D-4A10-B5DE-1D4DF323A945}"/>
    <cellStyle name="Navadno 10 18 4 23" xfId="19395" xr:uid="{4E663F70-C614-4A6E-BDA0-CEAC767F81E8}"/>
    <cellStyle name="Navadno 10 18 4 24" xfId="4814" xr:uid="{576A54BC-C070-4CCA-887E-9F3D440670CA}"/>
    <cellStyle name="Navadno 10 18 4 3" xfId="11894" xr:uid="{5D7C5B5B-BDA4-48FA-8467-DE2CCC813B4A}"/>
    <cellStyle name="Navadno 10 18 4 4" xfId="12346" xr:uid="{1A401720-7AA2-45C2-8C1E-72292F142686}"/>
    <cellStyle name="Navadno 10 18 4 5" xfId="12762" xr:uid="{729D906D-668F-4F82-BCE9-CF09D2DD2DB9}"/>
    <cellStyle name="Navadno 10 18 4 6" xfId="13031" xr:uid="{57C741D2-93AC-4F79-A61D-D65983838B18}"/>
    <cellStyle name="Navadno 10 18 4 7" xfId="13935" xr:uid="{E175261B-A8AB-49F3-9DD2-64591725FC9B}"/>
    <cellStyle name="Navadno 10 18 4 8" xfId="14406" xr:uid="{E400B355-9A81-4AD9-9354-D9E0BD3955E2}"/>
    <cellStyle name="Navadno 10 18 4 9" xfId="14878" xr:uid="{A58070EA-0D80-42BB-A2B1-3CC0DF8032FC}"/>
    <cellStyle name="Navadno 10 18 40" xfId="18372" xr:uid="{D109B3C9-027A-45F2-8B01-A768DACF8C83}"/>
    <cellStyle name="Navadno 10 18 41" xfId="18660" xr:uid="{DF6EF3A9-C7A4-4D57-87B5-F8A61DA95B5F}"/>
    <cellStyle name="Navadno 10 18 42" xfId="18931" xr:uid="{1C0EFAA5-F86F-459D-8236-AE2D72BDDBB1}"/>
    <cellStyle name="Navadno 10 18 43" xfId="19169" xr:uid="{16CBD18C-A9FA-43A0-AB4E-E5FB5D8BCDDF}"/>
    <cellStyle name="Navadno 10 18 5" xfId="4815" xr:uid="{7286C323-5DB3-4E04-8C22-DCDD7DA07A64}"/>
    <cellStyle name="Navadno 10 18 6" xfId="4816" xr:uid="{C3D3D55D-3ACD-4E76-A6A7-1D1231611BD5}"/>
    <cellStyle name="Navadno 10 18 7" xfId="4817" xr:uid="{0A91EDC5-F8B3-40AE-92FC-4FF90A3322FC}"/>
    <cellStyle name="Navadno 10 18 8" xfId="4818" xr:uid="{7ED017C5-7DE1-4E73-98DB-0DE9581A9723}"/>
    <cellStyle name="Navadno 10 18 9" xfId="4819" xr:uid="{83EEB63A-7C03-41A2-A28C-CDFED087990E}"/>
    <cellStyle name="Navadno 10 18_2008-145 BRINJE- POPIS VODA" xfId="2189" xr:uid="{DE1D4D49-E7CA-4B24-B353-9A21BA1C8082}"/>
    <cellStyle name="Navadno 10 19" xfId="88" xr:uid="{3C7A3AF8-1A90-4A56-8C03-D3CAA436D5CD}"/>
    <cellStyle name="Navadno 10 19 10" xfId="4821" xr:uid="{07102CA8-8AEA-4862-9A41-D38DDED331CB}"/>
    <cellStyle name="Navadno 10 19 11" xfId="4822" xr:uid="{97F7E923-5BD5-470D-B8D9-6D36E209137B}"/>
    <cellStyle name="Navadno 10 19 12" xfId="4823" xr:uid="{83055168-793A-41B5-A45E-CC1D218772E5}"/>
    <cellStyle name="Navadno 10 19 13" xfId="4824" xr:uid="{4A0ABD33-7F44-4EBA-BDDD-89AE4FDEF9CB}"/>
    <cellStyle name="Navadno 10 19 14" xfId="4825" xr:uid="{6405EFCC-EB93-46C1-A4C4-FA23B2FF1319}"/>
    <cellStyle name="Navadno 10 19 15" xfId="4826" xr:uid="{C79B6AAE-FB9C-48B7-879D-51FB3C3B8081}"/>
    <cellStyle name="Navadno 10 19 16" xfId="4827" xr:uid="{45059E74-AB27-4401-9858-481B180CF66F}"/>
    <cellStyle name="Navadno 10 19 17" xfId="4828" xr:uid="{609BEC40-D27F-49EB-A0C1-981F3C523ECE}"/>
    <cellStyle name="Navadno 10 19 18" xfId="4829" xr:uid="{95C91711-EDB5-4519-B28E-F6BC237A3C50}"/>
    <cellStyle name="Navadno 10 19 19" xfId="4830" xr:uid="{C156AE82-8630-4432-98D1-059EB1DEBF68}"/>
    <cellStyle name="Navadno 10 19 2" xfId="2190" xr:uid="{88D8909B-C1E6-4C3F-8F21-6D878DE0677F}"/>
    <cellStyle name="Navadno 10 19 2 2" xfId="4831" xr:uid="{8CACDD73-E6C5-401E-8B65-899CCBAD5DCA}"/>
    <cellStyle name="Navadno 10 19 2 2 2" xfId="20830" xr:uid="{E3109EB7-95D8-4DE1-80C7-39E81EBB4EE6}"/>
    <cellStyle name="Navadno 10 19 2 3" xfId="4034" xr:uid="{7243115B-5A5C-4EEE-A2BE-53C462D0D746}"/>
    <cellStyle name="Navadno 10 19 20" xfId="4832" xr:uid="{8D2DAE18-32E7-4F07-A96A-D674915E9BD5}"/>
    <cellStyle name="Navadno 10 19 21" xfId="4833" xr:uid="{740E0393-A823-4C05-92DE-F4B9B43253FC}"/>
    <cellStyle name="Navadno 10 19 22" xfId="7808" xr:uid="{29823EE4-21A3-4CD5-970F-A4E4D533E156}"/>
    <cellStyle name="Navadno 10 19 23" xfId="9889" xr:uid="{4C61FD93-E315-4AF5-AD0C-0514E3E20444}"/>
    <cellStyle name="Navadno 10 19 24" xfId="11669" xr:uid="{A1667E43-D558-419D-80DD-CD9F4D40ECE0}"/>
    <cellStyle name="Navadno 10 19 25" xfId="12168" xr:uid="{F3F95C02-507D-4D69-9F70-7DE37A5FA0B2}"/>
    <cellStyle name="Navadno 10 19 26" xfId="12556" xr:uid="{7F3A19C9-945D-40C7-93ED-D4322D409B05}"/>
    <cellStyle name="Navadno 10 19 27" xfId="6982" xr:uid="{D91C9779-A46C-435B-BC09-8078DAE34FF1}"/>
    <cellStyle name="Navadno 10 19 28" xfId="13739" xr:uid="{B0B54294-080A-4174-932F-BD1786EC74D6}"/>
    <cellStyle name="Navadno 10 19 29" xfId="14191" xr:uid="{4CA72592-BB70-4683-B10C-E4FFCAFAFC1C}"/>
    <cellStyle name="Navadno 10 19 3" xfId="2191" xr:uid="{70AB4193-2DB0-413D-9ECE-6D7BDEB1F054}"/>
    <cellStyle name="Navadno 10 19 3 2" xfId="4834" xr:uid="{3D8B9A10-B0EA-497A-9012-4DD4B0DFE8BF}"/>
    <cellStyle name="Navadno 10 19 3 2 2" xfId="20831" xr:uid="{D42B34C2-EA02-4B94-8DC4-D190B4A7AA8F}"/>
    <cellStyle name="Navadno 10 19 3 3" xfId="4035" xr:uid="{B2B0335C-5146-4474-A9A5-31E85C87B372}"/>
    <cellStyle name="Navadno 10 19 30" xfId="14678" xr:uid="{63C144F2-B5E1-404E-9114-B6B60D9C9F02}"/>
    <cellStyle name="Navadno 10 19 31" xfId="15100" xr:uid="{C809112D-7849-4A63-B02B-37726C5CBE7D}"/>
    <cellStyle name="Navadno 10 19 32" xfId="15513" xr:uid="{6DE506D8-F964-4A9B-82DD-82DE5822E3E5}"/>
    <cellStyle name="Navadno 10 19 33" xfId="15913" xr:uid="{4E7A8FCA-CA9D-4182-8A55-7A488C05A4BB}"/>
    <cellStyle name="Navadno 10 19 34" xfId="16299" xr:uid="{A4AFFE60-680F-45CD-B587-1D519491BB4D}"/>
    <cellStyle name="Navadno 10 19 35" xfId="16675" xr:uid="{4332F73F-577B-4796-8581-CF92251BE685}"/>
    <cellStyle name="Navadno 10 19 36" xfId="17043" xr:uid="{A898C4C2-4277-4C0C-9ECE-333CA8C09F0B}"/>
    <cellStyle name="Navadno 10 19 37" xfId="17395" xr:uid="{F5ADEFD9-2C50-4E84-9E2E-A9336C9E4AD3}"/>
    <cellStyle name="Navadno 10 19 38" xfId="17738" xr:uid="{567C704B-9264-43D4-834C-961CB3D9D89E}"/>
    <cellStyle name="Navadno 10 19 39" xfId="18059" xr:uid="{DACDA6F4-C341-4608-BBAA-996C9AEC4A25}"/>
    <cellStyle name="Navadno 10 19 4" xfId="3661" xr:uid="{9C6F1DA6-3173-42C3-948E-768859F0DE34}"/>
    <cellStyle name="Navadno 10 19 4 10" xfId="15290" xr:uid="{17C2C2B7-E582-4F74-80DE-6ECEE3B12DB4}"/>
    <cellStyle name="Navadno 10 19 4 11" xfId="15700" xr:uid="{3605C310-0FCA-4EA7-AC68-02219234210D}"/>
    <cellStyle name="Navadno 10 19 4 12" xfId="16086" xr:uid="{09D25047-1EDC-461D-9F67-210B19B2B0FF}"/>
    <cellStyle name="Navadno 10 19 4 13" xfId="16469" xr:uid="{301D3991-9CD7-44A0-ABD3-611F4AA73388}"/>
    <cellStyle name="Navadno 10 19 4 14" xfId="16833" xr:uid="{5AABF439-0820-42CE-9E72-C49E676136A9}"/>
    <cellStyle name="Navadno 10 19 4 15" xfId="17201" xr:uid="{F396551C-CBA8-4E24-939E-A857925EA7FD}"/>
    <cellStyle name="Navadno 10 19 4 16" xfId="17541" xr:uid="{CFB69258-B17F-43BC-A0E4-F92A43468C2C}"/>
    <cellStyle name="Navadno 10 19 4 17" xfId="17876" xr:uid="{ABB9142C-31E7-405A-A309-9D38CAA62BA2}"/>
    <cellStyle name="Navadno 10 19 4 18" xfId="18184" xr:uid="{73C9C77A-7709-40FE-8A31-B8E5E56C45D9}"/>
    <cellStyle name="Navadno 10 19 4 19" xfId="18490" xr:uid="{0DE1B9EF-0295-4E0B-8883-F0DB48A5B52C}"/>
    <cellStyle name="Navadno 10 19 4 2" xfId="10946" xr:uid="{10EA85B4-77E3-4B10-A8CD-040C4578FA71}"/>
    <cellStyle name="Navadno 10 19 4 20" xfId="18758" xr:uid="{73A16B26-86B5-4B77-A6F7-8B2717BE49F5}"/>
    <cellStyle name="Navadno 10 19 4 21" xfId="19017" xr:uid="{F78CC3DE-2835-4709-BDFC-7B97D586A6B2}"/>
    <cellStyle name="Navadno 10 19 4 22" xfId="19241" xr:uid="{0ABC7BA0-B399-44A6-BE06-68A8D4C065AA}"/>
    <cellStyle name="Navadno 10 19 4 23" xfId="19396" xr:uid="{D4E87728-9580-4C06-8905-E052176448F3}"/>
    <cellStyle name="Navadno 10 19 4 24" xfId="4835" xr:uid="{2F5B5B38-9C1C-41A4-B015-7B548DA55EA5}"/>
    <cellStyle name="Navadno 10 19 4 3" xfId="11895" xr:uid="{52CC91F0-6E2E-4648-A9B6-B76C56BEF472}"/>
    <cellStyle name="Navadno 10 19 4 4" xfId="12347" xr:uid="{C64D4A8A-37E6-4193-AADC-FF6DFE681EB7}"/>
    <cellStyle name="Navadno 10 19 4 5" xfId="12763" xr:uid="{096A15E0-6D83-493D-8957-EC6B8CAEE2F0}"/>
    <cellStyle name="Navadno 10 19 4 6" xfId="13032" xr:uid="{04326B79-3C18-4DE4-A111-F43C155FCCCB}"/>
    <cellStyle name="Navadno 10 19 4 7" xfId="13936" xr:uid="{97A22E6B-BE23-49E8-97ED-BFCEF6B027A2}"/>
    <cellStyle name="Navadno 10 19 4 8" xfId="14407" xr:uid="{BE010F55-74CF-43A1-B61F-F7973D560F14}"/>
    <cellStyle name="Navadno 10 19 4 9" xfId="14879" xr:uid="{7BD1C989-7B6D-4E46-B16A-DD241FEE6525}"/>
    <cellStyle name="Navadno 10 19 40" xfId="18371" xr:uid="{08C19623-36D4-4218-85E5-992D82C40AFB}"/>
    <cellStyle name="Navadno 10 19 41" xfId="18659" xr:uid="{609EF622-DE85-41ED-BBDE-CBCA39AB3048}"/>
    <cellStyle name="Navadno 10 19 42" xfId="18930" xr:uid="{06E7AB05-2F4E-4D3B-8642-CF21DB891CF8}"/>
    <cellStyle name="Navadno 10 19 43" xfId="19168" xr:uid="{F31BC8BA-2ADD-45DF-B50C-35CAFBB82401}"/>
    <cellStyle name="Navadno 10 19 5" xfId="4836" xr:uid="{A8906AA4-DA70-48CF-B1B2-D8A63C824B3C}"/>
    <cellStyle name="Navadno 10 19 6" xfId="4837" xr:uid="{873DA4A3-4BFF-4808-B4CF-43EEAC883A10}"/>
    <cellStyle name="Navadno 10 19 7" xfId="4838" xr:uid="{6ACCE8C1-71F6-4CCC-B69F-D6E1C3F33992}"/>
    <cellStyle name="Navadno 10 19 8" xfId="4839" xr:uid="{BEC46FEC-C323-4ADF-9526-001858C96C12}"/>
    <cellStyle name="Navadno 10 19 9" xfId="4840" xr:uid="{E9795C87-FC63-4B44-AE6B-FD925F8AEFD8}"/>
    <cellStyle name="Navadno 10 19_2008-145 BRINJE- POPIS VODA" xfId="2192" xr:uid="{8DC4D719-8A09-4701-9AB5-7A7D1691D5DD}"/>
    <cellStyle name="Navadno 10 2" xfId="12" xr:uid="{00000000-0005-0000-0000-000009000000}"/>
    <cellStyle name="Navadno 10 2 10" xfId="4842" xr:uid="{9B7525A5-CF47-4913-A54C-7A952AC9D027}"/>
    <cellStyle name="Navadno 10 2 11" xfId="4843" xr:uid="{4597B3FF-210F-4964-9254-BB517E0A5BD3}"/>
    <cellStyle name="Navadno 10 2 12" xfId="4844" xr:uid="{B126B439-A168-48CC-99B4-E79A6FB76B90}"/>
    <cellStyle name="Navadno 10 2 13" xfId="4845" xr:uid="{CFD4F0D6-EC84-4302-832C-B5A52D334425}"/>
    <cellStyle name="Navadno 10 2 14" xfId="4846" xr:uid="{C94E343A-7D10-4E1E-BB6C-BF5B283A4999}"/>
    <cellStyle name="Navadno 10 2 15" xfId="4847" xr:uid="{3BDC8DA1-8FEF-47AC-AC66-E6B77F1190F1}"/>
    <cellStyle name="Navadno 10 2 16" xfId="4848" xr:uid="{5420F9F7-3F52-47AA-ABD6-D0626DD389A8}"/>
    <cellStyle name="Navadno 10 2 17" xfId="4849" xr:uid="{35C853A6-EB4E-44E1-B1CC-41FF19C563E1}"/>
    <cellStyle name="Navadno 10 2 18" xfId="4850" xr:uid="{698F3D8C-1539-4EAC-8690-D16E19FC6E8F}"/>
    <cellStyle name="Navadno 10 2 19" xfId="4851" xr:uid="{B45B79B3-B92B-47BC-83E6-E9BE6AB4CE7F}"/>
    <cellStyle name="Navadno 10 2 2" xfId="2193" xr:uid="{BF2AD144-8821-4AC4-BBEA-91DF035B34E6}"/>
    <cellStyle name="Navadno 10 2 2 2" xfId="4852" xr:uid="{25C66C11-490D-45A1-81A2-EB5B4190285F}"/>
    <cellStyle name="Navadno 10 2 2 2 2" xfId="20832" xr:uid="{EF266A7F-9FEF-4D5F-A962-0D5E072842E4}"/>
    <cellStyle name="Navadno 10 2 2 3" xfId="4036" xr:uid="{D7094B30-21A1-49FB-8711-82AAEE4F905D}"/>
    <cellStyle name="Navadno 10 2 20" xfId="4853" xr:uid="{AD080FC0-3D6D-43E8-81FE-2B0B6A0EC779}"/>
    <cellStyle name="Navadno 10 2 21" xfId="4854" xr:uid="{46665632-6646-4657-A81A-B8A65A30CE98}"/>
    <cellStyle name="Navadno 10 2 22" xfId="7807" xr:uid="{036566F2-05AA-4A03-BA75-93DDCAC3EBC0}"/>
    <cellStyle name="Navadno 10 2 23" xfId="7045" xr:uid="{B6EEDCC4-7995-4F2C-A86C-4D8D738EDB0E}"/>
    <cellStyle name="Navadno 10 2 24" xfId="11668" xr:uid="{C5D877BD-602C-4299-AA03-8000E4306CD1}"/>
    <cellStyle name="Navadno 10 2 25" xfId="12167" xr:uid="{74CA5C43-F98B-42B4-9AEC-7EA85B8588BF}"/>
    <cellStyle name="Navadno 10 2 26" xfId="12555" xr:uid="{A8EAAE2E-91A7-41EB-9D2A-3B8067600D75}"/>
    <cellStyle name="Navadno 10 2 27" xfId="12231" xr:uid="{8FEF9D95-1889-4A3A-9ED8-119B16E3FDC2}"/>
    <cellStyle name="Navadno 10 2 28" xfId="13738" xr:uid="{D803827E-677B-45BB-8D48-74C94364E442}"/>
    <cellStyle name="Navadno 10 2 29" xfId="14190" xr:uid="{1D8F5B9F-545A-4316-8064-849478D219F4}"/>
    <cellStyle name="Navadno 10 2 3" xfId="2194" xr:uid="{3D3B7266-4B5C-4A9D-862E-4EAB32BB1FB1}"/>
    <cellStyle name="Navadno 10 2 3 2" xfId="4855" xr:uid="{9793F2DA-7230-4C22-B6C0-0837F3D95170}"/>
    <cellStyle name="Navadno 10 2 3 2 2" xfId="20833" xr:uid="{E9C7B6BA-9AF3-45B2-A305-EA2137225949}"/>
    <cellStyle name="Navadno 10 2 3 3" xfId="4037" xr:uid="{EAA41A08-B46B-425E-8814-BBFE48288434}"/>
    <cellStyle name="Navadno 10 2 30" xfId="14677" xr:uid="{371CB949-7CA3-4656-8851-C8F80DBE900F}"/>
    <cellStyle name="Navadno 10 2 31" xfId="15099" xr:uid="{1430D16C-6720-4E96-A237-211662CCA84C}"/>
    <cellStyle name="Navadno 10 2 32" xfId="15512" xr:uid="{5B0C2BE6-7008-4FD0-9AEB-CE37AF0E7322}"/>
    <cellStyle name="Navadno 10 2 33" xfId="15912" xr:uid="{A7F335ED-5202-4B99-A8A6-0A18B48BD384}"/>
    <cellStyle name="Navadno 10 2 34" xfId="16298" xr:uid="{F90C6349-816E-4967-B53B-029DC6A0529C}"/>
    <cellStyle name="Navadno 10 2 35" xfId="16674" xr:uid="{5255510B-7FEA-4327-A06E-594E69C4675C}"/>
    <cellStyle name="Navadno 10 2 36" xfId="17042" xr:uid="{502D504E-A2D5-4D23-A8AA-7E90F09B7808}"/>
    <cellStyle name="Navadno 10 2 37" xfId="17394" xr:uid="{D6DD7D85-FA7D-4FEC-8BEF-A114235C273A}"/>
    <cellStyle name="Navadno 10 2 38" xfId="17737" xr:uid="{D087CBFE-728C-430A-BE7E-4892D8F985E9}"/>
    <cellStyle name="Navadno 10 2 39" xfId="18058" xr:uid="{8305AD08-F8AD-458C-BAD5-1F9F0C10C578}"/>
    <cellStyle name="Navadno 10 2 4" xfId="3662" xr:uid="{2745EC88-4BF6-4D47-A612-7F72260C7E50}"/>
    <cellStyle name="Navadno 10 2 4 10" xfId="15291" xr:uid="{AD6AC634-2A90-402A-A253-7814BE4A19A5}"/>
    <cellStyle name="Navadno 10 2 4 11" xfId="15701" xr:uid="{B5CEA851-CAAC-470B-B3DF-1F62B12F55A0}"/>
    <cellStyle name="Navadno 10 2 4 12" xfId="16087" xr:uid="{B9CC88F6-0DEA-4A05-87BA-1DAEB987D2B4}"/>
    <cellStyle name="Navadno 10 2 4 13" xfId="16470" xr:uid="{9E3C99A9-6C64-4C00-9E7D-2CCB8EF46A86}"/>
    <cellStyle name="Navadno 10 2 4 14" xfId="16834" xr:uid="{AFBFCA6B-4BDA-418F-A9AE-5F206459DDD3}"/>
    <cellStyle name="Navadno 10 2 4 15" xfId="17202" xr:uid="{F8953A1B-9B85-49B2-9464-DAA35AB1E2B8}"/>
    <cellStyle name="Navadno 10 2 4 16" xfId="17542" xr:uid="{8FCA175C-7B46-4E97-9E4F-DFE4419C7800}"/>
    <cellStyle name="Navadno 10 2 4 17" xfId="17877" xr:uid="{2F1CD57A-AD79-4F42-9A11-E22917EB9735}"/>
    <cellStyle name="Navadno 10 2 4 18" xfId="18185" xr:uid="{E8F93B13-AC3A-4F16-9B2B-705C79A7E1B6}"/>
    <cellStyle name="Navadno 10 2 4 19" xfId="18491" xr:uid="{A17BF24E-3FA6-4152-871E-23A8009B19B4}"/>
    <cellStyle name="Navadno 10 2 4 2" xfId="10947" xr:uid="{1EB853D6-09A9-4004-9D85-0EEF00C4F43B}"/>
    <cellStyle name="Navadno 10 2 4 20" xfId="18759" xr:uid="{76B2E3BF-C2C7-4A43-9BC0-82124FEB7739}"/>
    <cellStyle name="Navadno 10 2 4 21" xfId="19018" xr:uid="{43E8354B-D070-4DF7-916F-B273DDC31359}"/>
    <cellStyle name="Navadno 10 2 4 22" xfId="19242" xr:uid="{51D44B33-6B06-4FAB-8902-75B50989ACA6}"/>
    <cellStyle name="Navadno 10 2 4 23" xfId="19397" xr:uid="{78C9BA9E-5A1A-4CDB-8531-572D56E1458C}"/>
    <cellStyle name="Navadno 10 2 4 24" xfId="4856" xr:uid="{0A61A6B9-EC97-421C-B850-23B082E30A87}"/>
    <cellStyle name="Navadno 10 2 4 3" xfId="11896" xr:uid="{988D0CD3-8B85-47B8-8F00-6BE63049B04C}"/>
    <cellStyle name="Navadno 10 2 4 4" xfId="12348" xr:uid="{253FBBF0-96BE-42DF-9996-650A929DB8FD}"/>
    <cellStyle name="Navadno 10 2 4 5" xfId="12764" xr:uid="{60EA136F-9C5B-4693-ACEB-4DE40C1D0056}"/>
    <cellStyle name="Navadno 10 2 4 6" xfId="13033" xr:uid="{3C69C899-2180-407A-8E63-242B7888454B}"/>
    <cellStyle name="Navadno 10 2 4 7" xfId="13937" xr:uid="{CCBE8089-EBD3-4350-87D1-E69578A64C01}"/>
    <cellStyle name="Navadno 10 2 4 8" xfId="14408" xr:uid="{D4419946-91C2-432D-A886-EE4A196C963A}"/>
    <cellStyle name="Navadno 10 2 4 9" xfId="14880" xr:uid="{60DFABE5-B535-4CF0-BFA0-6A1841F0BDE1}"/>
    <cellStyle name="Navadno 10 2 40" xfId="18370" xr:uid="{D3ACAF8C-1DA4-4CC7-8C25-2D0B75D9227E}"/>
    <cellStyle name="Navadno 10 2 41" xfId="18658" xr:uid="{6C869588-7D83-49BE-8BCB-FBB099AFBE64}"/>
    <cellStyle name="Navadno 10 2 42" xfId="18929" xr:uid="{37253F33-E0DB-4BC6-AFB0-B5B5A711DE49}"/>
    <cellStyle name="Navadno 10 2 43" xfId="19167" xr:uid="{350A0D94-1A96-4833-9364-540B5F0FFA03}"/>
    <cellStyle name="Navadno 10 2 44" xfId="89" xr:uid="{F7E62A2D-E264-4298-8FD2-08A11CED3663}"/>
    <cellStyle name="Navadno 10 2 5" xfId="3849" xr:uid="{83E88546-561D-4E5A-8A49-D5EB02523B20}"/>
    <cellStyle name="Navadno 10 2 5 2" xfId="4857" xr:uid="{10BB6458-B8BA-4E67-B486-5E56CA81C8F7}"/>
    <cellStyle name="Navadno 10 2 6" xfId="4858" xr:uid="{34F6E44B-AE11-4BFC-88A9-B8CC1AFA0A0A}"/>
    <cellStyle name="Navadno 10 2 7" xfId="4859" xr:uid="{7FFB69E0-0E8E-4846-BCD3-00CEF6291EE2}"/>
    <cellStyle name="Navadno 10 2 8" xfId="4860" xr:uid="{673A74FB-220C-44D0-BB39-12705F81E9E8}"/>
    <cellStyle name="Navadno 10 2 9" xfId="4861" xr:uid="{106A028E-3BC6-4E72-A180-F0B3233AC981}"/>
    <cellStyle name="Navadno 10 2_2008-145 BRINJE- POPIS VODA" xfId="2195" xr:uid="{9FD9F11C-4824-4F60-95BA-DB73ABC20CE6}"/>
    <cellStyle name="Navadno 10 20" xfId="90" xr:uid="{72185E01-E3BD-475D-8D8F-497910D3BE68}"/>
    <cellStyle name="Navadno 10 20 10" xfId="4863" xr:uid="{DDA6FD36-B09D-4A76-880B-DA2CCF2B53E6}"/>
    <cellStyle name="Navadno 10 20 11" xfId="4864" xr:uid="{837F5B10-A106-4C4D-876E-C55A45E1A739}"/>
    <cellStyle name="Navadno 10 20 12" xfId="4865" xr:uid="{2C339894-F7BA-4521-BCB1-C8F32A0DD56C}"/>
    <cellStyle name="Navadno 10 20 13" xfId="4866" xr:uid="{AF4FB40F-63B9-449E-80DC-B98B1168A387}"/>
    <cellStyle name="Navadno 10 20 14" xfId="4867" xr:uid="{B6699D12-616D-463F-BD03-653F0E6C956E}"/>
    <cellStyle name="Navadno 10 20 15" xfId="4868" xr:uid="{1FE50CF3-3900-4830-885B-38743C5E728A}"/>
    <cellStyle name="Navadno 10 20 16" xfId="4869" xr:uid="{7CBA4132-02E9-421B-B0DD-A811CBEC47B6}"/>
    <cellStyle name="Navadno 10 20 17" xfId="4870" xr:uid="{286CD570-DEFD-49EA-A276-C3410CF98A2B}"/>
    <cellStyle name="Navadno 10 20 18" xfId="4871" xr:uid="{062D26B0-B0BD-4756-8EE9-5162C5DBD3B7}"/>
    <cellStyle name="Navadno 10 20 19" xfId="4872" xr:uid="{A65A87DE-51D6-438A-8F21-5F00FA3D6BF1}"/>
    <cellStyle name="Navadno 10 20 2" xfId="2196" xr:uid="{1C654D1E-C59F-4029-B409-48A7AD13AF59}"/>
    <cellStyle name="Navadno 10 20 2 2" xfId="4873" xr:uid="{77B2CC09-DBA2-4408-8ACD-FC2CBBC36BB9}"/>
    <cellStyle name="Navadno 10 20 2 2 2" xfId="20834" xr:uid="{CD629126-E13F-435F-A3F8-A7E7C31DF4A5}"/>
    <cellStyle name="Navadno 10 20 2 3" xfId="4038" xr:uid="{4B58E452-0E6D-4189-A063-746F11058003}"/>
    <cellStyle name="Navadno 10 20 20" xfId="4874" xr:uid="{861AB832-D6A6-445A-8187-9E127A6D07C2}"/>
    <cellStyle name="Navadno 10 20 21" xfId="4875" xr:uid="{B56880BF-DDE8-4BCE-8A8E-B3812DB27FE6}"/>
    <cellStyle name="Navadno 10 20 22" xfId="7806" xr:uid="{B65E9945-8ACE-4AC5-AC8A-185130C52517}"/>
    <cellStyle name="Navadno 10 20 23" xfId="9890" xr:uid="{892B71B1-793A-47C3-8896-AF6351000932}"/>
    <cellStyle name="Navadno 10 20 24" xfId="11667" xr:uid="{0845A028-959C-4DDA-9B33-92FAF781B8E7}"/>
    <cellStyle name="Navadno 10 20 25" xfId="12166" xr:uid="{6CB7B67F-9FF0-406E-AFF9-5ADC7FC82E88}"/>
    <cellStyle name="Navadno 10 20 26" xfId="12554" xr:uid="{49475169-6B9D-44CA-B324-9FD6EE84BC24}"/>
    <cellStyle name="Navadno 10 20 27" xfId="10670" xr:uid="{6E214853-7AE6-44B7-80A5-C1A1E7E724DA}"/>
    <cellStyle name="Navadno 10 20 28" xfId="13737" xr:uid="{E7E57019-2A44-49DF-8280-FD9F2DE0C4AC}"/>
    <cellStyle name="Navadno 10 20 29" xfId="14189" xr:uid="{E0D633F0-DA79-407C-B73A-7B92C5E0CA5A}"/>
    <cellStyle name="Navadno 10 20 3" xfId="2197" xr:uid="{763EBDBC-7AD7-41FE-8CFE-B4E7B5BD4EC5}"/>
    <cellStyle name="Navadno 10 20 3 2" xfId="4876" xr:uid="{50C0509F-17BA-4A8C-B496-AE6503A77EF9}"/>
    <cellStyle name="Navadno 10 20 3 2 2" xfId="20835" xr:uid="{8B5CF1F4-FBFA-4884-9D65-F27164431CC8}"/>
    <cellStyle name="Navadno 10 20 3 3" xfId="4039" xr:uid="{B444881B-C765-4CB5-A02C-C39B90767358}"/>
    <cellStyle name="Navadno 10 20 30" xfId="14676" xr:uid="{3EB9686F-759D-443F-815E-C43C1DF26711}"/>
    <cellStyle name="Navadno 10 20 31" xfId="15098" xr:uid="{3CC12BE9-1BD9-4E4F-B373-7CAD6CD39A3D}"/>
    <cellStyle name="Navadno 10 20 32" xfId="15511" xr:uid="{9804207A-E406-415E-94A4-9A162A62B363}"/>
    <cellStyle name="Navadno 10 20 33" xfId="15911" xr:uid="{27CBA4F3-5613-42C9-B5A4-9B27FE9B8A37}"/>
    <cellStyle name="Navadno 10 20 34" xfId="16297" xr:uid="{EF00ADC4-27A7-43B3-9AB6-DF753B5F69CF}"/>
    <cellStyle name="Navadno 10 20 35" xfId="16673" xr:uid="{A9162967-2148-4FD5-AF97-3C164205A564}"/>
    <cellStyle name="Navadno 10 20 36" xfId="17041" xr:uid="{18CE5C05-4E5B-48D3-9DCC-EDDA8A9C3D83}"/>
    <cellStyle name="Navadno 10 20 37" xfId="17393" xr:uid="{41F8BC45-E7B5-4CEA-AEB6-9655CC3CB0FC}"/>
    <cellStyle name="Navadno 10 20 38" xfId="17736" xr:uid="{CE8EE731-8AF5-495A-B42F-7D1F30F92909}"/>
    <cellStyle name="Navadno 10 20 39" xfId="18057" xr:uid="{CADF19B3-8CE4-4B90-A43C-9E321541161B}"/>
    <cellStyle name="Navadno 10 20 4" xfId="3663" xr:uid="{A91E4492-A416-47C0-BDFF-BFB69406F207}"/>
    <cellStyle name="Navadno 10 20 4 10" xfId="15292" xr:uid="{1038A7FB-97B6-4251-9593-E279E055CB9F}"/>
    <cellStyle name="Navadno 10 20 4 11" xfId="15702" xr:uid="{A107D2BD-2828-4EFB-A576-F9D6E2543A46}"/>
    <cellStyle name="Navadno 10 20 4 12" xfId="16088" xr:uid="{24CE8527-968D-4C9A-AC58-1DE5EE7844FB}"/>
    <cellStyle name="Navadno 10 20 4 13" xfId="16471" xr:uid="{EDC5AB2B-CDFC-4A51-A9E8-9034C33D1EB9}"/>
    <cellStyle name="Navadno 10 20 4 14" xfId="16835" xr:uid="{F5338E8A-2631-4412-A49E-46D5DD3EC5EF}"/>
    <cellStyle name="Navadno 10 20 4 15" xfId="17203" xr:uid="{92DA843A-61C6-4328-BD24-59824AD8FDF7}"/>
    <cellStyle name="Navadno 10 20 4 16" xfId="17543" xr:uid="{32170BC3-97A7-4504-A772-AB760F4A81FC}"/>
    <cellStyle name="Navadno 10 20 4 17" xfId="17878" xr:uid="{0449090D-261A-4C08-ADF2-B95031726E6A}"/>
    <cellStyle name="Navadno 10 20 4 18" xfId="18186" xr:uid="{B244EB1A-E113-4528-A4B2-6889C04AAE70}"/>
    <cellStyle name="Navadno 10 20 4 19" xfId="18492" xr:uid="{1CB56DD3-EF03-4E52-98E5-E590150FEF4D}"/>
    <cellStyle name="Navadno 10 20 4 2" xfId="10948" xr:uid="{A8239FB5-02E4-4E58-A9D2-2D64ECE221C9}"/>
    <cellStyle name="Navadno 10 20 4 20" xfId="18760" xr:uid="{0F5CCDA5-8976-44F1-B96E-719A263BF99E}"/>
    <cellStyle name="Navadno 10 20 4 21" xfId="19019" xr:uid="{00D004F6-B45C-4137-8AAD-F74CCFBAF58D}"/>
    <cellStyle name="Navadno 10 20 4 22" xfId="19243" xr:uid="{82A35F53-C300-4856-AA36-40467D77A09A}"/>
    <cellStyle name="Navadno 10 20 4 23" xfId="19398" xr:uid="{4B3167A2-F2C3-4E3E-AF9A-8BD75FBBE57D}"/>
    <cellStyle name="Navadno 10 20 4 24" xfId="4877" xr:uid="{BC017BFC-D9C8-48E3-B519-2D91EB1F9AD5}"/>
    <cellStyle name="Navadno 10 20 4 3" xfId="11897" xr:uid="{67248744-9ACB-4156-9E02-95533C2EF639}"/>
    <cellStyle name="Navadno 10 20 4 4" xfId="12349" xr:uid="{2E1780F7-F041-4EB5-A415-FB7C0A7E52AD}"/>
    <cellStyle name="Navadno 10 20 4 5" xfId="12765" xr:uid="{5499CCA4-7D59-4283-BEE3-8C9CECC4C479}"/>
    <cellStyle name="Navadno 10 20 4 6" xfId="13034" xr:uid="{40F4F7DC-2860-4EF3-91AD-5CCF5FCDDCDB}"/>
    <cellStyle name="Navadno 10 20 4 7" xfId="13938" xr:uid="{5597FEDB-6E42-44A3-ADC8-4CA590B933D4}"/>
    <cellStyle name="Navadno 10 20 4 8" xfId="14409" xr:uid="{5B4BC61A-662B-4A8F-A074-74D62A846D3E}"/>
    <cellStyle name="Navadno 10 20 4 9" xfId="14881" xr:uid="{BF694444-EBF8-4D9C-90F9-AE2AE5D9AC70}"/>
    <cellStyle name="Navadno 10 20 40" xfId="18369" xr:uid="{2367B6D1-5895-49C1-9ED8-CBA5554D5BB1}"/>
    <cellStyle name="Navadno 10 20 41" xfId="18657" xr:uid="{837C891D-DDB6-4E71-ADAB-DE2B7052B572}"/>
    <cellStyle name="Navadno 10 20 42" xfId="18928" xr:uid="{895AF493-1972-455A-92A4-9CDB05411D31}"/>
    <cellStyle name="Navadno 10 20 43" xfId="19166" xr:uid="{E24C5866-3ED2-48D8-B87B-B2297975F893}"/>
    <cellStyle name="Navadno 10 20 5" xfId="4878" xr:uid="{E726A28B-7392-406C-B66F-14040AAA7850}"/>
    <cellStyle name="Navadno 10 20 6" xfId="4879" xr:uid="{691CD19E-F0B4-4277-887D-8108589512CA}"/>
    <cellStyle name="Navadno 10 20 7" xfId="4880" xr:uid="{520D1FF1-E2DE-4475-92B1-4343F2945452}"/>
    <cellStyle name="Navadno 10 20 8" xfId="4881" xr:uid="{0467363A-BB31-4714-80E4-79DC71097F72}"/>
    <cellStyle name="Navadno 10 20 9" xfId="4882" xr:uid="{960236FE-EC80-4AF9-B53A-CB433D429321}"/>
    <cellStyle name="Navadno 10 20_2008-145 BRINJE- POPIS VODA" xfId="2198" xr:uid="{09B0FBB5-58F9-4BB7-B332-D5265B7924BC}"/>
    <cellStyle name="Navadno 10 21" xfId="91" xr:uid="{B5C7EC72-AC26-4C1E-BB8A-FBBD720E40DE}"/>
    <cellStyle name="Navadno 10 21 10" xfId="4884" xr:uid="{ED8C47C9-1110-4090-B549-BCCABD5EC656}"/>
    <cellStyle name="Navadno 10 21 11" xfId="4885" xr:uid="{77CBCC17-27C2-490B-92C0-97D9921A4804}"/>
    <cellStyle name="Navadno 10 21 12" xfId="4886" xr:uid="{4DE901C5-2F6C-4585-AD1A-BB62BAB0CFFD}"/>
    <cellStyle name="Navadno 10 21 13" xfId="4887" xr:uid="{C2479C75-8662-473D-823D-82C6299C6C55}"/>
    <cellStyle name="Navadno 10 21 14" xfId="4888" xr:uid="{75A7F62B-3F30-4792-9985-ACB6797BB263}"/>
    <cellStyle name="Navadno 10 21 15" xfId="4889" xr:uid="{E1272906-7422-4BB9-9C72-EE62944FC953}"/>
    <cellStyle name="Navadno 10 21 16" xfId="4890" xr:uid="{C583586A-27B5-4CDA-946D-86916E5BB6CC}"/>
    <cellStyle name="Navadno 10 21 17" xfId="4891" xr:uid="{281E5652-5ECE-4D07-AF70-E03AF5E06CA3}"/>
    <cellStyle name="Navadno 10 21 18" xfId="4892" xr:uid="{F972274E-95DF-42E8-B997-5055132D0705}"/>
    <cellStyle name="Navadno 10 21 19" xfId="4893" xr:uid="{76E802A8-F415-4A12-9686-275B5415A243}"/>
    <cellStyle name="Navadno 10 21 2" xfId="2199" xr:uid="{EAEC969F-2C6D-4C88-8C27-BA1E0D7182D4}"/>
    <cellStyle name="Navadno 10 21 2 2" xfId="4894" xr:uid="{6F798041-E9E2-40D2-8395-BD92086A8181}"/>
    <cellStyle name="Navadno 10 21 2 2 2" xfId="20836" xr:uid="{2D9B1D68-EAB1-49B7-B493-A258B001296E}"/>
    <cellStyle name="Navadno 10 21 2 3" xfId="4040" xr:uid="{1EE39DE8-CF7C-4E2A-A310-A751ECFF5AAF}"/>
    <cellStyle name="Navadno 10 21 20" xfId="4895" xr:uid="{19EF4D99-0061-4CAE-8393-A6E41C901FF1}"/>
    <cellStyle name="Navadno 10 21 21" xfId="4896" xr:uid="{BC67A345-C76D-41FB-9D41-7DAF0BAD35C0}"/>
    <cellStyle name="Navadno 10 21 22" xfId="7795" xr:uid="{5B09A210-7FDE-4C6B-9ED9-FC7D35FFEB39}"/>
    <cellStyle name="Navadno 10 21 23" xfId="7044" xr:uid="{1FD4DCB6-CA23-4361-9B41-68967C88ED52}"/>
    <cellStyle name="Navadno 10 21 24" xfId="11666" xr:uid="{CE60025B-2671-47D0-AF3C-FD70238DDFDA}"/>
    <cellStyle name="Navadno 10 21 25" xfId="12165" xr:uid="{F22F1AED-77F5-4028-8ADA-5813EEEBEEE5}"/>
    <cellStyle name="Navadno 10 21 26" xfId="12553" xr:uid="{D056D73B-0716-44A2-8492-720353CD711A}"/>
    <cellStyle name="Navadno 10 21 27" xfId="7178" xr:uid="{519C6A64-11DC-44E9-B7AE-283B7D5E77EE}"/>
    <cellStyle name="Navadno 10 21 28" xfId="13736" xr:uid="{415E04EC-BB35-48EF-AFA4-84AB49F4AE5A}"/>
    <cellStyle name="Navadno 10 21 29" xfId="14188" xr:uid="{51B045E0-9087-44D0-A573-D90B2FBA4AEA}"/>
    <cellStyle name="Navadno 10 21 3" xfId="2200" xr:uid="{803E9D39-5678-4382-B319-D50FBB4C1DBD}"/>
    <cellStyle name="Navadno 10 21 3 2" xfId="4897" xr:uid="{1AB885D6-CEDA-4815-B1CA-66D10A0B5369}"/>
    <cellStyle name="Navadno 10 21 3 2 2" xfId="20837" xr:uid="{038F0CE0-7946-4A7B-9212-E70E1B35E02D}"/>
    <cellStyle name="Navadno 10 21 3 3" xfId="4041" xr:uid="{15B19F5F-7BAA-41C4-94B6-58791D255E18}"/>
    <cellStyle name="Navadno 10 21 30" xfId="14675" xr:uid="{CCDE803F-32E0-4005-A32A-43BEF301E1ED}"/>
    <cellStyle name="Navadno 10 21 31" xfId="15097" xr:uid="{233113D9-2B7E-4AD5-9586-7EEE962DC64C}"/>
    <cellStyle name="Navadno 10 21 32" xfId="15510" xr:uid="{B5467F07-5323-4A73-8FDB-C0D3EA7FD8F8}"/>
    <cellStyle name="Navadno 10 21 33" xfId="15910" xr:uid="{8F800DB0-168E-4642-886B-00F15586157F}"/>
    <cellStyle name="Navadno 10 21 34" xfId="16296" xr:uid="{A8AFEA6E-5345-4C92-A161-E1A75941559D}"/>
    <cellStyle name="Navadno 10 21 35" xfId="16672" xr:uid="{5D22B201-F230-4341-B172-B66076D4024F}"/>
    <cellStyle name="Navadno 10 21 36" xfId="17040" xr:uid="{CEAE5A2A-0FBB-47A7-8C07-7D1713ADC93A}"/>
    <cellStyle name="Navadno 10 21 37" xfId="17392" xr:uid="{8EF05DE5-A85D-4126-AF94-093A24C2C61A}"/>
    <cellStyle name="Navadno 10 21 38" xfId="17735" xr:uid="{A6E7D30F-F4FC-4463-969A-241ACEC1F99B}"/>
    <cellStyle name="Navadno 10 21 39" xfId="18056" xr:uid="{1BD011E9-D316-4520-A573-EC07B01ED0DE}"/>
    <cellStyle name="Navadno 10 21 4" xfId="3664" xr:uid="{D563CB22-8241-47E4-996E-DF2B5E725952}"/>
    <cellStyle name="Navadno 10 21 4 10" xfId="15293" xr:uid="{9310F532-4021-47F8-915A-6C8CD3051D54}"/>
    <cellStyle name="Navadno 10 21 4 11" xfId="15703" xr:uid="{7312D00C-BDE1-4190-8A2B-18524B21A680}"/>
    <cellStyle name="Navadno 10 21 4 12" xfId="16089" xr:uid="{6964318D-6582-466C-9E00-1D3D014E8EFF}"/>
    <cellStyle name="Navadno 10 21 4 13" xfId="16472" xr:uid="{F8500CE4-EA3D-4714-A460-8E9E7164D351}"/>
    <cellStyle name="Navadno 10 21 4 14" xfId="16836" xr:uid="{B651A5F3-6A8A-4BF2-B0C4-8A9E47DAA1FB}"/>
    <cellStyle name="Navadno 10 21 4 15" xfId="17204" xr:uid="{E09477F1-23B5-44CB-A234-0DA5F4733CC8}"/>
    <cellStyle name="Navadno 10 21 4 16" xfId="17544" xr:uid="{F6DFFD76-EEDD-40A7-A332-6F94296423D7}"/>
    <cellStyle name="Navadno 10 21 4 17" xfId="17879" xr:uid="{C05BC4AC-1939-408E-9E43-8B0CA4112A37}"/>
    <cellStyle name="Navadno 10 21 4 18" xfId="18187" xr:uid="{D723D1A7-93CD-4EC8-867B-8B013094D311}"/>
    <cellStyle name="Navadno 10 21 4 19" xfId="18493" xr:uid="{B8F68B52-0563-4D11-8055-DE6B439FB3CE}"/>
    <cellStyle name="Navadno 10 21 4 2" xfId="10949" xr:uid="{0B939715-F814-421B-9490-3D853FC06D7C}"/>
    <cellStyle name="Navadno 10 21 4 20" xfId="18761" xr:uid="{638D8E00-B668-48E9-8D52-C888E8EB2D1C}"/>
    <cellStyle name="Navadno 10 21 4 21" xfId="19020" xr:uid="{835FB729-43C0-43A7-B12E-BB40C35021E6}"/>
    <cellStyle name="Navadno 10 21 4 22" xfId="19244" xr:uid="{F1338835-25C4-4E1C-B9B7-2430F6C849C1}"/>
    <cellStyle name="Navadno 10 21 4 23" xfId="19399" xr:uid="{13159722-1B84-48AC-AED6-83E91C7766B2}"/>
    <cellStyle name="Navadno 10 21 4 24" xfId="4898" xr:uid="{6D592F2D-E22E-4044-9412-932CC82DB942}"/>
    <cellStyle name="Navadno 10 21 4 3" xfId="11898" xr:uid="{FD63CF53-A96F-4389-9D08-37BB9808A15A}"/>
    <cellStyle name="Navadno 10 21 4 4" xfId="12350" xr:uid="{9146F831-F75D-4E84-B01C-7CE4C1E16ACF}"/>
    <cellStyle name="Navadno 10 21 4 5" xfId="12766" xr:uid="{FF21A8BB-D4B1-4F53-B9C3-47D2EB94FB46}"/>
    <cellStyle name="Navadno 10 21 4 6" xfId="13035" xr:uid="{AFA5E98C-994C-4977-AF55-99E187F66387}"/>
    <cellStyle name="Navadno 10 21 4 7" xfId="13939" xr:uid="{8A081B80-CED3-4CBD-A4E6-186788BBC3F6}"/>
    <cellStyle name="Navadno 10 21 4 8" xfId="14410" xr:uid="{103E1632-461C-46F4-8217-223D8551BED3}"/>
    <cellStyle name="Navadno 10 21 4 9" xfId="14882" xr:uid="{108B9A78-FCC8-46B5-998A-EF4643FAC017}"/>
    <cellStyle name="Navadno 10 21 40" xfId="18368" xr:uid="{23017B85-08FC-400A-B766-089BA3F1EDDC}"/>
    <cellStyle name="Navadno 10 21 41" xfId="18656" xr:uid="{CC42B8E1-CBBD-46F9-BE28-6FE4EE928B76}"/>
    <cellStyle name="Navadno 10 21 42" xfId="18927" xr:uid="{96858086-6D3B-4611-AA94-70C5A3B75A1C}"/>
    <cellStyle name="Navadno 10 21 43" xfId="19165" xr:uid="{429A3055-1813-4E1C-8605-7CFD36FE0137}"/>
    <cellStyle name="Navadno 10 21 5" xfId="4899" xr:uid="{EE0E824D-FD3B-405B-92F6-8A7F03359D5A}"/>
    <cellStyle name="Navadno 10 21 6" xfId="4900" xr:uid="{F4CD4D1D-A47A-41FB-8880-D6A661F1BABF}"/>
    <cellStyle name="Navadno 10 21 7" xfId="4901" xr:uid="{D8D78C43-A330-48FD-A984-ED44D157BAC3}"/>
    <cellStyle name="Navadno 10 21 8" xfId="4902" xr:uid="{D0C8D0AE-9560-42C1-8911-0695B6E51476}"/>
    <cellStyle name="Navadno 10 21 9" xfId="4903" xr:uid="{40E25C51-A788-4156-9F7F-2F552C642104}"/>
    <cellStyle name="Navadno 10 21_2008-145 BRINJE- POPIS VODA" xfId="2201" xr:uid="{66E4D7C6-CC64-439A-9412-31970754936C}"/>
    <cellStyle name="Navadno 10 22" xfId="92" xr:uid="{5B06379B-B077-40F1-AECF-70482380A7EC}"/>
    <cellStyle name="Navadno 10 22 10" xfId="4905" xr:uid="{74B9174D-416C-42E1-8FD1-524FE2131901}"/>
    <cellStyle name="Navadno 10 22 11" xfId="4906" xr:uid="{171BB33B-8B84-40F0-867F-E90CB4D10634}"/>
    <cellStyle name="Navadno 10 22 12" xfId="4907" xr:uid="{F99FEF93-0D4B-4C12-95E7-4826634E1249}"/>
    <cellStyle name="Navadno 10 22 13" xfId="4908" xr:uid="{0BBD2D20-6BCA-47A0-907D-CFBACD3019E8}"/>
    <cellStyle name="Navadno 10 22 14" xfId="4909" xr:uid="{E043DF66-0E43-4022-8120-0A9864F6F660}"/>
    <cellStyle name="Navadno 10 22 15" xfId="4910" xr:uid="{12021B6B-4237-4E5A-A089-AFC1E2EDC643}"/>
    <cellStyle name="Navadno 10 22 16" xfId="4911" xr:uid="{E3618D1E-5767-4B16-9603-30164F8ED658}"/>
    <cellStyle name="Navadno 10 22 17" xfId="4912" xr:uid="{2532EDC4-415A-4EBD-AF36-2FB8E3D4810C}"/>
    <cellStyle name="Navadno 10 22 18" xfId="4913" xr:uid="{796C000A-D6C7-49D9-A86B-4BBAB468B38C}"/>
    <cellStyle name="Navadno 10 22 19" xfId="4914" xr:uid="{F312E56C-D34D-4591-B1C8-0AF40547DB3A}"/>
    <cellStyle name="Navadno 10 22 2" xfId="2202" xr:uid="{227D8638-04E9-4AA2-9AC1-3935E2461994}"/>
    <cellStyle name="Navadno 10 22 2 2" xfId="4915" xr:uid="{97D05F4A-2591-4088-BF40-E993A3636CFD}"/>
    <cellStyle name="Navadno 10 22 2 2 2" xfId="20838" xr:uid="{A57E7CB4-1562-442A-85E9-49CB200A6815}"/>
    <cellStyle name="Navadno 10 22 2 3" xfId="4042" xr:uid="{DE7B4325-212F-4615-88CE-42FB526873B5}"/>
    <cellStyle name="Navadno 10 22 20" xfId="4916" xr:uid="{4E5AACB3-D0F0-45E5-A3B9-329823735B62}"/>
    <cellStyle name="Navadno 10 22 21" xfId="4917" xr:uid="{FC21CC62-438C-4905-A552-7C47208EE3D6}"/>
    <cellStyle name="Navadno 10 22 22" xfId="7794" xr:uid="{09375503-A14B-4950-B05E-667585F80740}"/>
    <cellStyle name="Navadno 10 22 23" xfId="9891" xr:uid="{27CB0FFC-86D7-4134-AB6A-76BD96FC1020}"/>
    <cellStyle name="Navadno 10 22 24" xfId="11665" xr:uid="{AE10CA9B-EDF6-43B8-81F3-152399797B21}"/>
    <cellStyle name="Navadno 10 22 25" xfId="12164" xr:uid="{C51FC156-C505-46F2-83DE-F78F01D78BEE}"/>
    <cellStyle name="Navadno 10 22 26" xfId="12552" xr:uid="{94BE4305-8C61-4194-BCCD-D90EA88411F4}"/>
    <cellStyle name="Navadno 10 22 27" xfId="11538" xr:uid="{C6126102-60FF-412A-AAA1-F27322BA4716}"/>
    <cellStyle name="Navadno 10 22 28" xfId="13735" xr:uid="{BE285481-F142-498E-AFA5-09E3F40FF208}"/>
    <cellStyle name="Navadno 10 22 29" xfId="14187" xr:uid="{AF73882D-A543-4249-A867-87AA06294E0D}"/>
    <cellStyle name="Navadno 10 22 3" xfId="2203" xr:uid="{5207150A-D0E4-407E-995A-B14B233AACBC}"/>
    <cellStyle name="Navadno 10 22 3 2" xfId="4918" xr:uid="{30234FBD-69A9-4A73-AD34-A8592D8C7098}"/>
    <cellStyle name="Navadno 10 22 3 2 2" xfId="20839" xr:uid="{87F40EE1-4D20-43FF-90EB-75E0D9C598D1}"/>
    <cellStyle name="Navadno 10 22 3 3" xfId="4043" xr:uid="{2FABF0E8-8C84-4BB2-BF3E-D7DB02276F52}"/>
    <cellStyle name="Navadno 10 22 30" xfId="14674" xr:uid="{B504EFDF-B174-4552-8054-BC97CFD78859}"/>
    <cellStyle name="Navadno 10 22 31" xfId="15096" xr:uid="{DE48D801-ED0A-4E98-8E90-36326AF439A4}"/>
    <cellStyle name="Navadno 10 22 32" xfId="15509" xr:uid="{D4777B73-EC18-49BC-B7C7-5BA3BE03F0C6}"/>
    <cellStyle name="Navadno 10 22 33" xfId="15909" xr:uid="{40E3470A-63A7-425C-8734-FB17E14580CD}"/>
    <cellStyle name="Navadno 10 22 34" xfId="16295" xr:uid="{AFF20FC2-3AFA-4641-AFE5-6A9F49CCDF9D}"/>
    <cellStyle name="Navadno 10 22 35" xfId="16671" xr:uid="{6E2E12D9-D0BD-471B-8D49-4B3A37A89CE0}"/>
    <cellStyle name="Navadno 10 22 36" xfId="17039" xr:uid="{399EC38A-3C30-410D-89B8-EA915FB91D3C}"/>
    <cellStyle name="Navadno 10 22 37" xfId="17391" xr:uid="{DEFE9991-66D7-4676-AACC-A53AD4A01067}"/>
    <cellStyle name="Navadno 10 22 38" xfId="17734" xr:uid="{E9EE1A06-FCFC-430F-B692-DFBB45E266CD}"/>
    <cellStyle name="Navadno 10 22 39" xfId="18055" xr:uid="{DFAFC913-747F-4EAE-B0DB-92E1A3340C70}"/>
    <cellStyle name="Navadno 10 22 4" xfId="3665" xr:uid="{AA5183BC-32DE-4EFD-9C3D-3F52DBC36C18}"/>
    <cellStyle name="Navadno 10 22 4 10" xfId="15294" xr:uid="{73D50B78-7F20-44D5-BA3E-6650081C2E0A}"/>
    <cellStyle name="Navadno 10 22 4 11" xfId="15704" xr:uid="{E61D1BA7-094F-42CF-BF90-01BAC0B24E78}"/>
    <cellStyle name="Navadno 10 22 4 12" xfId="16090" xr:uid="{491BBC4F-73A1-41EC-961E-00529A41E00E}"/>
    <cellStyle name="Navadno 10 22 4 13" xfId="16473" xr:uid="{F7A8F1E6-3CE0-4C84-86F7-618EA2412C08}"/>
    <cellStyle name="Navadno 10 22 4 14" xfId="16837" xr:uid="{94E0A554-D71C-41ED-814C-CBCEEB724695}"/>
    <cellStyle name="Navadno 10 22 4 15" xfId="17205" xr:uid="{A323F398-6B20-4853-BBFF-C8FFB9E3E946}"/>
    <cellStyle name="Navadno 10 22 4 16" xfId="17545" xr:uid="{097042E6-8C7F-477A-90C5-FB41BFFB0B9C}"/>
    <cellStyle name="Navadno 10 22 4 17" xfId="17880" xr:uid="{1C07F62F-AE93-49FF-A78C-20286B7DA5B4}"/>
    <cellStyle name="Navadno 10 22 4 18" xfId="18188" xr:uid="{6223D171-C3F0-4A31-B070-E8C20F3261CE}"/>
    <cellStyle name="Navadno 10 22 4 19" xfId="18494" xr:uid="{DF6DC166-682E-44C5-9A5B-8CE1A23379AD}"/>
    <cellStyle name="Navadno 10 22 4 2" xfId="10950" xr:uid="{8EFEA4AC-27C8-461A-B930-3F318D97AD3E}"/>
    <cellStyle name="Navadno 10 22 4 20" xfId="18762" xr:uid="{EFA256C0-E815-4607-8348-BDF0E42BDB41}"/>
    <cellStyle name="Navadno 10 22 4 21" xfId="19021" xr:uid="{084FBC50-BF19-44D8-BA22-CFF8ADB8C734}"/>
    <cellStyle name="Navadno 10 22 4 22" xfId="19245" xr:uid="{AF2B98AF-19F4-48EB-9DBC-4324CC12FB05}"/>
    <cellStyle name="Navadno 10 22 4 23" xfId="19400" xr:uid="{2DA50198-43FF-45E4-A94D-B25DABB20BB6}"/>
    <cellStyle name="Navadno 10 22 4 24" xfId="4919" xr:uid="{39CDF0D6-5DCB-4315-95D3-849331EABB18}"/>
    <cellStyle name="Navadno 10 22 4 3" xfId="11899" xr:uid="{026276BC-C414-4593-BF19-997FDD215C5B}"/>
    <cellStyle name="Navadno 10 22 4 4" xfId="12351" xr:uid="{83F61314-AF06-4AB3-A06C-43A15B79F2C2}"/>
    <cellStyle name="Navadno 10 22 4 5" xfId="12767" xr:uid="{5CD90182-67CC-41CD-9464-9F38CD8344E6}"/>
    <cellStyle name="Navadno 10 22 4 6" xfId="13036" xr:uid="{935A3BE4-24C6-4952-80FF-4E9DBF95513B}"/>
    <cellStyle name="Navadno 10 22 4 7" xfId="13940" xr:uid="{5AAD879D-6F8F-4791-92C2-308B95125A9C}"/>
    <cellStyle name="Navadno 10 22 4 8" xfId="14411" xr:uid="{267AD7DE-945F-4F56-A675-721DE5390DE7}"/>
    <cellStyle name="Navadno 10 22 4 9" xfId="14883" xr:uid="{E9F030EF-388B-42DD-B242-77E29C6A8A2B}"/>
    <cellStyle name="Navadno 10 22 40" xfId="18367" xr:uid="{0D7B013E-4BF4-4E16-AAC7-3297DE20020A}"/>
    <cellStyle name="Navadno 10 22 41" xfId="18655" xr:uid="{B6C8E85B-25F6-4EF4-A7BA-F077558FA3F8}"/>
    <cellStyle name="Navadno 10 22 42" xfId="18926" xr:uid="{A92F734E-DA5F-451C-AE4F-BC6BD1C698B9}"/>
    <cellStyle name="Navadno 10 22 43" xfId="19164" xr:uid="{9D42AFE6-1A78-4D96-9275-1554FFEEC2E3}"/>
    <cellStyle name="Navadno 10 22 5" xfId="4920" xr:uid="{B658F754-B530-46AE-8CC3-4A3F97B5101A}"/>
    <cellStyle name="Navadno 10 22 6" xfId="4921" xr:uid="{10E3B5DF-7C90-417B-9D08-307080914A0C}"/>
    <cellStyle name="Navadno 10 22 7" xfId="4922" xr:uid="{73EE0EAE-33DB-45A9-9B7E-E9B81013E258}"/>
    <cellStyle name="Navadno 10 22 8" xfId="4923" xr:uid="{BC1E821A-3597-4030-A5B4-9C41CA6A675E}"/>
    <cellStyle name="Navadno 10 22 9" xfId="4924" xr:uid="{1666A768-3737-44D5-9670-BD55156F7EA6}"/>
    <cellStyle name="Navadno 10 22_2008-145 BRINJE- POPIS VODA" xfId="2204" xr:uid="{43AA8C5B-58C3-4DB7-ADD2-F5C86CA30201}"/>
    <cellStyle name="Navadno 10 23" xfId="93" xr:uid="{6B40AA00-7EDE-46EE-B685-F2691E196A5E}"/>
    <cellStyle name="Navadno 10 23 10" xfId="4926" xr:uid="{4CCAF4CC-DCC2-4A95-8E3B-C4ED149ACF10}"/>
    <cellStyle name="Navadno 10 23 11" xfId="4927" xr:uid="{955A6B26-CA18-44BD-8B94-38C39BB202B8}"/>
    <cellStyle name="Navadno 10 23 12" xfId="4928" xr:uid="{A1D49DDC-F1F3-4C86-B54C-E625F14398B7}"/>
    <cellStyle name="Navadno 10 23 13" xfId="4929" xr:uid="{1B132152-46FF-4068-A45E-1C1141D8C2F9}"/>
    <cellStyle name="Navadno 10 23 14" xfId="4930" xr:uid="{856299DD-2E7C-4C2F-99BE-1E5F5B2984FE}"/>
    <cellStyle name="Navadno 10 23 15" xfId="4931" xr:uid="{07364B03-6C48-4145-B9EE-FA9CE8AAAB24}"/>
    <cellStyle name="Navadno 10 23 16" xfId="4932" xr:uid="{8B0ABC7A-39AC-4BE9-8E5F-7BE30CF5268E}"/>
    <cellStyle name="Navadno 10 23 17" xfId="4933" xr:uid="{6A08B34E-92B7-4475-848E-D8DDE5001B0D}"/>
    <cellStyle name="Navadno 10 23 18" xfId="4934" xr:uid="{5DD12215-28B5-4685-9292-6B34EA80A49D}"/>
    <cellStyle name="Navadno 10 23 19" xfId="4935" xr:uid="{9617D100-0341-4DEA-A573-8FCFF65A54B4}"/>
    <cellStyle name="Navadno 10 23 2" xfId="2205" xr:uid="{952D2975-4E14-4D95-9A89-603E7BF7E865}"/>
    <cellStyle name="Navadno 10 23 2 2" xfId="4936" xr:uid="{4509AA6E-8BFF-4206-A423-F1003A99FA35}"/>
    <cellStyle name="Navadno 10 23 2 2 2" xfId="20840" xr:uid="{A3F8A384-A762-412D-9152-93EE73427338}"/>
    <cellStyle name="Navadno 10 23 2 3" xfId="4044" xr:uid="{CBDCA41D-B4E9-4B99-85CC-7546B7B9A850}"/>
    <cellStyle name="Navadno 10 23 20" xfId="4937" xr:uid="{2E5B4F10-3431-4092-8C2C-65ECF83F6FB9}"/>
    <cellStyle name="Navadno 10 23 21" xfId="4938" xr:uid="{CB595317-DB1B-4F29-890C-74EB149F004F}"/>
    <cellStyle name="Navadno 10 23 22" xfId="7793" xr:uid="{0F2B610D-3B92-480B-84EC-F86B49608429}"/>
    <cellStyle name="Navadno 10 23 23" xfId="7043" xr:uid="{A099CF78-2722-4904-9080-ED291A8EF4A0}"/>
    <cellStyle name="Navadno 10 23 24" xfId="11664" xr:uid="{48C4EB2D-675B-46F7-ACA4-3E5C1B3C6472}"/>
    <cellStyle name="Navadno 10 23 25" xfId="12163" xr:uid="{904DF190-494A-4ABC-8462-7F7E64A32B19}"/>
    <cellStyle name="Navadno 10 23 26" xfId="12551" xr:uid="{AA745FFE-4C49-4066-995A-2D63B477DDE1}"/>
    <cellStyle name="Navadno 10 23 27" xfId="10671" xr:uid="{664CCC91-3964-4A29-9B9B-DAC2828C8862}"/>
    <cellStyle name="Navadno 10 23 28" xfId="13734" xr:uid="{669097B7-4EB2-41B5-8152-AC767EC911D2}"/>
    <cellStyle name="Navadno 10 23 29" xfId="14186" xr:uid="{A16CF5E1-29CD-408E-9A8D-DE2F86187593}"/>
    <cellStyle name="Navadno 10 23 3" xfId="2206" xr:uid="{F14166E3-8750-423F-813A-FE7A3DE018C0}"/>
    <cellStyle name="Navadno 10 23 3 2" xfId="4939" xr:uid="{AD325DF4-0133-4509-9A54-22FAA1655863}"/>
    <cellStyle name="Navadno 10 23 3 2 2" xfId="20841" xr:uid="{595F52E0-E9E6-4DA5-937B-9A109A7C6D33}"/>
    <cellStyle name="Navadno 10 23 3 3" xfId="4045" xr:uid="{6348E803-60BA-436F-8A45-61E36788B61F}"/>
    <cellStyle name="Navadno 10 23 30" xfId="14673" xr:uid="{4F4029E7-A230-45DD-96E9-21FB5CB2BE38}"/>
    <cellStyle name="Navadno 10 23 31" xfId="15095" xr:uid="{8F87B675-8012-4E12-91A3-E22C660D7315}"/>
    <cellStyle name="Navadno 10 23 32" xfId="15508" xr:uid="{466FEA67-DFA9-44D0-8BB6-C719926051FC}"/>
    <cellStyle name="Navadno 10 23 33" xfId="15908" xr:uid="{25B985A0-53DF-4D26-8BA2-D99A27883D7A}"/>
    <cellStyle name="Navadno 10 23 34" xfId="16294" xr:uid="{9E74A467-A575-4505-9786-0863410D2811}"/>
    <cellStyle name="Navadno 10 23 35" xfId="16670" xr:uid="{0DC19E3E-2B5D-40B4-9067-1F488B2313E4}"/>
    <cellStyle name="Navadno 10 23 36" xfId="17038" xr:uid="{6415A71C-317B-43FC-AE3C-5DDD9739D715}"/>
    <cellStyle name="Navadno 10 23 37" xfId="17390" xr:uid="{180091C4-CB21-4209-8CC7-24B5035E7927}"/>
    <cellStyle name="Navadno 10 23 38" xfId="17733" xr:uid="{BC9B043E-28BC-4F84-A71D-3C2BF5701F2F}"/>
    <cellStyle name="Navadno 10 23 39" xfId="18054" xr:uid="{018D7A0E-4167-47EA-98E5-949F038043B8}"/>
    <cellStyle name="Navadno 10 23 4" xfId="3666" xr:uid="{CE6584E5-17C6-410D-AB43-D61234AB6AE3}"/>
    <cellStyle name="Navadno 10 23 4 10" xfId="15295" xr:uid="{CF9CCC18-732A-469D-BB80-2661F4D2E82C}"/>
    <cellStyle name="Navadno 10 23 4 11" xfId="15705" xr:uid="{A329EFF3-A3D0-4F6A-8B83-860231C3908B}"/>
    <cellStyle name="Navadno 10 23 4 12" xfId="16091" xr:uid="{2C39136C-FB6C-4F25-BFB0-858883F8EFED}"/>
    <cellStyle name="Navadno 10 23 4 13" xfId="16474" xr:uid="{91FB0D93-CA38-4150-B77B-89403A6B1525}"/>
    <cellStyle name="Navadno 10 23 4 14" xfId="16838" xr:uid="{A8722029-29DF-4C2F-8156-9AF6683A7818}"/>
    <cellStyle name="Navadno 10 23 4 15" xfId="17206" xr:uid="{D6E754B6-75CA-4FE9-A5B8-8E4AA971CB6C}"/>
    <cellStyle name="Navadno 10 23 4 16" xfId="17546" xr:uid="{DD99E8F6-C724-4DD0-8BF7-100FCB5D4DE6}"/>
    <cellStyle name="Navadno 10 23 4 17" xfId="17881" xr:uid="{C41CA006-2C7D-42F6-B606-B9855259A54E}"/>
    <cellStyle name="Navadno 10 23 4 18" xfId="18189" xr:uid="{5ACFE372-5B71-4888-9DF8-F40C9F52F8B9}"/>
    <cellStyle name="Navadno 10 23 4 19" xfId="18495" xr:uid="{E6BA3FDB-99F0-4A2B-8468-F9B065CDA023}"/>
    <cellStyle name="Navadno 10 23 4 2" xfId="10951" xr:uid="{BACCBE12-9328-4EED-9B50-81EDDFC755EE}"/>
    <cellStyle name="Navadno 10 23 4 20" xfId="18763" xr:uid="{5756501A-2CAD-4EA9-8B3F-5B235A79FC1C}"/>
    <cellStyle name="Navadno 10 23 4 21" xfId="19022" xr:uid="{ADF3FA71-2135-457E-81E5-0E0CB3D42681}"/>
    <cellStyle name="Navadno 10 23 4 22" xfId="19246" xr:uid="{D09581EF-6C6B-40FB-BAAC-A05AF935FC6F}"/>
    <cellStyle name="Navadno 10 23 4 23" xfId="19401" xr:uid="{30108461-79E1-4B6E-9477-96F6036F508F}"/>
    <cellStyle name="Navadno 10 23 4 24" xfId="4940" xr:uid="{0F40A4D9-9690-4446-83EF-6A10E5D9030A}"/>
    <cellStyle name="Navadno 10 23 4 3" xfId="11900" xr:uid="{992B4BAC-67DA-4863-9194-3D2528DE7C8E}"/>
    <cellStyle name="Navadno 10 23 4 4" xfId="12352" xr:uid="{621CFCE0-ADE8-4754-BDB4-8EBAD27A5720}"/>
    <cellStyle name="Navadno 10 23 4 5" xfId="12768" xr:uid="{36169E28-3416-46D9-BAF4-FDCECDFA295F}"/>
    <cellStyle name="Navadno 10 23 4 6" xfId="13037" xr:uid="{B9A8A87A-FF87-4C72-8851-6E3AA964FA37}"/>
    <cellStyle name="Navadno 10 23 4 7" xfId="13941" xr:uid="{7B92F626-1ABB-4460-9630-F5C7F40EFACA}"/>
    <cellStyle name="Navadno 10 23 4 8" xfId="14412" xr:uid="{7318A718-B9B4-4D54-B508-E926C1109D7F}"/>
    <cellStyle name="Navadno 10 23 4 9" xfId="14884" xr:uid="{E105E74C-C000-4A3A-A02D-67FA300A98AF}"/>
    <cellStyle name="Navadno 10 23 40" xfId="18366" xr:uid="{CD1BC658-9BD4-455B-8A0C-E2D67B481352}"/>
    <cellStyle name="Navadno 10 23 41" xfId="18654" xr:uid="{2606A32A-CC32-40EC-8079-279BCFA6F544}"/>
    <cellStyle name="Navadno 10 23 42" xfId="18925" xr:uid="{61DF8694-F4B3-4D90-98CA-98EFD18F2564}"/>
    <cellStyle name="Navadno 10 23 43" xfId="19163" xr:uid="{98CB4BA7-CD37-4A36-AA08-E9255D88D728}"/>
    <cellStyle name="Navadno 10 23 5" xfId="4941" xr:uid="{D717882C-3322-4040-BDE2-563BFDD93531}"/>
    <cellStyle name="Navadno 10 23 6" xfId="4942" xr:uid="{576693B5-1C59-42B8-A30B-0E11CF5F6EB2}"/>
    <cellStyle name="Navadno 10 23 7" xfId="4943" xr:uid="{E6C2A091-64B2-4888-91E4-07AA1DB77B07}"/>
    <cellStyle name="Navadno 10 23 8" xfId="4944" xr:uid="{D96D02F4-D54B-4F04-ACB3-4336D1BA9B5F}"/>
    <cellStyle name="Navadno 10 23 9" xfId="4945" xr:uid="{566DF670-2EF2-4FB7-81E6-B9F2AAAC08AD}"/>
    <cellStyle name="Navadno 10 23_2008-145 BRINJE- POPIS VODA" xfId="2207" xr:uid="{D86253AD-0570-4C1C-8927-CC0B0665FBD0}"/>
    <cellStyle name="Navadno 10 24" xfId="94" xr:uid="{3EB033DC-A841-4D1A-AF3E-E9210BC12B2B}"/>
    <cellStyle name="Navadno 10 24 10" xfId="4947" xr:uid="{6E6C113A-E6E6-419A-808D-117332BEE239}"/>
    <cellStyle name="Navadno 10 24 11" xfId="4948" xr:uid="{981CFD4F-E635-471D-8F52-D5832FD0CE7A}"/>
    <cellStyle name="Navadno 10 24 12" xfId="4949" xr:uid="{D2F7D026-E784-45DA-B87C-FB9ED52C9EA0}"/>
    <cellStyle name="Navadno 10 24 13" xfId="4950" xr:uid="{3D322F26-EF02-451E-8EAC-6C14530E85C3}"/>
    <cellStyle name="Navadno 10 24 14" xfId="4951" xr:uid="{A7C5BE80-964A-487D-BEAF-2F8AB7A5EB06}"/>
    <cellStyle name="Navadno 10 24 15" xfId="4952" xr:uid="{D927428A-CEC9-4C13-A1F9-6BC2578534E3}"/>
    <cellStyle name="Navadno 10 24 16" xfId="4953" xr:uid="{DB6312BA-53DA-4780-BF23-DEDE1D467D31}"/>
    <cellStyle name="Navadno 10 24 17" xfId="4954" xr:uid="{7FDC18EA-C6A2-427B-9330-8749C3648E4C}"/>
    <cellStyle name="Navadno 10 24 18" xfId="4955" xr:uid="{0D642A6C-4699-4BD8-85C2-C154CC97C7F4}"/>
    <cellStyle name="Navadno 10 24 19" xfId="4956" xr:uid="{43F245DC-2963-464E-8ED2-794D1467A346}"/>
    <cellStyle name="Navadno 10 24 2" xfId="2208" xr:uid="{4C22DA02-9652-4990-8900-9A2B9DD06A1F}"/>
    <cellStyle name="Navadno 10 24 2 2" xfId="4957" xr:uid="{02E9303D-8D0E-40AD-B4E1-60D7D1FA3933}"/>
    <cellStyle name="Navadno 10 24 2 2 2" xfId="20842" xr:uid="{979B5FA0-449F-4A21-8D2D-5D381FFB8C13}"/>
    <cellStyle name="Navadno 10 24 2 3" xfId="4046" xr:uid="{4FE59B82-078C-4335-A93E-946B31C673AF}"/>
    <cellStyle name="Navadno 10 24 20" xfId="4958" xr:uid="{1FECB24B-1C04-402D-9BD5-016DD5FBC80B}"/>
    <cellStyle name="Navadno 10 24 21" xfId="4959" xr:uid="{05F35BBA-CA8B-4EF4-A01C-DBD8E5D17EA3}"/>
    <cellStyle name="Navadno 10 24 22" xfId="7792" xr:uid="{9B15C208-5A52-4333-8AD1-A6E237CFAC82}"/>
    <cellStyle name="Navadno 10 24 23" xfId="9892" xr:uid="{A80B5591-F080-43A4-98A3-170B90CD4830}"/>
    <cellStyle name="Navadno 10 24 24" xfId="11663" xr:uid="{6D312C4F-E11A-4BD0-B145-A176BCA7A254}"/>
    <cellStyle name="Navadno 10 24 25" xfId="12162" xr:uid="{D0BE56BC-4E7F-425D-BBBC-0C20D61DCAD2}"/>
    <cellStyle name="Navadno 10 24 26" xfId="12550" xr:uid="{0AB1B2D8-00CE-457B-A948-052AB968E839}"/>
    <cellStyle name="Navadno 10 24 27" xfId="11539" xr:uid="{6BA4FB9C-B4E8-44EC-9926-9ECDCCA78F1A}"/>
    <cellStyle name="Navadno 10 24 28" xfId="13733" xr:uid="{20D4DBC5-C64C-462A-A41B-1610BAF36C8D}"/>
    <cellStyle name="Navadno 10 24 29" xfId="14185" xr:uid="{F01D5558-ADCB-48AB-A74B-C3BDA06F81FF}"/>
    <cellStyle name="Navadno 10 24 3" xfId="2209" xr:uid="{CA9EAF7F-92FD-407A-91AE-AD9AFF41E338}"/>
    <cellStyle name="Navadno 10 24 3 2" xfId="4960" xr:uid="{AB507DA1-5BB7-456B-BB2F-CBFF2676CDD7}"/>
    <cellStyle name="Navadno 10 24 3 2 2" xfId="20843" xr:uid="{A2B7F783-8796-4770-96C3-C7E4504ACC4D}"/>
    <cellStyle name="Navadno 10 24 3 3" xfId="4047" xr:uid="{A6363745-0B53-490B-A82E-273B352C25E5}"/>
    <cellStyle name="Navadno 10 24 30" xfId="14672" xr:uid="{C4F5754F-0191-4B44-B2D5-AC518D6A1F8F}"/>
    <cellStyle name="Navadno 10 24 31" xfId="15094" xr:uid="{F4B961F3-0751-4BCD-A637-F933F33EA6F6}"/>
    <cellStyle name="Navadno 10 24 32" xfId="15507" xr:uid="{AA6D7756-3CCB-4D40-878A-0327BA92186C}"/>
    <cellStyle name="Navadno 10 24 33" xfId="15907" xr:uid="{D74B52E2-83A6-4775-8DF1-0A3D0D033EB1}"/>
    <cellStyle name="Navadno 10 24 34" xfId="16293" xr:uid="{C3030C65-56D4-4D4D-B339-3E23ABE9F6C4}"/>
    <cellStyle name="Navadno 10 24 35" xfId="16669" xr:uid="{F479F6F5-15D5-4A3F-8AA0-4C9C8C66EF64}"/>
    <cellStyle name="Navadno 10 24 36" xfId="17037" xr:uid="{379AFCED-A000-4323-ADFF-515408107919}"/>
    <cellStyle name="Navadno 10 24 37" xfId="17389" xr:uid="{F10A1234-36FA-4BB8-9FA9-C2C9EE307607}"/>
    <cellStyle name="Navadno 10 24 38" xfId="17732" xr:uid="{E93E8676-4714-4303-9B4D-E9AEE680C65B}"/>
    <cellStyle name="Navadno 10 24 39" xfId="18053" xr:uid="{8208D0B1-6454-48CC-89E0-AA45D8744B59}"/>
    <cellStyle name="Navadno 10 24 4" xfId="3667" xr:uid="{339174B9-DA4A-4D38-872B-E151276AA694}"/>
    <cellStyle name="Navadno 10 24 4 10" xfId="15296" xr:uid="{C278D7DF-6BD0-4207-8B83-F4CD6E40AE4D}"/>
    <cellStyle name="Navadno 10 24 4 11" xfId="15706" xr:uid="{F142A317-3E22-4FCB-8959-C36EADF80FD2}"/>
    <cellStyle name="Navadno 10 24 4 12" xfId="16092" xr:uid="{05F09DBC-F294-4C3C-8996-16A5988D2805}"/>
    <cellStyle name="Navadno 10 24 4 13" xfId="16475" xr:uid="{75892591-0971-49E4-84E6-C49FF2C92006}"/>
    <cellStyle name="Navadno 10 24 4 14" xfId="16839" xr:uid="{EDC9271E-41EF-4D13-9A3D-FE9DDE190ADE}"/>
    <cellStyle name="Navadno 10 24 4 15" xfId="17207" xr:uid="{32C5DD94-5CE6-4DEF-8BC8-1D89825956DE}"/>
    <cellStyle name="Navadno 10 24 4 16" xfId="17547" xr:uid="{79AFBF17-DBDF-468E-86FA-3683EBF41B85}"/>
    <cellStyle name="Navadno 10 24 4 17" xfId="17882" xr:uid="{9445EAA7-E42D-4DEE-8AF1-F6DA7634C4C8}"/>
    <cellStyle name="Navadno 10 24 4 18" xfId="18190" xr:uid="{138B303F-E3C6-4A63-B6BF-569FF559ED88}"/>
    <cellStyle name="Navadno 10 24 4 19" xfId="18496" xr:uid="{9078B7AB-25F3-4942-909A-977FDD8F72CC}"/>
    <cellStyle name="Navadno 10 24 4 2" xfId="10952" xr:uid="{F31436D3-D532-4C2B-8BA3-6FB67D31281E}"/>
    <cellStyle name="Navadno 10 24 4 20" xfId="18764" xr:uid="{E503E319-F72C-4EF0-9578-86E6929C714E}"/>
    <cellStyle name="Navadno 10 24 4 21" xfId="19023" xr:uid="{3CB99672-CDC4-476B-A671-12ECD056EDED}"/>
    <cellStyle name="Navadno 10 24 4 22" xfId="19247" xr:uid="{98D49F50-1395-474A-9442-470A3102A847}"/>
    <cellStyle name="Navadno 10 24 4 23" xfId="19402" xr:uid="{3F9E064E-E312-4C9D-914B-B78F732564E6}"/>
    <cellStyle name="Navadno 10 24 4 24" xfId="4961" xr:uid="{5AE6AA18-70C4-4CA4-B28A-DF665A9AFCB0}"/>
    <cellStyle name="Navadno 10 24 4 3" xfId="11901" xr:uid="{CDB6EF4E-164C-4F4A-8295-4A01F605B8DD}"/>
    <cellStyle name="Navadno 10 24 4 4" xfId="12353" xr:uid="{8B08DBEF-EC46-45B0-8114-7D2C0B035108}"/>
    <cellStyle name="Navadno 10 24 4 5" xfId="12769" xr:uid="{AA99474B-DAFB-4486-B1DB-E4167864CCAF}"/>
    <cellStyle name="Navadno 10 24 4 6" xfId="13038" xr:uid="{2DD66030-1A02-41BD-A0FD-856FA46B431B}"/>
    <cellStyle name="Navadno 10 24 4 7" xfId="13942" xr:uid="{0C0B3D15-95AA-4729-94C8-6326C36B9D76}"/>
    <cellStyle name="Navadno 10 24 4 8" xfId="14413" xr:uid="{F407F0AB-061C-46F5-A25C-FF0C09CB8D65}"/>
    <cellStyle name="Navadno 10 24 4 9" xfId="14885" xr:uid="{8644A481-C503-4EE2-BC14-354FF1A539DF}"/>
    <cellStyle name="Navadno 10 24 40" xfId="18365" xr:uid="{69C742E3-1122-41B4-986C-2742CFC8F981}"/>
    <cellStyle name="Navadno 10 24 41" xfId="18653" xr:uid="{3AC9681B-3905-43EF-A65D-AD63CF669D09}"/>
    <cellStyle name="Navadno 10 24 42" xfId="18924" xr:uid="{DE4C962A-F072-4F11-AFF1-B4A1BA0A4474}"/>
    <cellStyle name="Navadno 10 24 43" xfId="19162" xr:uid="{328FEEC8-4298-46E9-B6FF-A7F08FB585A8}"/>
    <cellStyle name="Navadno 10 24 5" xfId="4962" xr:uid="{D6B60D12-3310-4074-98A3-7D3C193867B4}"/>
    <cellStyle name="Navadno 10 24 6" xfId="4963" xr:uid="{17B8A5E4-9218-49A1-A59E-C9591584E225}"/>
    <cellStyle name="Navadno 10 24 7" xfId="4964" xr:uid="{5EE46F0B-8591-4823-A22F-E1C3AC506349}"/>
    <cellStyle name="Navadno 10 24 8" xfId="4965" xr:uid="{6616B900-5B7C-4EC8-8331-DC7371CA5155}"/>
    <cellStyle name="Navadno 10 24 9" xfId="4966" xr:uid="{719F4B89-9369-4F5D-87AA-F12C982AE814}"/>
    <cellStyle name="Navadno 10 24_2008-145 BRINJE- POPIS VODA" xfId="2210" xr:uid="{57EA4848-1BC0-45F2-A673-03929E94D043}"/>
    <cellStyle name="Navadno 10 25" xfId="95" xr:uid="{2A352047-1582-4445-8842-9DB53748A4F2}"/>
    <cellStyle name="Navadno 10 25 10" xfId="4967" xr:uid="{513FADDB-608C-461D-920F-A5E4BA98D352}"/>
    <cellStyle name="Navadno 10 25 11" xfId="4968" xr:uid="{6B845FC9-98F0-4040-9E3D-8E3FD511702F}"/>
    <cellStyle name="Navadno 10 25 12" xfId="4969" xr:uid="{005BFAA9-ECB5-4EA2-8A84-C2DBC3C923BD}"/>
    <cellStyle name="Navadno 10 25 13" xfId="4970" xr:uid="{44EC6F1E-D926-425B-8603-0297A37DDAE3}"/>
    <cellStyle name="Navadno 10 25 14" xfId="4971" xr:uid="{E4478922-28CA-4A9B-ADA6-252AA569B561}"/>
    <cellStyle name="Navadno 10 25 15" xfId="4972" xr:uid="{525548C7-4922-48CD-991D-258E3FA8A1E9}"/>
    <cellStyle name="Navadno 10 25 16" xfId="4973" xr:uid="{52405263-7EC5-4B58-8B0B-BF6B1FA177AA}"/>
    <cellStyle name="Navadno 10 25 17" xfId="4974" xr:uid="{3E0C7A8B-0AF8-4517-81EE-14B094154DC9}"/>
    <cellStyle name="Navadno 10 25 18" xfId="4975" xr:uid="{8D1195F1-CE51-4F01-AC17-5BC54DB96893}"/>
    <cellStyle name="Navadno 10 25 19" xfId="4976" xr:uid="{A2FD4AB0-846D-4CFB-952E-D7EAB1CA23FE}"/>
    <cellStyle name="Navadno 10 25 2" xfId="2211" xr:uid="{4C4C21ED-5545-4B90-AF1D-81508A056F49}"/>
    <cellStyle name="Navadno 10 25 2 2" xfId="4977" xr:uid="{3E7D5445-0509-41F8-834A-A10F46491A9D}"/>
    <cellStyle name="Navadno 10 25 2 2 2" xfId="20844" xr:uid="{9CA9A5F1-2DB4-454A-AB21-E8A0368EBA88}"/>
    <cellStyle name="Navadno 10 25 2 3" xfId="4048" xr:uid="{74318B7D-393D-4761-ABFE-F880084388E5}"/>
    <cellStyle name="Navadno 10 25 20" xfId="4978" xr:uid="{C13F25A0-1A0B-429F-9AF8-BF63550C4785}"/>
    <cellStyle name="Navadno 10 25 21" xfId="4979" xr:uid="{37F5391D-9CEE-4E41-B8BA-AC4F3EFD5AEC}"/>
    <cellStyle name="Navadno 10 25 22" xfId="7791" xr:uid="{1968230D-E439-4A6E-8580-46CA9635697D}"/>
    <cellStyle name="Navadno 10 25 23" xfId="9893" xr:uid="{2F19521D-31B2-43AE-AC06-398E29A99571}"/>
    <cellStyle name="Navadno 10 25 24" xfId="11662" xr:uid="{E3BBEBF6-38B0-4230-AC53-651ED2D93CAF}"/>
    <cellStyle name="Navadno 10 25 25" xfId="12161" xr:uid="{09D1C545-CBA5-40F8-8F93-75851FEAE43C}"/>
    <cellStyle name="Navadno 10 25 26" xfId="12549" xr:uid="{D7020BA2-59DA-40E6-B34F-007FE4169D31}"/>
    <cellStyle name="Navadno 10 25 27" xfId="10672" xr:uid="{BF537838-03E9-4CE5-A9D8-7B6F3B68B7A6}"/>
    <cellStyle name="Navadno 10 25 28" xfId="13732" xr:uid="{9C4AEF48-823C-44DB-8DB9-C1AF7D523B73}"/>
    <cellStyle name="Navadno 10 25 29" xfId="14184" xr:uid="{313C0700-369A-4129-9E86-0FB4D03769C2}"/>
    <cellStyle name="Navadno 10 25 3" xfId="2212" xr:uid="{AF300CFD-059A-4F07-A4F7-44888E98FA9E}"/>
    <cellStyle name="Navadno 10 25 3 2" xfId="4980" xr:uid="{80F41962-FBA0-44EC-86FD-2175D373B6A9}"/>
    <cellStyle name="Navadno 10 25 3 2 2" xfId="20845" xr:uid="{926EBBDA-FD46-4388-ABAE-9A94FE33825C}"/>
    <cellStyle name="Navadno 10 25 3 3" xfId="4049" xr:uid="{6BB5DE08-3BAF-4072-AEFB-B74A539B9AAD}"/>
    <cellStyle name="Navadno 10 25 30" xfId="14671" xr:uid="{51D0868E-C6D2-40C7-A084-2F77FD0F45B9}"/>
    <cellStyle name="Navadno 10 25 31" xfId="15093" xr:uid="{46620625-1F21-45AD-AD23-D790237706DF}"/>
    <cellStyle name="Navadno 10 25 32" xfId="15506" xr:uid="{4870CEDF-1980-4927-9E15-E7852DDD9C5E}"/>
    <cellStyle name="Navadno 10 25 33" xfId="15906" xr:uid="{9E0916A3-9FE0-47F8-A91C-82C035344D0E}"/>
    <cellStyle name="Navadno 10 25 34" xfId="16292" xr:uid="{036D99FA-F1A5-42E6-A79C-09113AC91498}"/>
    <cellStyle name="Navadno 10 25 35" xfId="16668" xr:uid="{223D36AA-85BE-4874-B166-0CAA6183FFFC}"/>
    <cellStyle name="Navadno 10 25 36" xfId="17036" xr:uid="{2FA45A7A-59C9-452F-BE1F-57D9499DE199}"/>
    <cellStyle name="Navadno 10 25 37" xfId="17388" xr:uid="{7E0F7FA9-5DDF-471E-8443-60CC73B453AB}"/>
    <cellStyle name="Navadno 10 25 38" xfId="17731" xr:uid="{41BE255A-CFF6-4EF4-813F-FFA4C993CDFB}"/>
    <cellStyle name="Navadno 10 25 39" xfId="18052" xr:uid="{9EDB0DE6-67AC-45CE-86E3-D22201C64387}"/>
    <cellStyle name="Navadno 10 25 4" xfId="3668" xr:uid="{19282EF4-1DB2-44EB-8051-85DA3C24CE27}"/>
    <cellStyle name="Navadno 10 25 4 10" xfId="15297" xr:uid="{4449F22D-2B9E-4D09-B9A0-B08491DDE7AD}"/>
    <cellStyle name="Navadno 10 25 4 11" xfId="15707" xr:uid="{582443DD-545F-41FD-A846-828D5F67964D}"/>
    <cellStyle name="Navadno 10 25 4 12" xfId="16093" xr:uid="{74E8C493-8321-46A6-8156-CBDEBB6D9CA6}"/>
    <cellStyle name="Navadno 10 25 4 13" xfId="16476" xr:uid="{A7277681-BAF1-4170-9B63-BB6A57B1C78F}"/>
    <cellStyle name="Navadno 10 25 4 14" xfId="16840" xr:uid="{118A2937-B9C1-4A5F-B0C1-2CAE33745304}"/>
    <cellStyle name="Navadno 10 25 4 15" xfId="17208" xr:uid="{E96A7466-08AB-41EA-AD86-E76BE5DCBF03}"/>
    <cellStyle name="Navadno 10 25 4 16" xfId="17548" xr:uid="{8074076F-3BD3-4AA9-8ED0-E6A0A58EF89B}"/>
    <cellStyle name="Navadno 10 25 4 17" xfId="17883" xr:uid="{C5156DF0-864A-4090-BAB3-7BE73A456221}"/>
    <cellStyle name="Navadno 10 25 4 18" xfId="18191" xr:uid="{1071DE36-53DB-4FF9-8590-9BBD858A2F58}"/>
    <cellStyle name="Navadno 10 25 4 19" xfId="18497" xr:uid="{E9D9B5AF-44C7-461B-8A94-905BA602048D}"/>
    <cellStyle name="Navadno 10 25 4 2" xfId="10953" xr:uid="{2333A98F-9D15-474C-9A6C-832FA1B587DD}"/>
    <cellStyle name="Navadno 10 25 4 20" xfId="18765" xr:uid="{D3331D0A-C1FB-4346-95E2-1FF08CC06F17}"/>
    <cellStyle name="Navadno 10 25 4 21" xfId="19024" xr:uid="{FB8C3B27-E8EC-44A6-894C-B63A34DBCA32}"/>
    <cellStyle name="Navadno 10 25 4 22" xfId="19248" xr:uid="{DBF73834-327A-4C85-995E-678EE970A782}"/>
    <cellStyle name="Navadno 10 25 4 23" xfId="19403" xr:uid="{7773261B-7F04-4B03-A4FB-94E508D95ADC}"/>
    <cellStyle name="Navadno 10 25 4 24" xfId="4981" xr:uid="{E01E2586-01D4-4B1A-8B8F-7434C6A42BEB}"/>
    <cellStyle name="Navadno 10 25 4 3" xfId="11902" xr:uid="{1C94CAD9-CFAD-404E-B01D-0411FF27B958}"/>
    <cellStyle name="Navadno 10 25 4 4" xfId="12354" xr:uid="{A418DFBF-2DAA-4A6E-AA47-C855771B8945}"/>
    <cellStyle name="Navadno 10 25 4 5" xfId="12770" xr:uid="{95605904-7833-45F7-85AD-E20965751EF9}"/>
    <cellStyle name="Navadno 10 25 4 6" xfId="13039" xr:uid="{42D50182-D877-46FF-9388-7C176314700C}"/>
    <cellStyle name="Navadno 10 25 4 7" xfId="13943" xr:uid="{32D07314-D80B-4B16-A1A9-E157C4127246}"/>
    <cellStyle name="Navadno 10 25 4 8" xfId="14414" xr:uid="{041AE54C-C698-4248-BB36-D245BD125ABD}"/>
    <cellStyle name="Navadno 10 25 4 9" xfId="14886" xr:uid="{3867F5D4-9230-4D40-93CB-3C7F103D385E}"/>
    <cellStyle name="Navadno 10 25 40" xfId="18364" xr:uid="{940A86DE-590C-4329-AC98-55B7E409916B}"/>
    <cellStyle name="Navadno 10 25 41" xfId="18652" xr:uid="{CB243E57-7FE8-45A6-BBA5-A3D6E119BF10}"/>
    <cellStyle name="Navadno 10 25 42" xfId="18923" xr:uid="{D615E468-0D39-436C-87BD-F347F90791BE}"/>
    <cellStyle name="Navadno 10 25 43" xfId="19161" xr:uid="{14FF3ED9-3DD3-4D85-8D89-14BDEB9F0380}"/>
    <cellStyle name="Navadno 10 25 5" xfId="4982" xr:uid="{CCC91274-8C2F-4723-9D8B-4E9340443A10}"/>
    <cellStyle name="Navadno 10 25 6" xfId="4983" xr:uid="{DD40FA18-7C9E-4F89-B2C1-0A76CC626818}"/>
    <cellStyle name="Navadno 10 25 7" xfId="4984" xr:uid="{D89BCEBD-D5E4-49F6-92E1-F1EB800AAC72}"/>
    <cellStyle name="Navadno 10 25 8" xfId="4985" xr:uid="{9A65456F-EF3A-40D9-B1B5-FB9D0AE8F42D}"/>
    <cellStyle name="Navadno 10 25 9" xfId="4986" xr:uid="{846BD76E-3714-4C0C-9543-3D0A22E4AD3A}"/>
    <cellStyle name="Navadno 10 25_2008-145 BRINJE- POPIS VODA" xfId="2213" xr:uid="{1CA03ECB-AACB-40A6-AC5F-BC573C8C0C33}"/>
    <cellStyle name="Navadno 10 26" xfId="96" xr:uid="{2E2486AD-4E6A-4945-96EF-D1F61B9DE133}"/>
    <cellStyle name="Navadno 10 26 10" xfId="4988" xr:uid="{FD8ED564-83B8-449F-9BAA-ECA41364FE54}"/>
    <cellStyle name="Navadno 10 26 11" xfId="4989" xr:uid="{8328AE7F-CC6C-4A27-A5F8-4D44CE8815DC}"/>
    <cellStyle name="Navadno 10 26 12" xfId="4990" xr:uid="{9518AA25-793B-45C5-B9B7-5A28B0FFD7CB}"/>
    <cellStyle name="Navadno 10 26 13" xfId="4991" xr:uid="{4203641F-1A38-4F0B-9A2D-1D79FC38E2DA}"/>
    <cellStyle name="Navadno 10 26 14" xfId="4992" xr:uid="{D91856D1-1E5D-4556-967C-0F88D50CB2AB}"/>
    <cellStyle name="Navadno 10 26 15" xfId="4993" xr:uid="{6675FDB7-AD3E-47FD-B7F5-BEB8C519CEC0}"/>
    <cellStyle name="Navadno 10 26 16" xfId="4994" xr:uid="{A25667FE-080A-4F89-B118-0649C8B0DFB6}"/>
    <cellStyle name="Navadno 10 26 17" xfId="4995" xr:uid="{85D314BD-0234-445D-8041-408C159635D2}"/>
    <cellStyle name="Navadno 10 26 18" xfId="4996" xr:uid="{125EE4AB-4EC7-4787-93C5-94F4BB03A6BF}"/>
    <cellStyle name="Navadno 10 26 19" xfId="4997" xr:uid="{A6C47941-6B77-49E2-A3F9-345BA7F4EC80}"/>
    <cellStyle name="Navadno 10 26 2" xfId="2214" xr:uid="{9B65C28A-F40F-4DC3-AAE7-A8000041A2A7}"/>
    <cellStyle name="Navadno 10 26 2 2" xfId="4998" xr:uid="{C4EC4DBA-E265-4741-8163-5000208597E8}"/>
    <cellStyle name="Navadno 10 26 2 2 2" xfId="20846" xr:uid="{DAD75543-0D3B-4599-9E85-C5F9C1F12E02}"/>
    <cellStyle name="Navadno 10 26 2 3" xfId="4050" xr:uid="{E771093E-D7EE-4B72-B766-A12B013F8447}"/>
    <cellStyle name="Navadno 10 26 20" xfId="4999" xr:uid="{084D3222-1012-4839-884C-1B47B417107B}"/>
    <cellStyle name="Navadno 10 26 21" xfId="5000" xr:uid="{FCDC1962-1CC8-4604-90EE-1FEE29FFAF6C}"/>
    <cellStyle name="Navadno 10 26 22" xfId="7790" xr:uid="{4175EAB5-896C-408C-A471-B9C41E1DC5FF}"/>
    <cellStyle name="Navadno 10 26 23" xfId="9894" xr:uid="{66CE31AB-7D4B-4AF0-AF46-E83F35241871}"/>
    <cellStyle name="Navadno 10 26 24" xfId="11661" xr:uid="{DD350309-C3E2-4928-8A15-9EBDED900AB7}"/>
    <cellStyle name="Navadno 10 26 25" xfId="12160" xr:uid="{C51F0583-9699-4D5F-B3AD-4DC54D3BBDD4}"/>
    <cellStyle name="Navadno 10 26 26" xfId="12548" xr:uid="{224543F0-CDD0-4E33-B024-B7BFFA5F6F40}"/>
    <cellStyle name="Navadno 10 26 27" xfId="11280" xr:uid="{0E38B53E-FDA4-4F87-91DC-43553FE2689F}"/>
    <cellStyle name="Navadno 10 26 28" xfId="13731" xr:uid="{F6B101D1-5E5A-4BDD-828A-BF41CBD1B1FC}"/>
    <cellStyle name="Navadno 10 26 29" xfId="14183" xr:uid="{5EAD590B-97C7-467B-9835-B4BC3BA87AA9}"/>
    <cellStyle name="Navadno 10 26 3" xfId="2215" xr:uid="{76CA27F7-2C8B-4ADB-9EA5-C6DE55BC0D08}"/>
    <cellStyle name="Navadno 10 26 3 2" xfId="5001" xr:uid="{5FC23E06-6503-4ABB-A6AA-1299F432E749}"/>
    <cellStyle name="Navadno 10 26 3 2 2" xfId="20847" xr:uid="{E36DE8A6-8120-4788-81EA-1C5698EF9BEB}"/>
    <cellStyle name="Navadno 10 26 3 3" xfId="4051" xr:uid="{7254EEA8-71D2-4672-80A1-40D1042AD903}"/>
    <cellStyle name="Navadno 10 26 30" xfId="14670" xr:uid="{ADDE81F4-4264-4100-B533-72D69FE35DD1}"/>
    <cellStyle name="Navadno 10 26 31" xfId="15092" xr:uid="{A5952AA2-9765-46F2-BB7D-7A0D315DC79C}"/>
    <cellStyle name="Navadno 10 26 32" xfId="15505" xr:uid="{3A269A4C-F06B-4BA7-BEDA-1BF6E9CD2F06}"/>
    <cellStyle name="Navadno 10 26 33" xfId="15905" xr:uid="{0620891E-465F-4F94-AE21-CB4168A40FBF}"/>
    <cellStyle name="Navadno 10 26 34" xfId="16291" xr:uid="{4D19B18C-01A7-4C40-9B42-62116BF740EA}"/>
    <cellStyle name="Navadno 10 26 35" xfId="16667" xr:uid="{65216A7C-7E74-40D9-A326-7B301760CCA7}"/>
    <cellStyle name="Navadno 10 26 36" xfId="17035" xr:uid="{EBB5A9BF-92DC-463E-980E-EB7D1017F3C3}"/>
    <cellStyle name="Navadno 10 26 37" xfId="17387" xr:uid="{6AB9081E-9080-4C47-B1D4-643A8F418004}"/>
    <cellStyle name="Navadno 10 26 38" xfId="17730" xr:uid="{8A017BC2-2A59-4118-8137-77C9D7CA3CF6}"/>
    <cellStyle name="Navadno 10 26 39" xfId="18051" xr:uid="{2A26014E-B87A-4771-A30B-44515095DDC6}"/>
    <cellStyle name="Navadno 10 26 4" xfId="3669" xr:uid="{25E0F835-C168-46EE-A784-E7224C7B3708}"/>
    <cellStyle name="Navadno 10 26 4 10" xfId="15298" xr:uid="{091D6AFC-14FF-4E1C-B4E3-A14D5C7D8B7D}"/>
    <cellStyle name="Navadno 10 26 4 11" xfId="15708" xr:uid="{C834FC87-2208-400A-997F-CBB82C3D9CE5}"/>
    <cellStyle name="Navadno 10 26 4 12" xfId="16094" xr:uid="{5DCE5495-D43E-45B4-8B49-C061044D74A4}"/>
    <cellStyle name="Navadno 10 26 4 13" xfId="16477" xr:uid="{13291EB7-D7AF-4A36-9FC2-A1775DB34515}"/>
    <cellStyle name="Navadno 10 26 4 14" xfId="16841" xr:uid="{7DC81389-8801-4B71-ADE6-BFCD62E21B93}"/>
    <cellStyle name="Navadno 10 26 4 15" xfId="17209" xr:uid="{6E416C08-DA44-4DEC-8E73-E4C5FD639C50}"/>
    <cellStyle name="Navadno 10 26 4 16" xfId="17549" xr:uid="{C017DB28-C6BA-4CDF-9CAF-533AD90A264A}"/>
    <cellStyle name="Navadno 10 26 4 17" xfId="17884" xr:uid="{9AA25194-926C-4033-8C9B-117C126C2B0C}"/>
    <cellStyle name="Navadno 10 26 4 18" xfId="18192" xr:uid="{FB08FC94-0463-4179-84A4-C3364C28C52B}"/>
    <cellStyle name="Navadno 10 26 4 19" xfId="18498" xr:uid="{D68ED6A3-7341-4C63-9410-F5D9CC0B6D73}"/>
    <cellStyle name="Navadno 10 26 4 2" xfId="10954" xr:uid="{5AF2D52A-ED1A-488F-BE4D-FB7A0FD34EB2}"/>
    <cellStyle name="Navadno 10 26 4 20" xfId="18766" xr:uid="{4A784E5D-50C9-45A5-8FF6-5102181B4B7F}"/>
    <cellStyle name="Navadno 10 26 4 21" xfId="19025" xr:uid="{A93CE107-B79C-4430-9270-227E7AC517F5}"/>
    <cellStyle name="Navadno 10 26 4 22" xfId="19249" xr:uid="{5DE77C09-D4C7-424E-B35A-1BF731C144F8}"/>
    <cellStyle name="Navadno 10 26 4 23" xfId="19404" xr:uid="{12D6CBF3-B662-4E52-8B5F-3298C41890FA}"/>
    <cellStyle name="Navadno 10 26 4 24" xfId="5002" xr:uid="{E135CA7C-9D6A-442D-B14F-DE584F365FD4}"/>
    <cellStyle name="Navadno 10 26 4 3" xfId="11903" xr:uid="{5DDCEE01-5784-476B-98FF-C30128A0BD04}"/>
    <cellStyle name="Navadno 10 26 4 4" xfId="12355" xr:uid="{1B511602-AAD0-4EF0-A140-9A8467DA1FE0}"/>
    <cellStyle name="Navadno 10 26 4 5" xfId="12771" xr:uid="{E96928D5-4AA9-47B7-B611-D587DF02F11D}"/>
    <cellStyle name="Navadno 10 26 4 6" xfId="13040" xr:uid="{42B8F63F-AB6D-46CD-B71F-345103043643}"/>
    <cellStyle name="Navadno 10 26 4 7" xfId="13944" xr:uid="{2AE053C3-2885-4326-9EDA-AD68D9784313}"/>
    <cellStyle name="Navadno 10 26 4 8" xfId="14415" xr:uid="{342772E6-9A77-4AE8-8EAE-C5F13A9530FB}"/>
    <cellStyle name="Navadno 10 26 4 9" xfId="14887" xr:uid="{E86E00EE-F6FD-42E7-AF01-0DED0F0EBDA7}"/>
    <cellStyle name="Navadno 10 26 40" xfId="18363" xr:uid="{AEFC6C9C-94DB-45B9-8B1F-2F31569A417E}"/>
    <cellStyle name="Navadno 10 26 41" xfId="18651" xr:uid="{1C9F4505-2EAA-4E15-AC8B-4CB2AE667C1A}"/>
    <cellStyle name="Navadno 10 26 42" xfId="18922" xr:uid="{9BEB49B0-781C-4608-9078-8806627A31F4}"/>
    <cellStyle name="Navadno 10 26 43" xfId="19160" xr:uid="{F7DE1291-B2F4-47CB-BC31-E57067020787}"/>
    <cellStyle name="Navadno 10 26 5" xfId="5003" xr:uid="{07572D00-3213-4852-9EAB-31C8C8D2598D}"/>
    <cellStyle name="Navadno 10 26 6" xfId="5004" xr:uid="{938A4EB3-6290-44B7-B336-366863434639}"/>
    <cellStyle name="Navadno 10 26 7" xfId="5005" xr:uid="{BF1A51C5-D966-45E5-BED4-41A7A595255F}"/>
    <cellStyle name="Navadno 10 26 8" xfId="5006" xr:uid="{0FAD10D5-4F83-4629-9FF4-F3FB4512F173}"/>
    <cellStyle name="Navadno 10 26 9" xfId="5007" xr:uid="{413E6B5D-5367-4542-89F7-D3EACC5D1A63}"/>
    <cellStyle name="Navadno 10 26_2008-145 BRINJE- POPIS VODA" xfId="2216" xr:uid="{25C81213-EEA2-4ED7-A327-48143754FF2F}"/>
    <cellStyle name="Navadno 10 27" xfId="97" xr:uid="{7B71A0DE-A773-4AB2-8776-FC0CF0147398}"/>
    <cellStyle name="Navadno 10 27 10" xfId="5009" xr:uid="{C5265DEE-3D84-4D3B-AC0B-E4A0F1557AB9}"/>
    <cellStyle name="Navadno 10 27 11" xfId="5010" xr:uid="{3CEF96D8-BBA1-4E87-BE46-FA143EF61D7B}"/>
    <cellStyle name="Navadno 10 27 12" xfId="5011" xr:uid="{5AA061C0-6C09-429B-BE92-30298E9AB53F}"/>
    <cellStyle name="Navadno 10 27 13" xfId="5012" xr:uid="{25555EF8-EF0E-43B6-B043-1DFA88D6C6CB}"/>
    <cellStyle name="Navadno 10 27 14" xfId="5013" xr:uid="{17AA7B97-49DE-4331-9644-562B6E8FE835}"/>
    <cellStyle name="Navadno 10 27 15" xfId="5014" xr:uid="{4DC4281A-979B-4430-8823-C0D2500ADDD0}"/>
    <cellStyle name="Navadno 10 27 16" xfId="5015" xr:uid="{ACD46426-DCE6-4ADB-866F-8A4E6F1AC2F8}"/>
    <cellStyle name="Navadno 10 27 17" xfId="5016" xr:uid="{3011C40F-CC03-487C-951F-818EDAD1A76D}"/>
    <cellStyle name="Navadno 10 27 18" xfId="5017" xr:uid="{B6AFCC70-1E8A-467A-B53C-F2CD14C08822}"/>
    <cellStyle name="Navadno 10 27 19" xfId="5018" xr:uid="{0FC7DE27-87FD-44B6-BAC2-1DA24636430B}"/>
    <cellStyle name="Navadno 10 27 2" xfId="2217" xr:uid="{6B73899E-117B-4C2A-90AD-21363524B5FA}"/>
    <cellStyle name="Navadno 10 27 2 2" xfId="5019" xr:uid="{8C5B7D77-888D-4E40-A57C-551569A439C0}"/>
    <cellStyle name="Navadno 10 27 2 2 2" xfId="20848" xr:uid="{1937BCA5-EAA0-41EB-B79B-573D24D4F6F5}"/>
    <cellStyle name="Navadno 10 27 2 3" xfId="4052" xr:uid="{11762647-E3BA-4BBA-B555-01E0276D3EF0}"/>
    <cellStyle name="Navadno 10 27 20" xfId="5020" xr:uid="{D565AEF7-1631-46DB-BF37-4B734A287B61}"/>
    <cellStyle name="Navadno 10 27 21" xfId="5021" xr:uid="{69A499A8-920E-4D0A-B18B-845766B167E3}"/>
    <cellStyle name="Navadno 10 27 22" xfId="7779" xr:uid="{B544CACF-C234-4FF9-9CBB-5984937E45E9}"/>
    <cellStyle name="Navadno 10 27 23" xfId="9895" xr:uid="{49C615E4-E70F-4585-A75F-5168EE86A307}"/>
    <cellStyle name="Navadno 10 27 24" xfId="11660" xr:uid="{84B31A54-38E4-4314-8D26-8CE8DD22F2D7}"/>
    <cellStyle name="Navadno 10 27 25" xfId="12159" xr:uid="{3CE6B195-86FB-4602-A23E-8755715AF4B5}"/>
    <cellStyle name="Navadno 10 27 26" xfId="12547" xr:uid="{CA741A0F-AFDE-4F53-9648-4B3FE5582C4E}"/>
    <cellStyle name="Navadno 10 27 27" xfId="9970" xr:uid="{B074E27E-1DD7-4673-A2CF-738D86631E15}"/>
    <cellStyle name="Navadno 10 27 28" xfId="13730" xr:uid="{418F89A6-36C7-45C6-B6BD-38C03D4EF639}"/>
    <cellStyle name="Navadno 10 27 29" xfId="14182" xr:uid="{5158299A-73FB-43CC-9BAF-ED7A06E295F9}"/>
    <cellStyle name="Navadno 10 27 3" xfId="2218" xr:uid="{A488B58E-0F95-4DEF-9421-A8BF60B0F735}"/>
    <cellStyle name="Navadno 10 27 3 2" xfId="5022" xr:uid="{2D8A5520-763A-4DA2-A98B-1434C6C520AF}"/>
    <cellStyle name="Navadno 10 27 3 2 2" xfId="20849" xr:uid="{8A0DC1E0-B7A4-48D8-B62D-2EBD403D6B76}"/>
    <cellStyle name="Navadno 10 27 3 3" xfId="4053" xr:uid="{1F9382B6-93CF-48B9-B8B6-6EAE6BF95666}"/>
    <cellStyle name="Navadno 10 27 30" xfId="14669" xr:uid="{D7FE766A-598D-4F65-A764-9599509D0950}"/>
    <cellStyle name="Navadno 10 27 31" xfId="15091" xr:uid="{457DB0F7-C807-4F33-9115-DDEA514E9F45}"/>
    <cellStyle name="Navadno 10 27 32" xfId="15504" xr:uid="{E69D32CD-C018-4746-96B6-CF8B692D39BE}"/>
    <cellStyle name="Navadno 10 27 33" xfId="15904" xr:uid="{18DD9274-E640-4BDB-8C08-2410B5EC6067}"/>
    <cellStyle name="Navadno 10 27 34" xfId="16290" xr:uid="{89F02078-3254-4C63-9B4A-737B13D49F29}"/>
    <cellStyle name="Navadno 10 27 35" xfId="16666" xr:uid="{CD17B088-0AEF-4203-893F-E06911917ADE}"/>
    <cellStyle name="Navadno 10 27 36" xfId="17034" xr:uid="{94A17167-C3EE-4EF2-9038-3ED2709D5E65}"/>
    <cellStyle name="Navadno 10 27 37" xfId="17386" xr:uid="{ADD3C497-6245-4F26-987A-763BDD73EBCD}"/>
    <cellStyle name="Navadno 10 27 38" xfId="17729" xr:uid="{B2F22AC3-0C98-46B0-8D43-20AFE115B77B}"/>
    <cellStyle name="Navadno 10 27 39" xfId="18050" xr:uid="{F8635AFD-0F4F-45E0-9ECF-EB40F3ACBE35}"/>
    <cellStyle name="Navadno 10 27 4" xfId="3670" xr:uid="{0D3211EE-DB42-4D47-AF8A-6D33F1743657}"/>
    <cellStyle name="Navadno 10 27 4 10" xfId="15299" xr:uid="{3EE03211-C8A1-4D90-8CFB-B8CC7AB36C7A}"/>
    <cellStyle name="Navadno 10 27 4 11" xfId="15709" xr:uid="{1404E619-1AB6-4579-B797-F29F019E311A}"/>
    <cellStyle name="Navadno 10 27 4 12" xfId="16095" xr:uid="{5F333BC3-AEF9-4A06-BFE2-10EAF82A8849}"/>
    <cellStyle name="Navadno 10 27 4 13" xfId="16478" xr:uid="{1BEA3E7C-7839-43D3-970C-D6FD85532D9E}"/>
    <cellStyle name="Navadno 10 27 4 14" xfId="16842" xr:uid="{BC03AE58-3104-4FF7-B0B9-7C3ED24C3FCD}"/>
    <cellStyle name="Navadno 10 27 4 15" xfId="17210" xr:uid="{F112AA5C-95A2-44DD-8B03-02411A96FE54}"/>
    <cellStyle name="Navadno 10 27 4 16" xfId="17550" xr:uid="{60B371D4-C436-44C3-A420-4AD9D3F0FF86}"/>
    <cellStyle name="Navadno 10 27 4 17" xfId="17885" xr:uid="{6104B5D8-7C8B-4322-9137-5666793F3D7E}"/>
    <cellStyle name="Navadno 10 27 4 18" xfId="18193" xr:uid="{E057C2BC-8DD3-44FC-BC93-39BB9DDA056D}"/>
    <cellStyle name="Navadno 10 27 4 19" xfId="18499" xr:uid="{D381C42F-FF61-4646-90E5-865A8335F07B}"/>
    <cellStyle name="Navadno 10 27 4 2" xfId="10955" xr:uid="{8164DF3E-69B8-4D11-BADA-C92502ACF70D}"/>
    <cellStyle name="Navadno 10 27 4 20" xfId="18767" xr:uid="{17E0B7E1-5BF6-468F-BA2E-D4E1158DA4EF}"/>
    <cellStyle name="Navadno 10 27 4 21" xfId="19026" xr:uid="{51D6C7B6-A6EB-4F65-9A9B-D3BFE532F48D}"/>
    <cellStyle name="Navadno 10 27 4 22" xfId="19250" xr:uid="{F75F0A55-4040-4ABE-A166-B6857EE19329}"/>
    <cellStyle name="Navadno 10 27 4 23" xfId="19405" xr:uid="{4DA64C6C-9CD8-4BF6-BD2C-AF9EB4F9AF35}"/>
    <cellStyle name="Navadno 10 27 4 24" xfId="5023" xr:uid="{6A908139-38FB-41FD-9401-757E3C2D59DB}"/>
    <cellStyle name="Navadno 10 27 4 3" xfId="11904" xr:uid="{B3FC4F64-FB4A-4BBE-BED0-7BE0E938A920}"/>
    <cellStyle name="Navadno 10 27 4 4" xfId="12356" xr:uid="{3B0ACDF9-246C-4228-B762-476A2E682C24}"/>
    <cellStyle name="Navadno 10 27 4 5" xfId="12772" xr:uid="{A977E015-6387-45BE-A4FB-853235513E5C}"/>
    <cellStyle name="Navadno 10 27 4 6" xfId="13041" xr:uid="{707A9B6A-B5F5-4B23-844F-3DFD62EB9145}"/>
    <cellStyle name="Navadno 10 27 4 7" xfId="13945" xr:uid="{36B978E2-5A8B-4EC9-B5A7-37CA34FBEDEE}"/>
    <cellStyle name="Navadno 10 27 4 8" xfId="14416" xr:uid="{40A05721-0040-4AB5-B231-273EFA55D573}"/>
    <cellStyle name="Navadno 10 27 4 9" xfId="14888" xr:uid="{3C91FF89-17FF-4863-9FF2-0BCC395A1778}"/>
    <cellStyle name="Navadno 10 27 40" xfId="18362" xr:uid="{87836AD0-6FC4-4DA2-BB59-E501F79D093C}"/>
    <cellStyle name="Navadno 10 27 41" xfId="18650" xr:uid="{6E9E77F5-B5A0-46ED-A8F3-E49811072A70}"/>
    <cellStyle name="Navadno 10 27 42" xfId="18921" xr:uid="{1087A7B3-87EA-4042-911A-1182F59A3346}"/>
    <cellStyle name="Navadno 10 27 43" xfId="19159" xr:uid="{BCAD121E-94CF-4DE4-B55C-C0CB2690EDEF}"/>
    <cellStyle name="Navadno 10 27 5" xfId="5024" xr:uid="{1DF11981-A93A-4158-8E8B-AFCD0E637AA4}"/>
    <cellStyle name="Navadno 10 27 6" xfId="5030" xr:uid="{C8933745-F2AA-43D5-A01E-AEC05128F6D1}"/>
    <cellStyle name="Navadno 10 27 7" xfId="5031" xr:uid="{CCC65E26-88DF-4277-B931-3F6FAE837F3D}"/>
    <cellStyle name="Navadno 10 27 8" xfId="5032" xr:uid="{999DC64D-275A-4869-A27F-26674CAFFD06}"/>
    <cellStyle name="Navadno 10 27 9" xfId="5033" xr:uid="{BE3B434A-09A5-4770-9F4F-340D4FF18241}"/>
    <cellStyle name="Navadno 10 27_2008-145 BRINJE- POPIS VODA" xfId="2219" xr:uid="{D05178D4-6556-40DC-B551-11A673B8B625}"/>
    <cellStyle name="Navadno 10 28" xfId="98" xr:uid="{56489D0C-6467-47C6-981A-BDD15E4C04AF}"/>
    <cellStyle name="Navadno 10 28 10" xfId="5035" xr:uid="{13A652CF-4BC7-4383-9956-FB7174970AC1}"/>
    <cellStyle name="Navadno 10 28 11" xfId="5042" xr:uid="{50651329-0354-43AA-B5E7-F09BD4917098}"/>
    <cellStyle name="Navadno 10 28 12" xfId="5043" xr:uid="{60053B0D-0F27-4C20-8AA8-8579ED520484}"/>
    <cellStyle name="Navadno 10 28 13" xfId="5044" xr:uid="{35B7A55C-F1F2-4586-B5AB-5C7527872965}"/>
    <cellStyle name="Navadno 10 28 14" xfId="5045" xr:uid="{994CDB4F-4CDC-4185-8198-37428E8115B8}"/>
    <cellStyle name="Navadno 10 28 15" xfId="5046" xr:uid="{20193309-D065-4D51-A0D6-9A86F0DE0EF4}"/>
    <cellStyle name="Navadno 10 28 16" xfId="5047" xr:uid="{335313C7-8A19-4FB9-B757-4CFE42D92EB2}"/>
    <cellStyle name="Navadno 10 28 17" xfId="5048" xr:uid="{2CE54514-9C56-42BE-A397-3B43DF85D13D}"/>
    <cellStyle name="Navadno 10 28 18" xfId="5049" xr:uid="{6E0624E8-952A-475B-9364-58F23E880837}"/>
    <cellStyle name="Navadno 10 28 19" xfId="5050" xr:uid="{16F64E42-CFD3-484A-BB25-965FA1C6F92D}"/>
    <cellStyle name="Navadno 10 28 2" xfId="2220" xr:uid="{72461622-2F7C-4519-8D31-7E596D8D9EEE}"/>
    <cellStyle name="Navadno 10 28 2 2" xfId="5051" xr:uid="{1BE22C28-81A8-4869-A0B8-200F5B9AA627}"/>
    <cellStyle name="Navadno 10 28 2 2 2" xfId="20850" xr:uid="{E41C4B19-0D1C-4D51-BF17-D12F332F3591}"/>
    <cellStyle name="Navadno 10 28 2 3" xfId="4054" xr:uid="{C03BF790-5B54-4C63-AB96-4DA84E4B7C31}"/>
    <cellStyle name="Navadno 10 28 20" xfId="5052" xr:uid="{622CF2E2-C0CF-41A4-95ED-36F259628F97}"/>
    <cellStyle name="Navadno 10 28 21" xfId="5053" xr:uid="{DC384F5B-0168-43CA-8741-98A806D7511E}"/>
    <cellStyle name="Navadno 10 28 22" xfId="7778" xr:uid="{2B9EEF61-F9D2-4DC3-94C0-5786CD0C33D3}"/>
    <cellStyle name="Navadno 10 28 23" xfId="9896" xr:uid="{9FFEE541-7AB5-4EFC-9A6E-93A18291A2E5}"/>
    <cellStyle name="Navadno 10 28 24" xfId="11659" xr:uid="{A5B5565B-55B5-4B63-9478-70246E8FB07D}"/>
    <cellStyle name="Navadno 10 28 25" xfId="12158" xr:uid="{FA68C056-8671-4246-855B-D4663CC397D4}"/>
    <cellStyle name="Navadno 10 28 26" xfId="12546" xr:uid="{21C1FB6F-BF58-4821-AA73-26F4A0B9A2DD}"/>
    <cellStyle name="Navadno 10 28 27" xfId="8996" xr:uid="{0512C33D-0340-469C-95E6-8AD05962AB9E}"/>
    <cellStyle name="Navadno 10 28 28" xfId="13729" xr:uid="{C15D2D0E-2B2E-4B2F-B336-AADCB9EEFA15}"/>
    <cellStyle name="Navadno 10 28 29" xfId="14181" xr:uid="{51CF9D32-5BE8-4363-9457-AC7174058715}"/>
    <cellStyle name="Navadno 10 28 3" xfId="2221" xr:uid="{8E2AC1E7-7698-447F-A4B2-849C766A10DC}"/>
    <cellStyle name="Navadno 10 28 3 2" xfId="5054" xr:uid="{DBC83E4B-6188-49F2-AC66-B83550FD4EA0}"/>
    <cellStyle name="Navadno 10 28 3 2 2" xfId="20851" xr:uid="{D175EC3B-DF6C-4CCC-9CC3-9F22F80DE280}"/>
    <cellStyle name="Navadno 10 28 3 3" xfId="4055" xr:uid="{2668A8C2-5B39-400A-AE87-B8FCE591E852}"/>
    <cellStyle name="Navadno 10 28 30" xfId="14668" xr:uid="{D76B5F05-464E-4D52-B056-4B953F402DF6}"/>
    <cellStyle name="Navadno 10 28 31" xfId="15090" xr:uid="{5D0F6D0B-9A17-4211-B156-295565196A71}"/>
    <cellStyle name="Navadno 10 28 32" xfId="15503" xr:uid="{9F4EE165-5D5D-49FE-AEF5-70D61168FCD0}"/>
    <cellStyle name="Navadno 10 28 33" xfId="15903" xr:uid="{576E6A85-EE46-4018-ACA7-220C58EC74A3}"/>
    <cellStyle name="Navadno 10 28 34" xfId="16289" xr:uid="{421F8C62-46DE-45F1-A146-28298374A1D4}"/>
    <cellStyle name="Navadno 10 28 35" xfId="16665" xr:uid="{6FA31E97-1A1C-485C-8779-21CD0275E673}"/>
    <cellStyle name="Navadno 10 28 36" xfId="17033" xr:uid="{0263689D-4607-44BE-9E72-CEC9B7FB59AD}"/>
    <cellStyle name="Navadno 10 28 37" xfId="17385" xr:uid="{F2005295-EDA2-423A-9447-D4B90CBA9F53}"/>
    <cellStyle name="Navadno 10 28 38" xfId="17728" xr:uid="{9ED2A0AF-D20C-4D63-A85A-69B0436D9251}"/>
    <cellStyle name="Navadno 10 28 39" xfId="18049" xr:uid="{FE884939-BF50-4686-98B6-15F1151C6ABF}"/>
    <cellStyle name="Navadno 10 28 4" xfId="3671" xr:uid="{92693ED2-5382-4F70-B3A2-F038B72FB300}"/>
    <cellStyle name="Navadno 10 28 4 10" xfId="15300" xr:uid="{EC1FC7AE-A905-466C-B29D-EC85EEB21582}"/>
    <cellStyle name="Navadno 10 28 4 11" xfId="15710" xr:uid="{94BDB4DF-47FF-4A2B-96BB-155D8EFB3BE0}"/>
    <cellStyle name="Navadno 10 28 4 12" xfId="16096" xr:uid="{960D3808-A8F4-47B3-9278-AFDA02D38D7F}"/>
    <cellStyle name="Navadno 10 28 4 13" xfId="16479" xr:uid="{D4505E7C-2905-41E9-BC4F-FC60F1747205}"/>
    <cellStyle name="Navadno 10 28 4 14" xfId="16843" xr:uid="{2FC38277-C7D7-4858-9380-805A441CA346}"/>
    <cellStyle name="Navadno 10 28 4 15" xfId="17211" xr:uid="{DF0FD599-90F4-4B4F-921F-7D96B1FB09C2}"/>
    <cellStyle name="Navadno 10 28 4 16" xfId="17551" xr:uid="{A1BAEC97-E089-4F8D-B84D-C60BE14EF54D}"/>
    <cellStyle name="Navadno 10 28 4 17" xfId="17886" xr:uid="{6FB25CB7-37E0-46F2-9528-FFA8959DB6D4}"/>
    <cellStyle name="Navadno 10 28 4 18" xfId="18194" xr:uid="{1746CCBD-26FB-4D13-9F48-F73A4FF50EF3}"/>
    <cellStyle name="Navadno 10 28 4 19" xfId="18500" xr:uid="{0A41C36B-E009-44CC-BE25-7B68934D59A6}"/>
    <cellStyle name="Navadno 10 28 4 2" xfId="10956" xr:uid="{4134FCBC-2B8B-4312-A135-7672EB05E500}"/>
    <cellStyle name="Navadno 10 28 4 20" xfId="18768" xr:uid="{BD074682-9570-4C4D-91FB-521816121BC8}"/>
    <cellStyle name="Navadno 10 28 4 21" xfId="19027" xr:uid="{D8325708-7732-435F-9094-03C55CD4AF69}"/>
    <cellStyle name="Navadno 10 28 4 22" xfId="19251" xr:uid="{E87C0B54-C1F3-48B2-8627-C2FFF266E3C1}"/>
    <cellStyle name="Navadno 10 28 4 23" xfId="19406" xr:uid="{4F2DFCB0-5573-40A2-8654-C5F28F8E351F}"/>
    <cellStyle name="Navadno 10 28 4 24" xfId="5055" xr:uid="{FE2EDEA9-CEF5-42ED-BB98-F42128BDAD3C}"/>
    <cellStyle name="Navadno 10 28 4 3" xfId="11905" xr:uid="{7C44CAF6-94C7-4C57-9020-D86234D652E6}"/>
    <cellStyle name="Navadno 10 28 4 4" xfId="12357" xr:uid="{7642BD3C-1C31-4A5B-8CE1-D67EDFF34283}"/>
    <cellStyle name="Navadno 10 28 4 5" xfId="12773" xr:uid="{90123A09-1D99-4287-A21B-96A7611205AE}"/>
    <cellStyle name="Navadno 10 28 4 6" xfId="13042" xr:uid="{7243EB8F-CA22-4601-8D20-03CCB2B2BE1D}"/>
    <cellStyle name="Navadno 10 28 4 7" xfId="13946" xr:uid="{FE87A603-68E9-4432-9220-7F017A2826F1}"/>
    <cellStyle name="Navadno 10 28 4 8" xfId="14417" xr:uid="{2D29DD69-645A-46A9-9B9B-33513CAC0E85}"/>
    <cellStyle name="Navadno 10 28 4 9" xfId="14889" xr:uid="{B9750B79-1D36-4173-A073-DB209F1CF44B}"/>
    <cellStyle name="Navadno 10 28 40" xfId="18361" xr:uid="{C9E265B9-0207-42B5-AD59-53CE23209899}"/>
    <cellStyle name="Navadno 10 28 41" xfId="18649" xr:uid="{0428EABF-EED1-43AB-A36A-3A4598969DB4}"/>
    <cellStyle name="Navadno 10 28 42" xfId="18919" xr:uid="{3B0780C6-E4C3-485C-8E06-E960B48E369D}"/>
    <cellStyle name="Navadno 10 28 43" xfId="19158" xr:uid="{F635F2B4-55C0-4035-BA5A-301F09DD5601}"/>
    <cellStyle name="Navadno 10 28 5" xfId="5056" xr:uid="{BA4B79BF-3DCB-4536-802C-8AB001B58E3A}"/>
    <cellStyle name="Navadno 10 28 6" xfId="5057" xr:uid="{B8F6030B-F09F-4911-9E22-C1B24E1818B5}"/>
    <cellStyle name="Navadno 10 28 7" xfId="5058" xr:uid="{F3939984-3F9D-439E-90D5-4B5313699697}"/>
    <cellStyle name="Navadno 10 28 8" xfId="5059" xr:uid="{AF03E530-1120-455D-84E6-DAD0C66CBD9E}"/>
    <cellStyle name="Navadno 10 28 9" xfId="5060" xr:uid="{EB27DA04-B31B-48E2-AFE8-24C0D23A5365}"/>
    <cellStyle name="Navadno 10 28_2008-145 BRINJE- POPIS VODA" xfId="2222" xr:uid="{83F1AD4C-0F03-4793-9087-C8FB5C0CE9FC}"/>
    <cellStyle name="Navadno 10 29" xfId="99" xr:uid="{7BE6267D-12C1-4178-8A9F-F4DA282510DC}"/>
    <cellStyle name="Navadno 10 29 10" xfId="5062" xr:uid="{8F4C68DB-8EE1-45EA-BE8B-24088B21F52D}"/>
    <cellStyle name="Navadno 10 29 11" xfId="5063" xr:uid="{714980FD-039C-47FA-A34A-818E5EDC207E}"/>
    <cellStyle name="Navadno 10 29 12" xfId="5064" xr:uid="{1C53A259-D3A8-4BC9-86F0-932C49139F3C}"/>
    <cellStyle name="Navadno 10 29 13" xfId="5065" xr:uid="{5BFAA126-1D9B-4810-846A-89B9A81CF5A0}"/>
    <cellStyle name="Navadno 10 29 14" xfId="5066" xr:uid="{684F5B3D-7FDE-4CFA-826B-ADD79EF160D8}"/>
    <cellStyle name="Navadno 10 29 15" xfId="5067" xr:uid="{6B17F826-79E8-4DD8-88C8-2F1DE16139B5}"/>
    <cellStyle name="Navadno 10 29 16" xfId="5068" xr:uid="{2A533CD9-98A6-4BB3-A4A0-4EEB26D02521}"/>
    <cellStyle name="Navadno 10 29 17" xfId="5069" xr:uid="{EC9DE07E-3378-4F7A-8E05-89F832D60EC0}"/>
    <cellStyle name="Navadno 10 29 18" xfId="5070" xr:uid="{7201E3A4-23D9-4181-97EB-3D50464C7B77}"/>
    <cellStyle name="Navadno 10 29 19" xfId="5071" xr:uid="{E35E397F-EF52-42D9-8FDC-55ECAA6EBC3A}"/>
    <cellStyle name="Navadno 10 29 2" xfId="2223" xr:uid="{9EDAEE20-F0BC-4E4A-A9F5-ED4702B8F5FA}"/>
    <cellStyle name="Navadno 10 29 2 2" xfId="5072" xr:uid="{5FD09015-4273-4CD0-A8EA-296878A10466}"/>
    <cellStyle name="Navadno 10 29 2 2 2" xfId="20852" xr:uid="{C6BABA5A-A09D-4A06-8825-196171619BE9}"/>
    <cellStyle name="Navadno 10 29 2 3" xfId="4056" xr:uid="{EEDAA6C1-4FBD-4D59-85F8-97458AF28B32}"/>
    <cellStyle name="Navadno 10 29 20" xfId="5073" xr:uid="{7C332191-8EE7-418B-A03A-97B22A501E37}"/>
    <cellStyle name="Navadno 10 29 21" xfId="5074" xr:uid="{CB860FBA-9204-48F6-BB4C-1039B30B5E48}"/>
    <cellStyle name="Navadno 10 29 22" xfId="7777" xr:uid="{443F2303-4495-4211-8F9D-4A68B4F8C410}"/>
    <cellStyle name="Navadno 10 29 23" xfId="9897" xr:uid="{FBBBA1CE-8EA4-43D8-ABCC-502025F0F42E}"/>
    <cellStyle name="Navadno 10 29 24" xfId="11658" xr:uid="{5FAD90B9-46AF-4DFD-85D3-CE1C3EA19B58}"/>
    <cellStyle name="Navadno 10 29 25" xfId="12156" xr:uid="{8ACD7DF3-61F7-48AC-B48A-3ECF1659514E}"/>
    <cellStyle name="Navadno 10 29 26" xfId="12545" xr:uid="{1A4B8093-DCDB-4AE3-9446-31C10FA78EEE}"/>
    <cellStyle name="Navadno 10 29 27" xfId="6981" xr:uid="{328B384C-243B-47A7-91ED-B126DD426DF0}"/>
    <cellStyle name="Navadno 10 29 28" xfId="13728" xr:uid="{13AF1130-0B59-44BE-91A0-6860D5E8CB1B}"/>
    <cellStyle name="Navadno 10 29 29" xfId="14180" xr:uid="{81558122-412E-4D51-A171-6581C7E61754}"/>
    <cellStyle name="Navadno 10 29 3" xfId="2224" xr:uid="{F7672E03-1EA8-42B1-AF20-0BA26724EAAC}"/>
    <cellStyle name="Navadno 10 29 3 2" xfId="5075" xr:uid="{3EE4820F-D073-430D-B059-AC0FCE34997E}"/>
    <cellStyle name="Navadno 10 29 3 2 2" xfId="20853" xr:uid="{585B4EDC-8A4C-4542-ADB9-F73D76D70C1F}"/>
    <cellStyle name="Navadno 10 29 3 3" xfId="4057" xr:uid="{85AA086D-0043-4D56-8073-7613DD980F23}"/>
    <cellStyle name="Navadno 10 29 30" xfId="14667" xr:uid="{F42FE8D3-C73E-46B8-9773-CE5C19F681E9}"/>
    <cellStyle name="Navadno 10 29 31" xfId="15089" xr:uid="{839ED881-ADC9-42A7-92EA-2162BEDD1E80}"/>
    <cellStyle name="Navadno 10 29 32" xfId="15502" xr:uid="{3BEA05C7-9F05-492F-90B5-E1133F727B78}"/>
    <cellStyle name="Navadno 10 29 33" xfId="15902" xr:uid="{312E2FB0-5619-4B89-B73E-3D93ABB05942}"/>
    <cellStyle name="Navadno 10 29 34" xfId="16288" xr:uid="{2FFC2FE4-BEDC-4A89-A9AC-6F31B4DA497C}"/>
    <cellStyle name="Navadno 10 29 35" xfId="16664" xr:uid="{2AC390BA-1166-4BE7-A80F-999F71CA9479}"/>
    <cellStyle name="Navadno 10 29 36" xfId="17032" xr:uid="{96890D09-BAE1-4023-84DF-A252CCD7F3A9}"/>
    <cellStyle name="Navadno 10 29 37" xfId="17384" xr:uid="{0AA1B2AB-70C6-4D1C-AC28-646C9F04F88A}"/>
    <cellStyle name="Navadno 10 29 38" xfId="17727" xr:uid="{33D0BD59-78C5-43F6-BC14-F5E4A103238D}"/>
    <cellStyle name="Navadno 10 29 39" xfId="18048" xr:uid="{08A50692-D2EB-400F-A08A-45E38521FB01}"/>
    <cellStyle name="Navadno 10 29 4" xfId="3672" xr:uid="{3A0DFC40-2774-4FAC-AD1F-ED294F17203D}"/>
    <cellStyle name="Navadno 10 29 4 10" xfId="15301" xr:uid="{AC2501EF-7A32-4E94-919F-18E41038AEB4}"/>
    <cellStyle name="Navadno 10 29 4 11" xfId="15711" xr:uid="{7D142754-CA31-42B9-8272-5FB993EF564A}"/>
    <cellStyle name="Navadno 10 29 4 12" xfId="16097" xr:uid="{3F3FD879-7973-43BB-A262-8A5C740390AD}"/>
    <cellStyle name="Navadno 10 29 4 13" xfId="16480" xr:uid="{936C5140-1CC6-472A-91C0-EE82F4A38ABB}"/>
    <cellStyle name="Navadno 10 29 4 14" xfId="16844" xr:uid="{950D0D85-FAF3-404A-875B-FAB415A68E75}"/>
    <cellStyle name="Navadno 10 29 4 15" xfId="17212" xr:uid="{FF694435-EA84-43F3-8FA4-B81A83CA0CDD}"/>
    <cellStyle name="Navadno 10 29 4 16" xfId="17552" xr:uid="{408F2C38-6022-4397-BB68-A06F0941FE2C}"/>
    <cellStyle name="Navadno 10 29 4 17" xfId="17887" xr:uid="{2998F957-701F-4979-B4CC-CF24EC04BA96}"/>
    <cellStyle name="Navadno 10 29 4 18" xfId="18195" xr:uid="{9B191E41-E618-4210-8EC3-A04F47EF13AD}"/>
    <cellStyle name="Navadno 10 29 4 19" xfId="18501" xr:uid="{46CF9301-2A71-4AEF-B53B-F49034A4673F}"/>
    <cellStyle name="Navadno 10 29 4 2" xfId="10957" xr:uid="{32412279-7CF6-4954-9F93-4D7AD4B9FAC7}"/>
    <cellStyle name="Navadno 10 29 4 20" xfId="18769" xr:uid="{17F145F4-259A-4D75-8764-253A6F34D302}"/>
    <cellStyle name="Navadno 10 29 4 21" xfId="19028" xr:uid="{1323AC3E-89CE-4A88-9F06-DE6C9EC9ED9D}"/>
    <cellStyle name="Navadno 10 29 4 22" xfId="19252" xr:uid="{4AAF2745-3EDE-487B-9F5D-5B0FCB0E3C9E}"/>
    <cellStyle name="Navadno 10 29 4 23" xfId="19407" xr:uid="{4C71032A-376C-4CC6-8C7C-D348895928CB}"/>
    <cellStyle name="Navadno 10 29 4 24" xfId="5076" xr:uid="{1B17767B-CC54-411D-8E50-C74FA5058D4D}"/>
    <cellStyle name="Navadno 10 29 4 3" xfId="11906" xr:uid="{52E52F51-FE32-4386-889D-E54B0C9742F6}"/>
    <cellStyle name="Navadno 10 29 4 4" xfId="12358" xr:uid="{8E6BC2E7-05F3-4CE0-80EA-412DBEEDE674}"/>
    <cellStyle name="Navadno 10 29 4 5" xfId="12774" xr:uid="{E78C4281-E370-46D2-8DD6-9C726C0AC35C}"/>
    <cellStyle name="Navadno 10 29 4 6" xfId="13043" xr:uid="{51F41B3A-DF81-4DE9-9965-7161AAB0E229}"/>
    <cellStyle name="Navadno 10 29 4 7" xfId="13947" xr:uid="{1CB7371C-8A2C-44F3-841A-193ABBA330A1}"/>
    <cellStyle name="Navadno 10 29 4 8" xfId="14418" xr:uid="{1729A054-7DD1-4964-A7ED-A9A3498D5771}"/>
    <cellStyle name="Navadno 10 29 4 9" xfId="14890" xr:uid="{52A47C9D-47ED-4CB4-A0D8-44C1B56FE92E}"/>
    <cellStyle name="Navadno 10 29 40" xfId="18360" xr:uid="{4802BAE2-0B15-4C49-9C9F-938699FD5BC4}"/>
    <cellStyle name="Navadno 10 29 41" xfId="18647" xr:uid="{74135A34-07A9-46B1-ADB6-D7D92BFDA545}"/>
    <cellStyle name="Navadno 10 29 42" xfId="18918" xr:uid="{E6DC1E56-0F1C-4C3C-B56E-1C1A705F69A4}"/>
    <cellStyle name="Navadno 10 29 43" xfId="19157" xr:uid="{449802B1-36F5-4443-AECE-67E48C9E913E}"/>
    <cellStyle name="Navadno 10 29 5" xfId="5077" xr:uid="{09B9B220-DCB5-49DA-BEE6-C8752647862F}"/>
    <cellStyle name="Navadno 10 29 6" xfId="5078" xr:uid="{B96912FC-D067-41A2-BB6B-93F5A387123C}"/>
    <cellStyle name="Navadno 10 29 7" xfId="5079" xr:uid="{4488C8D2-6A79-4B55-8F15-B4057A7BA00F}"/>
    <cellStyle name="Navadno 10 29 8" xfId="5080" xr:uid="{AAFB716F-A845-4DF7-A3E1-75FAA1C17ED4}"/>
    <cellStyle name="Navadno 10 29 9" xfId="5081" xr:uid="{227B8DBA-AC43-4FB2-8226-48C3C66B2A80}"/>
    <cellStyle name="Navadno 10 29_2008-145 BRINJE- POPIS VODA" xfId="2225" xr:uid="{3EF24475-5C54-4894-BFA1-348F8E413AA6}"/>
    <cellStyle name="Navadno 10 3" xfId="100" xr:uid="{1300E366-39E8-458A-A0F5-2C4FE766AC9D}"/>
    <cellStyle name="Navadno 10 3 10" xfId="5083" xr:uid="{AFE15F5C-D378-46E6-92B4-7E486270A320}"/>
    <cellStyle name="Navadno 10 3 11" xfId="5084" xr:uid="{067ED48D-4866-4A3D-9DCD-A1CED6C1E0B3}"/>
    <cellStyle name="Navadno 10 3 12" xfId="5085" xr:uid="{C01B65B5-EFE8-4A9B-9B4D-F8021FAB2944}"/>
    <cellStyle name="Navadno 10 3 13" xfId="5086" xr:uid="{938464BA-4054-48FB-92C4-DF40B82A3B38}"/>
    <cellStyle name="Navadno 10 3 14" xfId="5087" xr:uid="{2DED1F35-F02C-41D0-80D9-9C640377D939}"/>
    <cellStyle name="Navadno 10 3 15" xfId="5088" xr:uid="{AE1C9042-8C43-4E95-8F80-ECFDF733A0CE}"/>
    <cellStyle name="Navadno 10 3 16" xfId="5089" xr:uid="{6E0C37C7-4CC2-4C43-8E64-5C88A721C12C}"/>
    <cellStyle name="Navadno 10 3 17" xfId="5090" xr:uid="{6F5A5C95-F22C-4603-9E49-61D57B431EF1}"/>
    <cellStyle name="Navadno 10 3 18" xfId="5091" xr:uid="{5F4DCBC7-C6A0-4D08-8638-E79FAE72E923}"/>
    <cellStyle name="Navadno 10 3 19" xfId="5092" xr:uid="{E05CD390-9FB9-4325-989C-B658C807E919}"/>
    <cellStyle name="Navadno 10 3 2" xfId="2226" xr:uid="{5291A271-CCA6-4AA5-95ED-60D5CD28B6F8}"/>
    <cellStyle name="Navadno 10 3 2 2" xfId="5093" xr:uid="{DC4A5261-EE15-417D-A1F4-CC3A787CB992}"/>
    <cellStyle name="Navadno 10 3 2 2 2" xfId="20854" xr:uid="{B5A4E662-97FD-4F10-AD1D-39E09D58A1F1}"/>
    <cellStyle name="Navadno 10 3 2 3" xfId="4058" xr:uid="{55A937CD-9840-41FC-9AC8-D19C2AB42D36}"/>
    <cellStyle name="Navadno 10 3 20" xfId="5094" xr:uid="{88E22F8D-096D-4BB3-9F73-5867A4365562}"/>
    <cellStyle name="Navadno 10 3 21" xfId="5095" xr:uid="{90DFAAD0-6D91-4956-B541-3E578CCD04D7}"/>
    <cellStyle name="Navadno 10 3 22" xfId="7776" xr:uid="{79814DEE-71E2-4B84-AD9C-25DFAF28C5B1}"/>
    <cellStyle name="Navadno 10 3 23" xfId="9898" xr:uid="{33BC7199-7110-4897-A8C9-024DD7DB01A1}"/>
    <cellStyle name="Navadno 10 3 24" xfId="11657" xr:uid="{ABE6FAC3-D76C-4536-B7CF-3827EE2249F8}"/>
    <cellStyle name="Navadno 10 3 25" xfId="12155" xr:uid="{458641CC-97CD-43DD-8B7C-8B2D4F8E98C2}"/>
    <cellStyle name="Navadno 10 3 26" xfId="12544" xr:uid="{FC51AD43-AD42-4E32-A476-FDBAC2E6044D}"/>
    <cellStyle name="Navadno 10 3 27" xfId="11281" xr:uid="{B0F109C5-3C11-4740-8DA7-00DBF3FC32CE}"/>
    <cellStyle name="Navadno 10 3 28" xfId="13727" xr:uid="{5AEC1698-1EE7-4A68-A653-0E5F255495F0}"/>
    <cellStyle name="Navadno 10 3 29" xfId="14179" xr:uid="{02EFD560-03AD-4E62-8FE1-3E1D855F2DC1}"/>
    <cellStyle name="Navadno 10 3 3" xfId="2227" xr:uid="{E5379DAE-72F1-4486-BDEA-F79859E5719C}"/>
    <cellStyle name="Navadno 10 3 3 2" xfId="5096" xr:uid="{0D357D86-7972-4CBD-8325-10B3806E5978}"/>
    <cellStyle name="Navadno 10 3 3 2 2" xfId="20855" xr:uid="{BA8AD1DB-E87E-4B83-B3FD-B6A1AB8B890C}"/>
    <cellStyle name="Navadno 10 3 3 3" xfId="4059" xr:uid="{F9277FA0-1DF9-4D3A-A017-976A0AF04DED}"/>
    <cellStyle name="Navadno 10 3 30" xfId="14665" xr:uid="{6A0E724E-1C91-4170-8792-4E7867CD4530}"/>
    <cellStyle name="Navadno 10 3 31" xfId="15088" xr:uid="{46DA5B3C-126B-457D-85D1-E4193F125A29}"/>
    <cellStyle name="Navadno 10 3 32" xfId="15501" xr:uid="{EF3A4236-CC04-495B-89F1-DA75A83A9082}"/>
    <cellStyle name="Navadno 10 3 33" xfId="15901" xr:uid="{CDE24E07-118D-4441-812B-5B9D920FFF86}"/>
    <cellStyle name="Navadno 10 3 34" xfId="16287" xr:uid="{AB4E678B-D786-4004-A039-BE809B3CDAD0}"/>
    <cellStyle name="Navadno 10 3 35" xfId="16663" xr:uid="{8FF6B6C4-DB84-4702-9110-8DF62D95F0A3}"/>
    <cellStyle name="Navadno 10 3 36" xfId="17031" xr:uid="{E6B04431-E5B0-4BC5-8263-27E68B4B51B2}"/>
    <cellStyle name="Navadno 10 3 37" xfId="17383" xr:uid="{688AD968-76F7-410D-8C04-307C45A48F0F}"/>
    <cellStyle name="Navadno 10 3 38" xfId="17726" xr:uid="{B1335CC7-5347-4C5A-802F-81F2A2B2F124}"/>
    <cellStyle name="Navadno 10 3 39" xfId="18047" xr:uid="{A0392206-1DD3-45CC-AB4D-6BC52EFD88F5}"/>
    <cellStyle name="Navadno 10 3 4" xfId="3673" xr:uid="{B551566B-CD01-4ACC-9025-01EA48D26788}"/>
    <cellStyle name="Navadno 10 3 4 10" xfId="15302" xr:uid="{959155ED-F47C-402D-BA33-D5E063F36E71}"/>
    <cellStyle name="Navadno 10 3 4 11" xfId="15712" xr:uid="{436AA35E-1B35-4BAB-8F47-68447A5B2E9B}"/>
    <cellStyle name="Navadno 10 3 4 12" xfId="16098" xr:uid="{2A722FA7-44D1-4CA7-9038-9403B1C1A8CB}"/>
    <cellStyle name="Navadno 10 3 4 13" xfId="16481" xr:uid="{1A40A867-AF46-4344-832B-0CE3C8002D43}"/>
    <cellStyle name="Navadno 10 3 4 14" xfId="16845" xr:uid="{61A3B3E5-02B3-495F-A719-A4FF47F99779}"/>
    <cellStyle name="Navadno 10 3 4 15" xfId="17213" xr:uid="{0B53DA92-1B01-4EC3-8E47-C9217EB397B4}"/>
    <cellStyle name="Navadno 10 3 4 16" xfId="17553" xr:uid="{2B96D4D4-7816-41E6-B66F-142403B987F0}"/>
    <cellStyle name="Navadno 10 3 4 17" xfId="17888" xr:uid="{DADAB3A2-8785-4167-90E2-21FE1B7FB8B3}"/>
    <cellStyle name="Navadno 10 3 4 18" xfId="18196" xr:uid="{E5BFF0AE-D396-4AD1-96EC-12C4D65EB423}"/>
    <cellStyle name="Navadno 10 3 4 19" xfId="18502" xr:uid="{2C607E82-9083-4BBC-8D32-5C8A245C6F21}"/>
    <cellStyle name="Navadno 10 3 4 2" xfId="10958" xr:uid="{9375E6B8-CD0A-4BF0-88CD-EBD7D1CA799F}"/>
    <cellStyle name="Navadno 10 3 4 20" xfId="18770" xr:uid="{296D80D9-FB81-499B-AF67-8A0F73905D16}"/>
    <cellStyle name="Navadno 10 3 4 21" xfId="19029" xr:uid="{C9FC77D4-9DF2-4CD8-880B-2D628E50D9CE}"/>
    <cellStyle name="Navadno 10 3 4 22" xfId="19253" xr:uid="{B5DCF169-392F-4226-B450-4E9882EC9493}"/>
    <cellStyle name="Navadno 10 3 4 23" xfId="19408" xr:uid="{63F3CAB7-480F-4B9B-8801-DB6BF6798F52}"/>
    <cellStyle name="Navadno 10 3 4 24" xfId="5097" xr:uid="{336A1F1B-1420-4345-A3CC-321601D1DB73}"/>
    <cellStyle name="Navadno 10 3 4 3" xfId="11907" xr:uid="{9C053038-F301-40AE-9380-FF362FFE6182}"/>
    <cellStyle name="Navadno 10 3 4 4" xfId="12359" xr:uid="{1DDDAFB2-E50F-4502-9474-C11E79EB06B6}"/>
    <cellStyle name="Navadno 10 3 4 5" xfId="12775" xr:uid="{9F559CED-2526-40F3-ACD6-1316DEEC2E18}"/>
    <cellStyle name="Navadno 10 3 4 6" xfId="13044" xr:uid="{80471910-B553-40BD-86E7-C9CB98E58C1F}"/>
    <cellStyle name="Navadno 10 3 4 7" xfId="13948" xr:uid="{8C30BB97-D50C-4B73-B9A5-AF0F7582A263}"/>
    <cellStyle name="Navadno 10 3 4 8" xfId="14419" xr:uid="{EE1C409B-EB4F-4376-8316-66D239D84947}"/>
    <cellStyle name="Navadno 10 3 4 9" xfId="14891" xr:uid="{C08EBBD0-9A3C-4B0B-8914-0FC1B4401647}"/>
    <cellStyle name="Navadno 10 3 40" xfId="18359" xr:uid="{D4C174D1-4477-4152-AD42-6CF2C9E09E10}"/>
    <cellStyle name="Navadno 10 3 41" xfId="18646" xr:uid="{90DC42D3-72A3-428C-A451-DF7B3A554B9A}"/>
    <cellStyle name="Navadno 10 3 42" xfId="18917" xr:uid="{DCDA03AA-F75D-4553-91F8-689F6FF19BB3}"/>
    <cellStyle name="Navadno 10 3 43" xfId="19155" xr:uid="{DF9766A5-84B0-472D-989F-CE98CD6D087B}"/>
    <cellStyle name="Navadno 10 3 5" xfId="5098" xr:uid="{C123994E-2897-42E7-854B-6305BD7C5A85}"/>
    <cellStyle name="Navadno 10 3 6" xfId="5099" xr:uid="{318B06D1-4A23-42C9-A227-68681B3FE5EB}"/>
    <cellStyle name="Navadno 10 3 7" xfId="5100" xr:uid="{32A17A77-8B34-4842-96EE-503FA852A2F6}"/>
    <cellStyle name="Navadno 10 3 8" xfId="5101" xr:uid="{756B3CEE-8077-41D7-861D-65C696DF95B6}"/>
    <cellStyle name="Navadno 10 3 9" xfId="5102" xr:uid="{909D4FFF-9271-4F86-A4D2-05870D3FB885}"/>
    <cellStyle name="Navadno 10 3_2008-145 BRINJE- POPIS VODA" xfId="2228" xr:uid="{C104C5F4-12DF-431A-A514-9F9FA4F5E6EB}"/>
    <cellStyle name="Navadno 10 30" xfId="101" xr:uid="{C6323751-E8AF-46C2-BE48-BC8EE91C1077}"/>
    <cellStyle name="Navadno 10 30 10" xfId="5104" xr:uid="{FF643ADA-D7CD-44C3-B0C8-0C562F4BB6A2}"/>
    <cellStyle name="Navadno 10 30 11" xfId="5105" xr:uid="{9B42A525-C93D-4682-8A8E-60D15610B46A}"/>
    <cellStyle name="Navadno 10 30 12" xfId="5106" xr:uid="{23456694-D860-42B5-B3A3-F0EFAD654510}"/>
    <cellStyle name="Navadno 10 30 13" xfId="5107" xr:uid="{41F56513-2FDB-4B63-A182-48DA4F0D1598}"/>
    <cellStyle name="Navadno 10 30 14" xfId="5108" xr:uid="{7CC9F353-7902-4CE8-98EC-B7861143735B}"/>
    <cellStyle name="Navadno 10 30 15" xfId="5109" xr:uid="{13E20C72-D4D9-48C0-8EE7-06F55F1B9985}"/>
    <cellStyle name="Navadno 10 30 16" xfId="5110" xr:uid="{F52DCF9A-81B8-4156-8C24-4C969B0ED6BB}"/>
    <cellStyle name="Navadno 10 30 17" xfId="5111" xr:uid="{793D4B9A-7EC9-4809-8B24-0DAD2819A8DF}"/>
    <cellStyle name="Navadno 10 30 18" xfId="5112" xr:uid="{120712FE-2907-4D70-987E-0375B14FE066}"/>
    <cellStyle name="Navadno 10 30 19" xfId="5113" xr:uid="{F8017C84-2A29-490A-AC04-6463ED0ECCEB}"/>
    <cellStyle name="Navadno 10 30 2" xfId="2229" xr:uid="{62AF5C0A-0EBE-413E-9770-FED7986B0ACA}"/>
    <cellStyle name="Navadno 10 30 2 2" xfId="5114" xr:uid="{17630815-C234-4D91-AD1E-50410C5BBA66}"/>
    <cellStyle name="Navadno 10 30 2 2 2" xfId="20856" xr:uid="{CB4CB2A3-FC35-4D15-897A-4DA6F19F0B06}"/>
    <cellStyle name="Navadno 10 30 2 3" xfId="4060" xr:uid="{87D3919B-D71B-4376-8CA9-903C89EBAEFF}"/>
    <cellStyle name="Navadno 10 30 20" xfId="5115" xr:uid="{742A3E27-FDB4-44DC-9A81-5D38C49A8058}"/>
    <cellStyle name="Navadno 10 30 21" xfId="5116" xr:uid="{326B92C9-8AAC-46BA-90F1-83305D2F8E81}"/>
    <cellStyle name="Navadno 10 30 22" xfId="7775" xr:uid="{1FFC32BE-6B24-4840-844C-FC3EAAD4107E}"/>
    <cellStyle name="Navadno 10 30 23" xfId="7042" xr:uid="{83F2A93D-61B8-487C-AF1A-4CE740A9AC9C}"/>
    <cellStyle name="Navadno 10 30 24" xfId="11656" xr:uid="{049992CA-CA47-42E5-9C98-EDEEF5496728}"/>
    <cellStyle name="Navadno 10 30 25" xfId="12154" xr:uid="{1AA63DA4-BBB5-41A8-B276-54CAC8491823}"/>
    <cellStyle name="Navadno 10 30 26" xfId="12543" xr:uid="{3CFE4BE4-CC48-404E-A844-EA9D0B8E890A}"/>
    <cellStyle name="Navadno 10 30 27" xfId="11540" xr:uid="{A3E1748B-CF89-4387-BB38-ED9DE9C60254}"/>
    <cellStyle name="Navadno 10 30 28" xfId="13726" xr:uid="{44C41838-BAC4-46F2-8201-E94C7739F2B7}"/>
    <cellStyle name="Navadno 10 30 29" xfId="14178" xr:uid="{3B9A4797-DE20-4E70-BB8A-17242B0C8B0B}"/>
    <cellStyle name="Navadno 10 30 3" xfId="2230" xr:uid="{AA5BB51A-EE97-48D0-A6D3-5D13A0B29E43}"/>
    <cellStyle name="Navadno 10 30 3 2" xfId="5117" xr:uid="{F79D34CE-1DF0-46DE-8BA5-BAE5C328A43B}"/>
    <cellStyle name="Navadno 10 30 3 2 2" xfId="20857" xr:uid="{916C9159-1F4F-4F79-AEE2-227711406D76}"/>
    <cellStyle name="Navadno 10 30 3 3" xfId="4061" xr:uid="{601FE8F9-42EA-4925-83C1-013DE53A0ACD}"/>
    <cellStyle name="Navadno 10 30 30" xfId="14664" xr:uid="{79820B93-FE0C-4847-BFFF-FCFE2CCC121A}"/>
    <cellStyle name="Navadno 10 30 31" xfId="15087" xr:uid="{DE8FC087-3C78-4FBC-B19A-F8ED788C4AF7}"/>
    <cellStyle name="Navadno 10 30 32" xfId="15500" xr:uid="{BCB18268-4178-4DE2-ABA4-FF3DA3BBD883}"/>
    <cellStyle name="Navadno 10 30 33" xfId="15900" xr:uid="{E8D7941D-75DD-4A18-A6FB-DFDA79DAC785}"/>
    <cellStyle name="Navadno 10 30 34" xfId="16286" xr:uid="{6D9102DD-B282-4A62-B2D8-F5144B21CB1C}"/>
    <cellStyle name="Navadno 10 30 35" xfId="16662" xr:uid="{D68A2716-0DDE-42A6-A3A2-5625F3FDFDD0}"/>
    <cellStyle name="Navadno 10 30 36" xfId="17030" xr:uid="{D97EBF50-BAC8-420F-8B5C-11F73A607C8B}"/>
    <cellStyle name="Navadno 10 30 37" xfId="17382" xr:uid="{0F9A0476-B323-4337-B267-C9CCAC565C4A}"/>
    <cellStyle name="Navadno 10 30 38" xfId="17725" xr:uid="{8A72C063-621B-4866-B829-6D09B7F39E87}"/>
    <cellStyle name="Navadno 10 30 39" xfId="18046" xr:uid="{2E9EF4FD-0031-4D6D-86B7-50D24847CD98}"/>
    <cellStyle name="Navadno 10 30 4" xfId="3674" xr:uid="{AA4EFD96-4984-4087-AB88-245027DCD069}"/>
    <cellStyle name="Navadno 10 30 4 10" xfId="15303" xr:uid="{F88A71A0-FCE9-45BC-A261-717FDCB356DE}"/>
    <cellStyle name="Navadno 10 30 4 11" xfId="15713" xr:uid="{538229C2-C139-4D06-894C-8F3C60F72304}"/>
    <cellStyle name="Navadno 10 30 4 12" xfId="16099" xr:uid="{11A68722-7F08-45BB-BC03-034762B885E0}"/>
    <cellStyle name="Navadno 10 30 4 13" xfId="16482" xr:uid="{7ED93A46-F8C5-4BAA-ADAB-58658EA84902}"/>
    <cellStyle name="Navadno 10 30 4 14" xfId="16846" xr:uid="{1D545240-AB41-4EFC-A562-3F8BB886A9B3}"/>
    <cellStyle name="Navadno 10 30 4 15" xfId="17214" xr:uid="{CE8BB8FF-6045-468C-9D7D-38FF453F112A}"/>
    <cellStyle name="Navadno 10 30 4 16" xfId="17554" xr:uid="{9FB6B1B1-E9FE-45B8-BC80-733F82FFC498}"/>
    <cellStyle name="Navadno 10 30 4 17" xfId="17889" xr:uid="{A2F35667-A9E8-4FD7-8109-4D6D0223C508}"/>
    <cellStyle name="Navadno 10 30 4 18" xfId="18197" xr:uid="{A6A43973-4F1C-475F-B37D-4A01C818DB40}"/>
    <cellStyle name="Navadno 10 30 4 19" xfId="18503" xr:uid="{76CC3884-06B6-4B0A-8D5C-7620DD17FC1F}"/>
    <cellStyle name="Navadno 10 30 4 2" xfId="10959" xr:uid="{4D5D1831-A303-4D02-93DC-EA4D97F052CF}"/>
    <cellStyle name="Navadno 10 30 4 20" xfId="18771" xr:uid="{5CCFF51A-C4DB-4725-9F20-00DAF86B1146}"/>
    <cellStyle name="Navadno 10 30 4 21" xfId="19030" xr:uid="{EDCF4338-3A0F-42B8-87CF-5DBFEB1017E0}"/>
    <cellStyle name="Navadno 10 30 4 22" xfId="19254" xr:uid="{A431CBA5-DC1E-4642-867C-D7A042B661FC}"/>
    <cellStyle name="Navadno 10 30 4 23" xfId="19409" xr:uid="{FA98E799-5DAE-46E1-BD52-FB70CEB359AF}"/>
    <cellStyle name="Navadno 10 30 4 24" xfId="5118" xr:uid="{276905B1-D0B7-4790-865C-C46AED418161}"/>
    <cellStyle name="Navadno 10 30 4 3" xfId="11908" xr:uid="{2231C797-FBB9-4AEA-A64B-DE140654A5FA}"/>
    <cellStyle name="Navadno 10 30 4 4" xfId="12360" xr:uid="{436FF57B-68B8-4F6D-884F-6A7F2ECCBF21}"/>
    <cellStyle name="Navadno 10 30 4 5" xfId="12776" xr:uid="{4E46CE12-EFA0-41EA-BF53-DF1C26204830}"/>
    <cellStyle name="Navadno 10 30 4 6" xfId="13045" xr:uid="{73D67C61-D04B-4E86-854E-01BD11754987}"/>
    <cellStyle name="Navadno 10 30 4 7" xfId="13949" xr:uid="{A13D1BB7-E6B4-46A1-AB09-0C7313810D8E}"/>
    <cellStyle name="Navadno 10 30 4 8" xfId="14420" xr:uid="{707C765D-1059-4069-9BA4-1CC27EDB8470}"/>
    <cellStyle name="Navadno 10 30 4 9" xfId="14892" xr:uid="{887A176B-AF3B-405A-A489-175440ECDABD}"/>
    <cellStyle name="Navadno 10 30 40" xfId="18358" xr:uid="{1DE6556C-EF22-4802-8091-4776DF2A0573}"/>
    <cellStyle name="Navadno 10 30 41" xfId="18645" xr:uid="{D31982FB-3A66-4C3A-8641-16F35A67EFE9}"/>
    <cellStyle name="Navadno 10 30 42" xfId="18916" xr:uid="{4FBD4A9F-D34A-41A5-B2C3-FCAD876E0691}"/>
    <cellStyle name="Navadno 10 30 43" xfId="19154" xr:uid="{8216A6D1-D517-4A00-A3FC-7E7B7CCDFD95}"/>
    <cellStyle name="Navadno 10 30 5" xfId="5119" xr:uid="{76DA4CC4-1A35-4F90-A89F-F3E6A8FC6027}"/>
    <cellStyle name="Navadno 10 30 6" xfId="5120" xr:uid="{2319E2A4-B228-481F-AA27-535583FF9743}"/>
    <cellStyle name="Navadno 10 30 7" xfId="5121" xr:uid="{20C0A049-9AC3-43DE-B016-6A41C4D06D24}"/>
    <cellStyle name="Navadno 10 30 8" xfId="5122" xr:uid="{022D4494-EA6F-49B7-BCAE-EAA96C12B537}"/>
    <cellStyle name="Navadno 10 30 9" xfId="5123" xr:uid="{924FA87C-5562-4F92-97A2-519A16E3BC32}"/>
    <cellStyle name="Navadno 10 30_2008-145 BRINJE- POPIS VODA" xfId="2231" xr:uid="{B0A7945C-6441-492E-815B-21CD1464624F}"/>
    <cellStyle name="Navadno 10 31" xfId="102" xr:uid="{1210347A-9407-4A50-8960-924F694458CE}"/>
    <cellStyle name="Navadno 10 31 10" xfId="5125" xr:uid="{3CD05E3F-0D1B-4457-864F-293AE22F51C8}"/>
    <cellStyle name="Navadno 10 31 11" xfId="5126" xr:uid="{C02216D0-7B66-4A3D-8DD3-EF06365D8113}"/>
    <cellStyle name="Navadno 10 31 12" xfId="5127" xr:uid="{7A0FA6ED-36A0-416D-B424-94B3C863992E}"/>
    <cellStyle name="Navadno 10 31 13" xfId="5128" xr:uid="{E6F80623-3998-4CE3-BF73-D869FC9592B5}"/>
    <cellStyle name="Navadno 10 31 14" xfId="5129" xr:uid="{A7DBBDD4-8B95-4E10-B3D8-E05A08196976}"/>
    <cellStyle name="Navadno 10 31 15" xfId="5130" xr:uid="{043C38C6-A313-46FF-A184-862128DC6809}"/>
    <cellStyle name="Navadno 10 31 16" xfId="5131" xr:uid="{27C0E535-1F1E-47F2-B57B-FD71CB772A6C}"/>
    <cellStyle name="Navadno 10 31 17" xfId="5132" xr:uid="{525EB16B-91F6-4650-9880-2922584A62FE}"/>
    <cellStyle name="Navadno 10 31 18" xfId="5133" xr:uid="{3CFA0D05-0D4F-4220-9355-51CCFDC80934}"/>
    <cellStyle name="Navadno 10 31 19" xfId="5134" xr:uid="{42067E4F-87ED-43A0-9F08-5DF50C042985}"/>
    <cellStyle name="Navadno 10 31 2" xfId="2232" xr:uid="{185558A6-20D8-4C5C-AEA1-396E20F80983}"/>
    <cellStyle name="Navadno 10 31 2 2" xfId="5135" xr:uid="{39ECA731-171E-439D-AB59-E70919AC6A42}"/>
    <cellStyle name="Navadno 10 31 2 2 2" xfId="20858" xr:uid="{45A09DEC-59F8-442C-AE1B-36DC15BC7C19}"/>
    <cellStyle name="Navadno 10 31 2 3" xfId="4062" xr:uid="{B4ECEECA-3CFF-4D35-BCE7-E22EB2A31992}"/>
    <cellStyle name="Navadno 10 31 20" xfId="5136" xr:uid="{05ADB153-ECD0-4296-A25B-E17858F59500}"/>
    <cellStyle name="Navadno 10 31 21" xfId="5137" xr:uid="{83C85E4A-C67E-449F-86BA-91D71DC32826}"/>
    <cellStyle name="Navadno 10 31 22" xfId="7774" xr:uid="{12AEF292-0046-465A-86FD-C0E5039315BB}"/>
    <cellStyle name="Navadno 10 31 23" xfId="9899" xr:uid="{324C208A-A2D7-4F5E-8652-6154C297587E}"/>
    <cellStyle name="Navadno 10 31 24" xfId="11655" xr:uid="{0A8A6729-22B2-4E82-8ACB-793305B1EBA7}"/>
    <cellStyle name="Navadno 10 31 25" xfId="12153" xr:uid="{91905349-7063-4F96-80C5-999DE3F1A037}"/>
    <cellStyle name="Navadno 10 31 26" xfId="12541" xr:uid="{EB58670A-6B6B-4C38-90D6-1CEBF6823870}"/>
    <cellStyle name="Navadno 10 31 27" xfId="9721" xr:uid="{96A63591-F7F2-4A16-94C2-9CC3F70CDBB1}"/>
    <cellStyle name="Navadno 10 31 28" xfId="13725" xr:uid="{EE74248A-258C-4080-877F-05842C31E973}"/>
    <cellStyle name="Navadno 10 31 29" xfId="14177" xr:uid="{E37CEEB6-A4D9-43C7-B01F-48993A6E48F8}"/>
    <cellStyle name="Navadno 10 31 3" xfId="2233" xr:uid="{80B746EA-7AFF-4BE8-BA23-EA10B5A4DB20}"/>
    <cellStyle name="Navadno 10 31 3 2" xfId="5138" xr:uid="{B0BB3BF7-3886-4153-912F-C6D46DDAC448}"/>
    <cellStyle name="Navadno 10 31 3 2 2" xfId="20859" xr:uid="{9A16F89C-D5EC-41F6-895F-8D820443982C}"/>
    <cellStyle name="Navadno 10 31 3 3" xfId="4063" xr:uid="{66D26FA5-F151-4248-AC50-A36707C3FE47}"/>
    <cellStyle name="Navadno 10 31 30" xfId="14663" xr:uid="{0C646CE3-1FE2-4388-BF8F-DB5116D020FC}"/>
    <cellStyle name="Navadno 10 31 31" xfId="15086" xr:uid="{EE30A50E-2915-4082-9D72-248D4BB1EFC9}"/>
    <cellStyle name="Navadno 10 31 32" xfId="15498" xr:uid="{1B5539F3-E66D-4CE8-9480-B241C6E2F5CC}"/>
    <cellStyle name="Navadno 10 31 33" xfId="15898" xr:uid="{D65E4A81-4C2F-45FE-87C3-1EA7BE5B1A15}"/>
    <cellStyle name="Navadno 10 31 34" xfId="16284" xr:uid="{B4A11171-FE5C-41F7-A27E-085702603336}"/>
    <cellStyle name="Navadno 10 31 35" xfId="16660" xr:uid="{8EDD3F84-5D4F-4BF9-8E77-A89060BB74D3}"/>
    <cellStyle name="Navadno 10 31 36" xfId="17029" xr:uid="{96D09784-41E4-4C20-B9C2-E2B61CAF2ABE}"/>
    <cellStyle name="Navadno 10 31 37" xfId="17380" xr:uid="{BF0A61AA-A864-431B-AF6D-57F0362D4F3B}"/>
    <cellStyle name="Navadno 10 31 38" xfId="17723" xr:uid="{B0EAA2F7-2F73-4CC5-A6DE-21AF3DDE6232}"/>
    <cellStyle name="Navadno 10 31 39" xfId="18045" xr:uid="{7F70A7A8-577C-4052-8F91-2C828921051D}"/>
    <cellStyle name="Navadno 10 31 4" xfId="3675" xr:uid="{75D5223D-98F2-4989-A1A8-0941053919A0}"/>
    <cellStyle name="Navadno 10 31 4 10" xfId="15304" xr:uid="{1C2CF70B-8863-4167-9B43-EF85E21112AC}"/>
    <cellStyle name="Navadno 10 31 4 11" xfId="15714" xr:uid="{83C00349-2D65-4528-A0D3-5F4D09B50A39}"/>
    <cellStyle name="Navadno 10 31 4 12" xfId="16100" xr:uid="{5458FC70-8593-404B-BE51-E4FEDEC35D9F}"/>
    <cellStyle name="Navadno 10 31 4 13" xfId="16483" xr:uid="{92F6B170-6C04-4C75-8D17-DB17687D633F}"/>
    <cellStyle name="Navadno 10 31 4 14" xfId="16847" xr:uid="{A4A38B08-6246-43A7-80E3-ED1572B7A054}"/>
    <cellStyle name="Navadno 10 31 4 15" xfId="17215" xr:uid="{B9CE49E2-B2B1-4085-B5D4-1EFF60A638C0}"/>
    <cellStyle name="Navadno 10 31 4 16" xfId="17555" xr:uid="{30849BBD-820C-416E-8D3D-07260C429230}"/>
    <cellStyle name="Navadno 10 31 4 17" xfId="17890" xr:uid="{E66B23F2-D2EE-4279-BC8F-B339952FDED2}"/>
    <cellStyle name="Navadno 10 31 4 18" xfId="18198" xr:uid="{5E05630E-809A-43C2-9F15-25BED7E5FB3E}"/>
    <cellStyle name="Navadno 10 31 4 19" xfId="18504" xr:uid="{A85C6E6E-3644-4A30-BF4B-AB66B94AC1BB}"/>
    <cellStyle name="Navadno 10 31 4 2" xfId="10960" xr:uid="{257643D8-6F6A-4C5E-8885-D417B51265F2}"/>
    <cellStyle name="Navadno 10 31 4 20" xfId="18772" xr:uid="{3187205B-2FA6-4888-9AED-5BA7A4FC0DAE}"/>
    <cellStyle name="Navadno 10 31 4 21" xfId="19031" xr:uid="{F597D10F-34A8-4E57-9588-0CBD9E7E06D2}"/>
    <cellStyle name="Navadno 10 31 4 22" xfId="19255" xr:uid="{0DBD281D-137D-4D72-834D-C5A26EDA4343}"/>
    <cellStyle name="Navadno 10 31 4 23" xfId="19410" xr:uid="{A5CE9629-52C2-41F2-9F6F-D10F0630DB09}"/>
    <cellStyle name="Navadno 10 31 4 24" xfId="5139" xr:uid="{CECCFDF2-6470-4D2A-9D27-8A2DFC28D3F2}"/>
    <cellStyle name="Navadno 10 31 4 3" xfId="11909" xr:uid="{B97B9468-0822-48BB-A92A-34CFC76F4214}"/>
    <cellStyle name="Navadno 10 31 4 4" xfId="12361" xr:uid="{FE21080C-1933-459F-B8D0-BEEA82E64E35}"/>
    <cellStyle name="Navadno 10 31 4 5" xfId="12777" xr:uid="{7BDD5DA2-10BB-4D6D-9500-F09641D0E073}"/>
    <cellStyle name="Navadno 10 31 4 6" xfId="13046" xr:uid="{71528FC8-70D5-459D-A994-56908C0B4C17}"/>
    <cellStyle name="Navadno 10 31 4 7" xfId="13950" xr:uid="{135CDD8D-DD58-4F32-9B4C-700135267F68}"/>
    <cellStyle name="Navadno 10 31 4 8" xfId="14421" xr:uid="{0B63FA64-C6A8-4E0E-8488-2C4196ADE899}"/>
    <cellStyle name="Navadno 10 31 4 9" xfId="14893" xr:uid="{DABA6664-AD6C-453A-ADA9-C01101A6E7AC}"/>
    <cellStyle name="Navadno 10 31 40" xfId="18357" xr:uid="{8AA08A95-9675-4749-888C-181B91243AE4}"/>
    <cellStyle name="Navadno 10 31 41" xfId="18644" xr:uid="{FEE0FBFD-F86B-4584-87BB-27C1C71430C9}"/>
    <cellStyle name="Navadno 10 31 42" xfId="18915" xr:uid="{792805F7-63B3-4185-81ED-02EE8B0B40A7}"/>
    <cellStyle name="Navadno 10 31 43" xfId="19153" xr:uid="{039F9932-610A-499C-BF29-905AB07D946F}"/>
    <cellStyle name="Navadno 10 31 5" xfId="5140" xr:uid="{AC7C5620-E536-46B5-823B-C1BDB09BBC02}"/>
    <cellStyle name="Navadno 10 31 6" xfId="5141" xr:uid="{EE18AC43-BDF5-4346-AFFC-3B6CCA090370}"/>
    <cellStyle name="Navadno 10 31 7" xfId="5142" xr:uid="{4CC9CBDD-07AC-4F21-A286-88BA78FEE2D2}"/>
    <cellStyle name="Navadno 10 31 8" xfId="5143" xr:uid="{C0345EBC-493B-4D1E-890F-A032F1C7AC53}"/>
    <cellStyle name="Navadno 10 31 9" xfId="5144" xr:uid="{4F2545D6-B77E-4AEC-B7FB-C973ACA8E98A}"/>
    <cellStyle name="Navadno 10 31_2008-145 BRINJE- POPIS VODA" xfId="2234" xr:uid="{930F8952-A249-442C-982E-0FE9918A3003}"/>
    <cellStyle name="Navadno 10 32" xfId="103" xr:uid="{8BDEEFFE-EB1F-4B5C-8F36-1E8DF8540E06}"/>
    <cellStyle name="Navadno 10 32 10" xfId="5146" xr:uid="{DF8C17BF-6FBD-43D4-9641-4DF5AB25F1A6}"/>
    <cellStyle name="Navadno 10 32 11" xfId="5147" xr:uid="{640DB50D-CEEC-4EEB-93AC-CB48E326403E}"/>
    <cellStyle name="Navadno 10 32 12" xfId="5148" xr:uid="{0929DD33-BA6B-403F-B78B-7847C74B8467}"/>
    <cellStyle name="Navadno 10 32 13" xfId="5149" xr:uid="{ABE8983F-CF96-4072-A3B7-9B242473A33F}"/>
    <cellStyle name="Navadno 10 32 14" xfId="5150" xr:uid="{BA8B93D8-B69F-4B98-BB60-6E462C9B0361}"/>
    <cellStyle name="Navadno 10 32 15" xfId="5151" xr:uid="{E632D19C-C28A-4BBE-8C12-CB34FCC4178F}"/>
    <cellStyle name="Navadno 10 32 16" xfId="5152" xr:uid="{C0522861-4922-457B-AFFC-6A6B78371C64}"/>
    <cellStyle name="Navadno 10 32 17" xfId="5153" xr:uid="{BAE13E40-5B5C-49CE-88C2-C810C87C46D7}"/>
    <cellStyle name="Navadno 10 32 18" xfId="5154" xr:uid="{9FD71561-8625-4914-8347-AA9BFF517548}"/>
    <cellStyle name="Navadno 10 32 19" xfId="5155" xr:uid="{23E89824-6879-48C7-B5CE-E19625D41CDB}"/>
    <cellStyle name="Navadno 10 32 2" xfId="2235" xr:uid="{964DB10E-FFA5-4162-BDF8-124CCBB94AB3}"/>
    <cellStyle name="Navadno 10 32 2 2" xfId="5156" xr:uid="{E5D93596-231B-4D08-B933-DBFFD742378B}"/>
    <cellStyle name="Navadno 10 32 2 2 2" xfId="20860" xr:uid="{3A36618F-8191-4DD2-9BA5-E87BBC549DAC}"/>
    <cellStyle name="Navadno 10 32 2 3" xfId="4064" xr:uid="{6DB7E734-1E6C-4EE1-8DF8-9EF0703A1514}"/>
    <cellStyle name="Navadno 10 32 20" xfId="5157" xr:uid="{CBFF81E0-7077-49B9-87E4-9DF0B5C1823E}"/>
    <cellStyle name="Navadno 10 32 21" xfId="5158" xr:uid="{560C3EBB-E8C2-4464-B1A7-09D284FA6D50}"/>
    <cellStyle name="Navadno 10 32 22" xfId="7763" xr:uid="{FA23B04E-077F-45B1-BF7E-AD568CF6D725}"/>
    <cellStyle name="Navadno 10 32 23" xfId="7041" xr:uid="{84F67604-60D2-44C9-B733-A526A4D29711}"/>
    <cellStyle name="Navadno 10 32 24" xfId="11654" xr:uid="{828768B4-6B16-4EA8-BA35-18CC459BB6BF}"/>
    <cellStyle name="Navadno 10 32 25" xfId="12152" xr:uid="{AA66AD05-B470-4C81-9289-ED8BA22DDF03}"/>
    <cellStyle name="Navadno 10 32 26" xfId="12540" xr:uid="{49F55CAD-F980-4ACF-BAD3-3EC9A90A1C4F}"/>
    <cellStyle name="Navadno 10 32 27" xfId="10673" xr:uid="{9912ACE6-1635-4E42-A609-A11E5F1553FF}"/>
    <cellStyle name="Navadno 10 32 28" xfId="13724" xr:uid="{A8B15F32-630F-4CBC-97E9-8CA64765DA7B}"/>
    <cellStyle name="Navadno 10 32 29" xfId="14175" xr:uid="{7B95980F-4F4D-4BAF-ACA3-3E091E55E025}"/>
    <cellStyle name="Navadno 10 32 3" xfId="2236" xr:uid="{C544D808-0699-4C1E-9BA3-6CF91F3147BD}"/>
    <cellStyle name="Navadno 10 32 3 2" xfId="5159" xr:uid="{8C600A00-26FC-4DAB-BF9A-891920FA9732}"/>
    <cellStyle name="Navadno 10 32 3 2 2" xfId="20861" xr:uid="{F508A08D-583C-4CC7-B08A-F23E618D9379}"/>
    <cellStyle name="Navadno 10 32 3 3" xfId="4065" xr:uid="{921A8F7A-3B17-4D01-9CF0-952C00CAFAC1}"/>
    <cellStyle name="Navadno 10 32 30" xfId="14662" xr:uid="{DF134B39-33D1-44BA-9523-DC4436F33EA2}"/>
    <cellStyle name="Navadno 10 32 31" xfId="15084" xr:uid="{61E5500A-B6AB-4591-84CA-ABA6DF5FC1E5}"/>
    <cellStyle name="Navadno 10 32 32" xfId="15497" xr:uid="{9ABC54C7-165B-42B5-B611-883C40A5281C}"/>
    <cellStyle name="Navadno 10 32 33" xfId="15897" xr:uid="{4216B4DF-0FDA-40CC-AF6A-D0C6ECF3E719}"/>
    <cellStyle name="Navadno 10 32 34" xfId="16283" xr:uid="{663FE44B-B29C-4F7C-8F80-09296F755F73}"/>
    <cellStyle name="Navadno 10 32 35" xfId="16659" xr:uid="{9E547AFB-5A0D-47F6-A425-FB2A6270A9AE}"/>
    <cellStyle name="Navadno 10 32 36" xfId="17027" xr:uid="{548400E6-DA90-4490-9F7C-9308187BF817}"/>
    <cellStyle name="Navadno 10 32 37" xfId="17379" xr:uid="{C1A663F7-3A61-40CA-B42E-A8CE2F53D16D}"/>
    <cellStyle name="Navadno 10 32 38" xfId="17722" xr:uid="{55502102-CA57-428A-9BAA-C2F1BB20642E}"/>
    <cellStyle name="Navadno 10 32 39" xfId="18043" xr:uid="{4EC445F7-D4A5-4D27-9A2D-BA1471EFA699}"/>
    <cellStyle name="Navadno 10 32 4" xfId="3676" xr:uid="{2B722B0D-33FF-41CE-BDE4-A82A6A9734D0}"/>
    <cellStyle name="Navadno 10 32 4 10" xfId="15305" xr:uid="{FB2E4BCC-45EF-439F-98C2-3492F90FE968}"/>
    <cellStyle name="Navadno 10 32 4 11" xfId="15715" xr:uid="{F8D47D07-69EE-4A36-B86B-5EBAB6D99500}"/>
    <cellStyle name="Navadno 10 32 4 12" xfId="16101" xr:uid="{A95E77EB-DCAC-4E86-AB40-A87056E153A9}"/>
    <cellStyle name="Navadno 10 32 4 13" xfId="16484" xr:uid="{084E0899-386A-4D14-9A94-AFA90BB3FCEB}"/>
    <cellStyle name="Navadno 10 32 4 14" xfId="16848" xr:uid="{4ADEE32F-2883-421E-B1C9-A958B5F5BCD4}"/>
    <cellStyle name="Navadno 10 32 4 15" xfId="17216" xr:uid="{3911D173-ED7E-45EB-AD72-E6B3085280A2}"/>
    <cellStyle name="Navadno 10 32 4 16" xfId="17556" xr:uid="{C8A9FB53-A535-432A-947B-26E32B6D7EAC}"/>
    <cellStyle name="Navadno 10 32 4 17" xfId="17891" xr:uid="{ED254D70-335D-414A-9B6B-86B2710F3BF8}"/>
    <cellStyle name="Navadno 10 32 4 18" xfId="18199" xr:uid="{BF344457-F3B0-4F5F-BD92-23F0F6DA9DAA}"/>
    <cellStyle name="Navadno 10 32 4 19" xfId="18505" xr:uid="{D81DBA9D-2E88-4853-BA71-55A90BBE1EC1}"/>
    <cellStyle name="Navadno 10 32 4 2" xfId="10961" xr:uid="{FA92C0EC-9BBD-4DEC-B0BA-3696362F83B1}"/>
    <cellStyle name="Navadno 10 32 4 20" xfId="18773" xr:uid="{85AA6B46-C907-4870-AACC-2122BFFF7FA6}"/>
    <cellStyle name="Navadno 10 32 4 21" xfId="19032" xr:uid="{D082AF5F-28FB-4266-9A1D-B18B5F24D3AE}"/>
    <cellStyle name="Navadno 10 32 4 22" xfId="19256" xr:uid="{38D7AC17-38D0-4194-BCEC-4438675867B3}"/>
    <cellStyle name="Navadno 10 32 4 23" xfId="19411" xr:uid="{99A8EF77-3521-4DB7-A33B-DB72EA3B87ED}"/>
    <cellStyle name="Navadno 10 32 4 24" xfId="5160" xr:uid="{6607E386-9897-4FA2-A3C5-68FE9D778FCA}"/>
    <cellStyle name="Navadno 10 32 4 3" xfId="11910" xr:uid="{5DDD5A88-79B0-4B8A-8103-261EF8AEFDB5}"/>
    <cellStyle name="Navadno 10 32 4 4" xfId="12362" xr:uid="{7A36223F-1443-48F4-83FD-862CD638F17F}"/>
    <cellStyle name="Navadno 10 32 4 5" xfId="12778" xr:uid="{F922B303-515C-4E0F-9458-44BAEAA812E5}"/>
    <cellStyle name="Navadno 10 32 4 6" xfId="13047" xr:uid="{9FA97326-471B-48DA-B120-058C9FEC501D}"/>
    <cellStyle name="Navadno 10 32 4 7" xfId="13951" xr:uid="{83EFA125-C57F-4FD2-8C54-D43E5FB694FF}"/>
    <cellStyle name="Navadno 10 32 4 8" xfId="14422" xr:uid="{40E3F6CB-8F90-4830-B094-C42DC71D7574}"/>
    <cellStyle name="Navadno 10 32 4 9" xfId="14894" xr:uid="{D5139E17-6714-42C5-8CDA-54FB1C05FBAA}"/>
    <cellStyle name="Navadno 10 32 40" xfId="18355" xr:uid="{C2140A36-6030-4FB6-9029-1023FAC6D925}"/>
    <cellStyle name="Navadno 10 32 41" xfId="18643" xr:uid="{E215A7E5-8D59-4AD4-9BC4-7F51CD6AFCA9}"/>
    <cellStyle name="Navadno 10 32 42" xfId="18914" xr:uid="{9CAA3010-CE40-48AB-86EF-C44A5B942BE8}"/>
    <cellStyle name="Navadno 10 32 43" xfId="19152" xr:uid="{EF8187E2-9CE2-4DC4-9821-07173559A6DE}"/>
    <cellStyle name="Navadno 10 32 5" xfId="5161" xr:uid="{C8AC700F-27DC-4F3E-AE35-E2DFCBFB389E}"/>
    <cellStyle name="Navadno 10 32 6" xfId="5162" xr:uid="{0F09914B-A988-461E-99B6-BBEFC2F6B0FA}"/>
    <cellStyle name="Navadno 10 32 7" xfId="5163" xr:uid="{6EAD905C-9996-4BB6-8552-42A5CBD01B14}"/>
    <cellStyle name="Navadno 10 32 8" xfId="5164" xr:uid="{44C70611-1B64-4F2D-89B7-604EBB440207}"/>
    <cellStyle name="Navadno 10 32 9" xfId="5165" xr:uid="{A2C203B4-2E55-49AE-9FD1-ABDA01988CE8}"/>
    <cellStyle name="Navadno 10 32_2008-145 BRINJE- POPIS VODA" xfId="2237" xr:uid="{F5F8E093-5500-4DE4-9171-22D0EE4DECDA}"/>
    <cellStyle name="Navadno 10 33" xfId="104" xr:uid="{1FE081D8-1CD6-43CA-9EFF-9AD5569A69E7}"/>
    <cellStyle name="Navadno 10 33 10" xfId="5167" xr:uid="{74F5BBBB-FE24-41E9-8DA5-B1CA99FEC741}"/>
    <cellStyle name="Navadno 10 33 11" xfId="5168" xr:uid="{A56B03E2-9D2D-4A58-B66B-189CADD43711}"/>
    <cellStyle name="Navadno 10 33 12" xfId="5169" xr:uid="{6E61E529-CD00-45F7-9482-F74245687F54}"/>
    <cellStyle name="Navadno 10 33 13" xfId="5170" xr:uid="{30FF87FD-25C2-459A-A5CD-1B0F6F240EC2}"/>
    <cellStyle name="Navadno 10 33 14" xfId="5171" xr:uid="{9A375721-C01D-4449-B880-4A2A5780B423}"/>
    <cellStyle name="Navadno 10 33 15" xfId="5172" xr:uid="{79151DD5-B2D6-4134-9EEF-DBB9F0A9650E}"/>
    <cellStyle name="Navadno 10 33 16" xfId="5173" xr:uid="{BFD88BCB-9B8E-42C1-93CE-ED8A213E4236}"/>
    <cellStyle name="Navadno 10 33 17" xfId="5174" xr:uid="{EC3DC8E9-EEEE-4F15-B739-19B11AABD53D}"/>
    <cellStyle name="Navadno 10 33 18" xfId="5175" xr:uid="{BA22D37D-9D13-451B-9F42-4507644C1B72}"/>
    <cellStyle name="Navadno 10 33 19" xfId="5176" xr:uid="{70B805A1-DC50-4647-9DF7-A4BDCA38BC98}"/>
    <cellStyle name="Navadno 10 33 2" xfId="3677" xr:uid="{92E0BF8B-BBBA-4C27-846E-30C7C2569AE8}"/>
    <cellStyle name="Navadno 10 33 2 10" xfId="7485" xr:uid="{5C855424-2D13-479C-98BE-486002173C78}"/>
    <cellStyle name="Navadno 10 33 2 11" xfId="14517" xr:uid="{FCA2197E-DE3F-4276-BEEF-4DD9F1B5AE89}"/>
    <cellStyle name="Navadno 10 33 2 12" xfId="14975" xr:uid="{7DD9EF07-F83B-473E-8B06-0654FEEC64E8}"/>
    <cellStyle name="Navadno 10 33 2 13" xfId="15398" xr:uid="{E48B176A-4D8B-4CBF-B21E-3ECC041C80A7}"/>
    <cellStyle name="Navadno 10 33 2 14" xfId="15608" xr:uid="{07BBFC6B-EFB1-4E0B-8F1D-7201C9D968AA}"/>
    <cellStyle name="Navadno 10 33 2 15" xfId="15999" xr:uid="{87038D4E-50F8-49EA-A425-0275A0A1489A}"/>
    <cellStyle name="Navadno 10 33 2 16" xfId="16571" xr:uid="{8B18CEBC-C6C5-4198-9CFA-2DE79DCE17DC}"/>
    <cellStyle name="Navadno 10 33 2 17" xfId="16930" xr:uid="{282194AB-40E0-4B3E-A86A-7B78EFF87055}"/>
    <cellStyle name="Navadno 10 33 2 18" xfId="17294" xr:uid="{FC063F36-C64D-4899-88DE-C988E154F027}"/>
    <cellStyle name="Navadno 10 33 2 19" xfId="17639" xr:uid="{9819DB75-3719-43DF-8F04-D25518C20EEB}"/>
    <cellStyle name="Navadno 10 33 2 2" xfId="9372" xr:uid="{D3DE7CEE-9D2B-4896-AC58-29A442404EB9}"/>
    <cellStyle name="Navadno 10 33 2 20" xfId="17811" xr:uid="{AA3303B5-8563-4208-AA68-687B257CEA95}"/>
    <cellStyle name="Navadno 10 33 2 21" xfId="7146" xr:uid="{D2F13EA4-63B7-4F2E-AF55-8E8EA6C0CBE2}"/>
    <cellStyle name="Navadno 10 33 2 22" xfId="18580" xr:uid="{012DC1CB-6AF9-40E8-8331-AF16E549A31F}"/>
    <cellStyle name="Navadno 10 33 2 23" xfId="13355" xr:uid="{BDD58980-786D-4EE5-9F3B-03E2881CBE27}"/>
    <cellStyle name="Navadno 10 33 2 24" xfId="5177" xr:uid="{E97E91F4-E6D9-439B-B448-7E15E933E12E}"/>
    <cellStyle name="Navadno 10 33 2 3" xfId="7218" xr:uid="{5FB4D593-6AC2-4504-988B-DB429CD9E991}"/>
    <cellStyle name="Navadno 10 33 2 4" xfId="6630" xr:uid="{A04AED78-8826-4937-BF0D-58E152F62738}"/>
    <cellStyle name="Navadno 10 33 2 5" xfId="11351" xr:uid="{B2CCE4A9-0D4E-459E-AF85-474D23EA2FE0}"/>
    <cellStyle name="Navadno 10 33 2 6" xfId="7564" xr:uid="{AEA049EA-39F1-446C-94C7-FE2E782DE1AA}"/>
    <cellStyle name="Navadno 10 33 2 7" xfId="12915" xr:uid="{9DBE6D9D-00C5-49EC-A4AD-0839C2A2829D}"/>
    <cellStyle name="Navadno 10 33 2 8" xfId="10623" xr:uid="{A5A536FD-8F22-4203-B385-6C54AB999ACB}"/>
    <cellStyle name="Navadno 10 33 2 9" xfId="13404" xr:uid="{7DA0E773-4E17-4112-AAEF-EBE75686508A}"/>
    <cellStyle name="Navadno 10 33 20" xfId="5178" xr:uid="{3E84066C-4E46-4DE3-BFBD-55043EBD65F3}"/>
    <cellStyle name="Navadno 10 33 21" xfId="5179" xr:uid="{59972947-65B6-4A79-9964-CE52C43612B2}"/>
    <cellStyle name="Navadno 10 33 22" xfId="7762" xr:uid="{0E18B6A6-89A8-47C5-BA89-7FCF997E3814}"/>
    <cellStyle name="Navadno 10 33 23" xfId="9900" xr:uid="{AEF0F874-C820-4AA4-9CCB-0AB5FC83B891}"/>
    <cellStyle name="Navadno 10 33 24" xfId="11653" xr:uid="{441DA631-6F30-4B40-B670-E25E1D811B90}"/>
    <cellStyle name="Navadno 10 33 25" xfId="12151" xr:uid="{D1B8FB56-265E-4A33-A8CA-687DBA413E82}"/>
    <cellStyle name="Navadno 10 33 26" xfId="12539" xr:uid="{0E1E7531-8631-42FB-98AC-C8ED70CF3DAE}"/>
    <cellStyle name="Navadno 10 33 27" xfId="7633" xr:uid="{5FD01BA9-B8EA-4267-BEAC-FEE5944D2402}"/>
    <cellStyle name="Navadno 10 33 28" xfId="13722" xr:uid="{5656166A-9217-431A-9348-EAD525D307A5}"/>
    <cellStyle name="Navadno 10 33 29" xfId="14174" xr:uid="{D922981C-2497-43B5-8EFE-357849E4E3A3}"/>
    <cellStyle name="Navadno 10 33 3" xfId="5180" xr:uid="{6ED95FD9-7A8F-41B3-BEB9-94F4FCF24518}"/>
    <cellStyle name="Navadno 10 33 3 10" xfId="15306" xr:uid="{6335EF22-CF93-4FB8-9E07-E4B40C9CEAC1}"/>
    <cellStyle name="Navadno 10 33 3 11" xfId="15716" xr:uid="{58F51A37-DDEA-4A6A-A72B-5F57572E8A57}"/>
    <cellStyle name="Navadno 10 33 3 12" xfId="16102" xr:uid="{4E72EBC7-C586-4407-B356-8D5F0DFC4881}"/>
    <cellStyle name="Navadno 10 33 3 13" xfId="16485" xr:uid="{A1F570C0-1ADF-4837-99F2-6C65A1A3EB15}"/>
    <cellStyle name="Navadno 10 33 3 14" xfId="16849" xr:uid="{77DB13F6-0CA2-4188-A4E4-A6C38D2771C0}"/>
    <cellStyle name="Navadno 10 33 3 15" xfId="17217" xr:uid="{0F2CF368-571C-44FE-AF40-A209CB0E6F2A}"/>
    <cellStyle name="Navadno 10 33 3 16" xfId="17557" xr:uid="{957A29F2-6C10-4FAC-BA3E-008588D2CA34}"/>
    <cellStyle name="Navadno 10 33 3 17" xfId="17892" xr:uid="{88154C5A-0831-4A47-8342-103024A81561}"/>
    <cellStyle name="Navadno 10 33 3 18" xfId="18200" xr:uid="{1491D2AF-5974-48C6-B0C4-FA1AF6CA0EC0}"/>
    <cellStyle name="Navadno 10 33 3 19" xfId="18506" xr:uid="{9DA1C93E-739B-436B-83DC-AA09D249CCDF}"/>
    <cellStyle name="Navadno 10 33 3 2" xfId="10962" xr:uid="{3E3AF2CC-AF77-43F7-8038-3D5530977394}"/>
    <cellStyle name="Navadno 10 33 3 20" xfId="18774" xr:uid="{5245537A-C1E9-4B94-B591-4E352AA24425}"/>
    <cellStyle name="Navadno 10 33 3 21" xfId="19033" xr:uid="{B49507DB-13CA-4818-9979-DB0BCA08D7E8}"/>
    <cellStyle name="Navadno 10 33 3 22" xfId="19257" xr:uid="{049F2A22-D3EE-4747-A713-03EF19837479}"/>
    <cellStyle name="Navadno 10 33 3 23" xfId="19412" xr:uid="{D18E5AC0-EF5A-48C0-B277-D13811036890}"/>
    <cellStyle name="Navadno 10 33 3 3" xfId="11911" xr:uid="{EC7964E6-3BB1-41A7-9D36-6B61B5854EAA}"/>
    <cellStyle name="Navadno 10 33 3 4" xfId="12363" xr:uid="{55063310-A012-4744-A033-477B0A93E713}"/>
    <cellStyle name="Navadno 10 33 3 5" xfId="12779" xr:uid="{9516E51F-FDDC-4DE7-9F9A-7439A215CE1A}"/>
    <cellStyle name="Navadno 10 33 3 6" xfId="13048" xr:uid="{C931CAFE-071F-4862-9D34-F4DB92CE9F4B}"/>
    <cellStyle name="Navadno 10 33 3 7" xfId="13952" xr:uid="{3A1DFF49-685A-4724-BE2D-8839797D1CF4}"/>
    <cellStyle name="Navadno 10 33 3 8" xfId="14423" xr:uid="{BE1DBC66-D77B-46FF-BFEE-F0B3469333DD}"/>
    <cellStyle name="Navadno 10 33 3 9" xfId="14895" xr:uid="{DCFD5A13-904B-47EE-975E-6D9AC00A1C76}"/>
    <cellStyle name="Navadno 10 33 30" xfId="14661" xr:uid="{5153E3D0-8E8C-49A0-BAFF-2DD11C788EBB}"/>
    <cellStyle name="Navadno 10 33 31" xfId="15083" xr:uid="{AC6152DD-44A3-4234-86CA-3BD1EC061565}"/>
    <cellStyle name="Navadno 10 33 32" xfId="15496" xr:uid="{0796D0E6-3BE4-4937-BCF6-7E6FCE66DC65}"/>
    <cellStyle name="Navadno 10 33 33" xfId="15896" xr:uid="{EEBCDD3F-6DA6-4AA2-8162-3C8D79905D33}"/>
    <cellStyle name="Navadno 10 33 34" xfId="16282" xr:uid="{D81541A8-55FA-4B39-AE6C-B5EACEC97E4D}"/>
    <cellStyle name="Navadno 10 33 35" xfId="16658" xr:uid="{600A1CA7-0F83-4DC2-B6FE-793A428E83D4}"/>
    <cellStyle name="Navadno 10 33 36" xfId="17026" xr:uid="{C25D9344-0914-422C-9D5D-5D4A61EA1E85}"/>
    <cellStyle name="Navadno 10 33 37" xfId="17378" xr:uid="{6D5133CB-F0C6-4361-AD93-8D898884FAFB}"/>
    <cellStyle name="Navadno 10 33 38" xfId="17721" xr:uid="{74F55985-82C1-4459-A5E6-33D22A369BAF}"/>
    <cellStyle name="Navadno 10 33 39" xfId="18042" xr:uid="{57666AB3-C461-4A82-A5D4-90A48AF0C6A8}"/>
    <cellStyle name="Navadno 10 33 4" xfId="5181" xr:uid="{1D03BE7A-356D-49BD-B1E6-7429DF396549}"/>
    <cellStyle name="Navadno 10 33 40" xfId="18354" xr:uid="{4B36B8D3-CD72-49B3-A9D5-759C9AF50487}"/>
    <cellStyle name="Navadno 10 33 41" xfId="18642" xr:uid="{12C5033D-5D62-4561-BC63-9DBE82131319}"/>
    <cellStyle name="Navadno 10 33 42" xfId="18913" xr:uid="{5CDAF0CA-9FB0-4826-9473-B34ECE4DEB09}"/>
    <cellStyle name="Navadno 10 33 43" xfId="19151" xr:uid="{D57EC4EB-0938-435B-BCEE-744EE7237C37}"/>
    <cellStyle name="Navadno 10 33 5" xfId="5182" xr:uid="{10C2E3ED-7A38-4BAB-B38A-80AC4F6BAD22}"/>
    <cellStyle name="Navadno 10 33 6" xfId="5183" xr:uid="{9488AD3D-D6FF-4082-AF54-25178BA991FB}"/>
    <cellStyle name="Navadno 10 33 7" xfId="5184" xr:uid="{2CCB0E4A-5198-47A8-8BD1-4D3129969AF9}"/>
    <cellStyle name="Navadno 10 33 8" xfId="5185" xr:uid="{B847AABC-EAF8-46C9-8214-9D6CB80F0C3B}"/>
    <cellStyle name="Navadno 10 33 9" xfId="5186" xr:uid="{F9F8FA05-8989-4EB1-ACC9-19B094CDE230}"/>
    <cellStyle name="Navadno 10 34" xfId="105" xr:uid="{2B6FBA37-D6D2-4F0D-AC24-4060E44874EF}"/>
    <cellStyle name="Navadno 10 34 10" xfId="5188" xr:uid="{169B27D7-016C-4AC5-A391-4845F51DDCC2}"/>
    <cellStyle name="Navadno 10 34 11" xfId="5189" xr:uid="{1326BFD1-A319-4D74-AC48-658ADDE6853B}"/>
    <cellStyle name="Navadno 10 34 12" xfId="5190" xr:uid="{B9140891-0462-4591-8EFC-73F13A9DD385}"/>
    <cellStyle name="Navadno 10 34 13" xfId="5191" xr:uid="{BBDABCF5-E53E-44F5-AA79-203E51378BF3}"/>
    <cellStyle name="Navadno 10 34 14" xfId="5192" xr:uid="{2FE31901-7B38-4656-828F-366A5A01C720}"/>
    <cellStyle name="Navadno 10 34 15" xfId="5193" xr:uid="{FD7FD29A-7E20-4D31-ACFC-18BA1B2254B5}"/>
    <cellStyle name="Navadno 10 34 16" xfId="5194" xr:uid="{C1020A93-AEB8-43C1-8B86-C8F482C96C93}"/>
    <cellStyle name="Navadno 10 34 17" xfId="5195" xr:uid="{05AF36D0-4B7A-438E-8B0A-253A225C2613}"/>
    <cellStyle name="Navadno 10 34 18" xfId="5196" xr:uid="{DCF8D701-1E24-446E-A954-B7D07B546940}"/>
    <cellStyle name="Navadno 10 34 19" xfId="5197" xr:uid="{E664C606-F5EF-4F6A-A4A4-92056DC0D9AA}"/>
    <cellStyle name="Navadno 10 34 2" xfId="3678" xr:uid="{C3916B6A-D970-461A-A9B4-A48283925410}"/>
    <cellStyle name="Navadno 10 34 2 10" xfId="7097" xr:uid="{92DECA4F-6ABF-461F-9EAE-462B30786C30}"/>
    <cellStyle name="Navadno 10 34 2 11" xfId="14498" xr:uid="{67275170-DE98-48B5-996D-6FE1AE5A49CB}"/>
    <cellStyle name="Navadno 10 34 2 12" xfId="12878" xr:uid="{77EEF194-24A0-45D9-83C2-3CEF2F5F2CA2}"/>
    <cellStyle name="Navadno 10 34 2 13" xfId="15192" xr:uid="{C91EE875-DD11-4F6F-9F3E-2425D6D74BDF}"/>
    <cellStyle name="Navadno 10 34 2 14" xfId="15801" xr:uid="{5FC2289C-C6AA-4321-9BAB-66321D0E0299}"/>
    <cellStyle name="Navadno 10 34 2 15" xfId="16185" xr:uid="{20570668-05B3-44A2-BE6A-E305425E296F}"/>
    <cellStyle name="Navadno 10 34 2 16" xfId="16388" xr:uid="{1FB21E55-904B-46DE-9EE3-99EBC131ACF8}"/>
    <cellStyle name="Navadno 10 34 2 17" xfId="11595" xr:uid="{4BAA77C3-3ED4-4B48-928B-575532E14507}"/>
    <cellStyle name="Navadno 10 34 2 18" xfId="17125" xr:uid="{EDABD031-3692-4BD5-87FD-6AF310BEE7B3}"/>
    <cellStyle name="Navadno 10 34 2 19" xfId="17473" xr:uid="{EF7EF0EF-88ED-4023-8BAE-1C213711E34B}"/>
    <cellStyle name="Navadno 10 34 2 2" xfId="9373" xr:uid="{7D640F36-93FD-4BB2-A0EF-55774010AA63}"/>
    <cellStyle name="Navadno 10 34 2 20" xfId="17968" xr:uid="{78A00984-9105-430F-A47D-F691AAF5BCC7}"/>
    <cellStyle name="Navadno 10 34 2 21" xfId="7098" xr:uid="{ECAECFB5-DEB9-42CA-9A45-594FAA45EDAC}"/>
    <cellStyle name="Navadno 10 34 2 22" xfId="18444" xr:uid="{AFC6C3BF-C6FE-47DB-AFB7-98FD7A200A47}"/>
    <cellStyle name="Navadno 10 34 2 23" xfId="18851" xr:uid="{3C2D3CF1-A872-427A-8908-9B9C7465BB0B}"/>
    <cellStyle name="Navadno 10 34 2 24" xfId="5198" xr:uid="{BF2D6C48-64B4-4914-8815-395A92C59B99}"/>
    <cellStyle name="Navadno 10 34 2 3" xfId="7219" xr:uid="{72B5B303-A906-409E-B075-B07BD0ED108E}"/>
    <cellStyle name="Navadno 10 34 2 4" xfId="9425" xr:uid="{88B12F53-4166-4635-AAA8-1D8C527DC045}"/>
    <cellStyle name="Navadno 10 34 2 5" xfId="10017" xr:uid="{10BBCEF2-39EF-4632-843A-DB6C0934A675}"/>
    <cellStyle name="Navadno 10 34 2 6" xfId="9773" xr:uid="{6DB3B820-F13C-4387-8B98-B7DA7A2B5905}"/>
    <cellStyle name="Navadno 10 34 2 7" xfId="12927" xr:uid="{1F747574-C914-420D-BEA8-2A82918AAD9B}"/>
    <cellStyle name="Navadno 10 34 2 8" xfId="11488" xr:uid="{3D23F49C-F81C-46BC-995B-C57DDC7E05E2}"/>
    <cellStyle name="Navadno 10 34 2 9" xfId="9219" xr:uid="{2137D10B-5522-4CA8-9DD3-A7AE8A9CEDA4}"/>
    <cellStyle name="Navadno 10 34 20" xfId="5199" xr:uid="{A98D2DDC-0A59-47D7-8522-1A58259B653E}"/>
    <cellStyle name="Navadno 10 34 21" xfId="5200" xr:uid="{4583C637-0393-43F8-9617-89847CF6D495}"/>
    <cellStyle name="Navadno 10 34 22" xfId="7761" xr:uid="{2CBD2A70-48A6-4C47-93B7-E4FBC2DE34EC}"/>
    <cellStyle name="Navadno 10 34 23" xfId="7040" xr:uid="{B0620672-688B-42A2-B2CA-626B3A4E2A51}"/>
    <cellStyle name="Navadno 10 34 24" xfId="11652" xr:uid="{86BA923A-DFD7-4657-B55D-F28EF2F3ED04}"/>
    <cellStyle name="Navadno 10 34 25" xfId="12150" xr:uid="{1EF76432-286A-45BE-9CB0-2D883C13DF89}"/>
    <cellStyle name="Navadno 10 34 26" xfId="12538" xr:uid="{AB6B9999-0DF2-4D1F-A747-C06269AF80A6}"/>
    <cellStyle name="Navadno 10 34 27" xfId="6686" xr:uid="{25DBB092-BDA8-472D-B378-D502DD7451EC}"/>
    <cellStyle name="Navadno 10 34 28" xfId="13721" xr:uid="{B6283259-7C59-4103-96B0-C41A31DD9FC1}"/>
    <cellStyle name="Navadno 10 34 29" xfId="14173" xr:uid="{95C0DA51-FB80-4ED9-BA33-FF4EC1589EF4}"/>
    <cellStyle name="Navadno 10 34 3" xfId="5201" xr:uid="{DFF973BD-E719-4C57-BCE3-1ABE3E546E81}"/>
    <cellStyle name="Navadno 10 34 3 10" xfId="15307" xr:uid="{C69D3729-39F4-492D-A473-8446B77314C4}"/>
    <cellStyle name="Navadno 10 34 3 11" xfId="15717" xr:uid="{1F68F98E-1DC8-4159-8640-BD7A5948A3F1}"/>
    <cellStyle name="Navadno 10 34 3 12" xfId="16103" xr:uid="{E844540F-BE56-408D-BA5E-B31203C70066}"/>
    <cellStyle name="Navadno 10 34 3 13" xfId="16486" xr:uid="{0D86F683-7B91-4D03-A371-8777F3915F43}"/>
    <cellStyle name="Navadno 10 34 3 14" xfId="16850" xr:uid="{922DC816-BB0C-4F61-8D4B-E074FF89C36E}"/>
    <cellStyle name="Navadno 10 34 3 15" xfId="17218" xr:uid="{BD60AC94-D655-4D7A-A73D-7169B7B8B818}"/>
    <cellStyle name="Navadno 10 34 3 16" xfId="17558" xr:uid="{E3547C48-F646-42F2-9B94-E79F2D7B7D16}"/>
    <cellStyle name="Navadno 10 34 3 17" xfId="17893" xr:uid="{C5A96E02-5461-4B56-B9FB-45830898DF24}"/>
    <cellStyle name="Navadno 10 34 3 18" xfId="18201" xr:uid="{091FCBA8-63A4-4D39-BA66-E2BF67D4805E}"/>
    <cellStyle name="Navadno 10 34 3 19" xfId="18507" xr:uid="{0D8CCF4E-9E72-49BE-93F2-39684810CD3A}"/>
    <cellStyle name="Navadno 10 34 3 2" xfId="10963" xr:uid="{2C431AEC-B09F-4DA9-AD61-80D9AC616023}"/>
    <cellStyle name="Navadno 10 34 3 20" xfId="18775" xr:uid="{1EBA053C-EC76-4911-820A-650B005AACB5}"/>
    <cellStyle name="Navadno 10 34 3 21" xfId="19034" xr:uid="{B7DCDEAC-9D8F-4D25-868D-704D13775F36}"/>
    <cellStyle name="Navadno 10 34 3 22" xfId="19258" xr:uid="{0BC7CA92-19CF-4D2F-B109-3C41D0D321D4}"/>
    <cellStyle name="Navadno 10 34 3 23" xfId="19413" xr:uid="{AB0A4088-E1D6-4621-A050-4D5A6355CF02}"/>
    <cellStyle name="Navadno 10 34 3 3" xfId="11912" xr:uid="{D7D86B16-7582-4327-A787-0685FAEA843F}"/>
    <cellStyle name="Navadno 10 34 3 4" xfId="12364" xr:uid="{F3B5FCD7-2D41-4226-89D0-049EE1E40C95}"/>
    <cellStyle name="Navadno 10 34 3 5" xfId="12780" xr:uid="{963D4285-46A4-4E19-A8BA-98240EF092B1}"/>
    <cellStyle name="Navadno 10 34 3 6" xfId="13049" xr:uid="{958A0CEC-1384-45B9-9980-819BC27F77B0}"/>
    <cellStyle name="Navadno 10 34 3 7" xfId="13953" xr:uid="{ECC01639-AB0D-48D0-880E-F0EBC6C18006}"/>
    <cellStyle name="Navadno 10 34 3 8" xfId="14424" xr:uid="{CA343858-E672-4D82-B22C-CFB605B0AD83}"/>
    <cellStyle name="Navadno 10 34 3 9" xfId="14896" xr:uid="{CC7BECCA-223A-4D73-84EE-3992844A683A}"/>
    <cellStyle name="Navadno 10 34 30" xfId="14660" xr:uid="{899420A7-BEEB-47CC-BB5A-BC551735AE36}"/>
    <cellStyle name="Navadno 10 34 31" xfId="15082" xr:uid="{F927703D-2D82-460C-8B79-259C405F3D30}"/>
    <cellStyle name="Navadno 10 34 32" xfId="15495" xr:uid="{B6B7A65E-B4AB-45BA-AA30-D1CE30673844}"/>
    <cellStyle name="Navadno 10 34 33" xfId="15895" xr:uid="{91BCB840-7781-45CF-89F8-6C3740E4701D}"/>
    <cellStyle name="Navadno 10 34 34" xfId="16281" xr:uid="{81C85BAD-7454-473A-B592-289437F52BF4}"/>
    <cellStyle name="Navadno 10 34 35" xfId="16657" xr:uid="{ADDB2E8C-EB88-4F92-9FCC-DBCB6D95BBA8}"/>
    <cellStyle name="Navadno 10 34 36" xfId="17025" xr:uid="{98FC5CDE-F493-4090-AA17-5A221B9D87F0}"/>
    <cellStyle name="Navadno 10 34 37" xfId="17377" xr:uid="{6C0207C9-D5B2-4494-9C0F-E7D4A8EA214A}"/>
    <cellStyle name="Navadno 10 34 38" xfId="17720" xr:uid="{DEA3FBBE-8C7B-4E8B-B3EF-C1E45A44F34B}"/>
    <cellStyle name="Navadno 10 34 39" xfId="18041" xr:uid="{672F7C41-2822-4AE5-A3A6-196806F047B1}"/>
    <cellStyle name="Navadno 10 34 4" xfId="5202" xr:uid="{4FE35681-1540-405B-A552-8C8450FE31E8}"/>
    <cellStyle name="Navadno 10 34 40" xfId="18353" xr:uid="{FA8480E9-3806-4B08-83DA-273A525D7508}"/>
    <cellStyle name="Navadno 10 34 41" xfId="18641" xr:uid="{C28F9553-DB65-439F-8556-1701C562ED65}"/>
    <cellStyle name="Navadno 10 34 42" xfId="18912" xr:uid="{064B765A-B857-4936-89B5-82A91B239D17}"/>
    <cellStyle name="Navadno 10 34 43" xfId="19150" xr:uid="{4543DCFF-7571-417B-875E-191A359AA90F}"/>
    <cellStyle name="Navadno 10 34 5" xfId="5203" xr:uid="{D263CA0A-E48E-44D4-9D40-C171622F4C9E}"/>
    <cellStyle name="Navadno 10 34 6" xfId="5204" xr:uid="{2A967DDD-DD7F-4B35-9896-7848F5298885}"/>
    <cellStyle name="Navadno 10 34 7" xfId="5205" xr:uid="{96D281AB-F61D-4B15-955B-DD7E3FEA0CDB}"/>
    <cellStyle name="Navadno 10 34 8" xfId="5206" xr:uid="{F023958C-D75A-4A92-A1AB-5FDFB23C0F1F}"/>
    <cellStyle name="Navadno 10 34 9" xfId="5207" xr:uid="{7706AEF9-5DDC-45DA-B6B9-20C04B6AB42E}"/>
    <cellStyle name="Navadno 10 35" xfId="106" xr:uid="{95C39BED-FB5E-4B6C-AEEF-E05E0E05B67C}"/>
    <cellStyle name="Navadno 10 35 10" xfId="5209" xr:uid="{B51270DB-DAB2-4456-BB21-6BFC374CB688}"/>
    <cellStyle name="Navadno 10 35 11" xfId="5210" xr:uid="{5B4BE9F6-109C-4670-83BA-F6DD241D2435}"/>
    <cellStyle name="Navadno 10 35 12" xfId="5211" xr:uid="{FF399363-A335-4A9A-8DF5-51ED1688C018}"/>
    <cellStyle name="Navadno 10 35 13" xfId="5212" xr:uid="{FB80BFED-F24F-4FFC-B4E3-3072092E26A4}"/>
    <cellStyle name="Navadno 10 35 14" xfId="5213" xr:uid="{979351FC-AD03-44BB-B734-29A3BC260381}"/>
    <cellStyle name="Navadno 10 35 15" xfId="5214" xr:uid="{12A95E9A-0F5E-4687-9685-5AB0E1451407}"/>
    <cellStyle name="Navadno 10 35 16" xfId="5215" xr:uid="{D4C53973-ABD3-48C7-8DBF-9EAA2912F1E6}"/>
    <cellStyle name="Navadno 10 35 17" xfId="5216" xr:uid="{412BBB4B-0034-4109-99D7-901272B2DC9D}"/>
    <cellStyle name="Navadno 10 35 18" xfId="5217" xr:uid="{51D4929C-2A42-4627-90A9-3CD3618E42B3}"/>
    <cellStyle name="Navadno 10 35 19" xfId="5218" xr:uid="{DAB7046E-2249-4E3F-A533-BAB9C9B46F6F}"/>
    <cellStyle name="Navadno 10 35 2" xfId="3679" xr:uid="{0CAF59E9-1A39-40CE-A78A-F6F4D4F7C8E9}"/>
    <cellStyle name="Navadno 10 35 2 10" xfId="12888" xr:uid="{F86136A5-1214-4F57-A437-4F5B41571E47}"/>
    <cellStyle name="Navadno 10 35 2 11" xfId="14393" xr:uid="{F8E89B31-0171-4EAD-9F13-CD232000942E}"/>
    <cellStyle name="Navadno 10 35 2 12" xfId="13381" xr:uid="{1E95F0E5-1D4E-432F-8667-F899FC77BAE9}"/>
    <cellStyle name="Navadno 10 35 2 13" xfId="14041" xr:uid="{F450C960-7CBD-48CD-B6B2-9A50D2752C66}"/>
    <cellStyle name="Navadno 10 35 2 14" xfId="8949" xr:uid="{38B98DBA-19C1-4933-B804-59C682DEBC1E}"/>
    <cellStyle name="Navadno 10 35 2 15" xfId="11745" xr:uid="{D65EF8F4-4F96-4082-A293-8B66FEFAF09D}"/>
    <cellStyle name="Navadno 10 35 2 16" xfId="16568" xr:uid="{53224C6A-2554-4A58-8E86-449D26A8B804}"/>
    <cellStyle name="Navadno 10 35 2 17" xfId="6855" xr:uid="{82EBECA8-2DE6-4E10-9C45-8810655CBFCF}"/>
    <cellStyle name="Navadno 10 35 2 18" xfId="6860" xr:uid="{6805699D-253C-4D32-BCB8-595DDB238FE8}"/>
    <cellStyle name="Navadno 10 35 2 19" xfId="17637" xr:uid="{1B03E763-7992-422C-B8C9-77B69116E781}"/>
    <cellStyle name="Navadno 10 35 2 2" xfId="9374" xr:uid="{0C7FFCB5-CA1E-4007-805E-217BA8380C3F}"/>
    <cellStyle name="Navadno 10 35 2 20" xfId="9346" xr:uid="{6351D50C-2002-4B53-BB38-4DBE2146888D}"/>
    <cellStyle name="Navadno 10 35 2 21" xfId="15193" xr:uid="{8AB3A797-AC8C-434B-B350-23A4FA742527}"/>
    <cellStyle name="Navadno 10 35 2 22" xfId="14964" xr:uid="{78C1E326-9398-4DC5-BE93-2B3F573B32F0}"/>
    <cellStyle name="Navadno 10 35 2 23" xfId="18719" xr:uid="{306AD93E-7038-4ACA-A5DA-3E6F58B12B08}"/>
    <cellStyle name="Navadno 10 35 2 24" xfId="5219" xr:uid="{43DFABE0-4762-469F-994E-1E17FBBA3F5C}"/>
    <cellStyle name="Navadno 10 35 2 3" xfId="7220" xr:uid="{ACCB2E0B-3D53-4A60-A99A-B45C1CB23029}"/>
    <cellStyle name="Navadno 10 35 2 4" xfId="6631" xr:uid="{4FAEF939-085A-4BEF-BC2D-BDDB0F1AD65C}"/>
    <cellStyle name="Navadno 10 35 2 5" xfId="11352" xr:uid="{4987A02B-9081-49E9-83A3-6EFBF686DCDC}"/>
    <cellStyle name="Navadno 10 35 2 6" xfId="11483" xr:uid="{3C751497-8DB4-4434-8F32-0206B8466E66}"/>
    <cellStyle name="Navadno 10 35 2 7" xfId="12895" xr:uid="{ACFA834E-9EEC-4BB8-B32C-5EFC9BA5DDDB}"/>
    <cellStyle name="Navadno 10 35 2 8" xfId="10622" xr:uid="{E0F062CE-DABC-4933-BF2A-FBFB52C86429}"/>
    <cellStyle name="Navadno 10 35 2 9" xfId="13405" xr:uid="{ECF99927-ED2D-495D-B6A2-BFE446D3E0DF}"/>
    <cellStyle name="Navadno 10 35 20" xfId="5220" xr:uid="{44FE9617-DC38-4D6E-8AA6-BC2F446E473A}"/>
    <cellStyle name="Navadno 10 35 21" xfId="5221" xr:uid="{30C99A99-6B39-4B1D-A712-228692715631}"/>
    <cellStyle name="Navadno 10 35 22" xfId="7760" xr:uid="{F8964FE6-3580-43A8-9BCF-D0D856BF6234}"/>
    <cellStyle name="Navadno 10 35 23" xfId="9901" xr:uid="{A4C2580A-A5A9-40EA-A4DA-9A2DFA968AAC}"/>
    <cellStyle name="Navadno 10 35 24" xfId="11650" xr:uid="{95B37B6E-58EB-46F3-AF6B-1E6FF82C5157}"/>
    <cellStyle name="Navadno 10 35 25" xfId="12149" xr:uid="{E537420C-A051-4B8A-A08D-3BB8915EAF77}"/>
    <cellStyle name="Navadno 10 35 26" xfId="12537" xr:uid="{1F0116B2-FB48-45E5-8BF7-F160589C0B45}"/>
    <cellStyle name="Navadno 10 35 27" xfId="7634" xr:uid="{92F9D49E-C3D5-4C44-9FDE-C45449AFDD24}"/>
    <cellStyle name="Navadno 10 35 28" xfId="13720" xr:uid="{50F3E5E2-F61F-4A0A-B4CF-E85C57BA29F5}"/>
    <cellStyle name="Navadno 10 35 29" xfId="14172" xr:uid="{0167FA74-86D3-4CB2-BF90-B47B5D6A325B}"/>
    <cellStyle name="Navadno 10 35 3" xfId="5222" xr:uid="{081CF244-5BAC-474B-9767-4F71342D7B5F}"/>
    <cellStyle name="Navadno 10 35 3 10" xfId="15308" xr:uid="{314BC154-BC9C-4F3D-A5F6-D1F18C358ED7}"/>
    <cellStyle name="Navadno 10 35 3 11" xfId="15718" xr:uid="{10E72F53-21DC-4230-9EB5-16D6FD87EDDF}"/>
    <cellStyle name="Navadno 10 35 3 12" xfId="16104" xr:uid="{68D14A89-2F4C-441B-9822-5F99A5B0AD5A}"/>
    <cellStyle name="Navadno 10 35 3 13" xfId="16487" xr:uid="{84127EE1-29C2-4C02-8B85-B685BF73C850}"/>
    <cellStyle name="Navadno 10 35 3 14" xfId="16851" xr:uid="{6F02DC6C-4913-41F7-945A-2AC8CA20E7C7}"/>
    <cellStyle name="Navadno 10 35 3 15" xfId="17219" xr:uid="{FED9E8B7-042C-4DB1-9A0D-D8C9F76A9609}"/>
    <cellStyle name="Navadno 10 35 3 16" xfId="17559" xr:uid="{ED96B506-0F42-48E0-BB44-FBB99ED8B7F6}"/>
    <cellStyle name="Navadno 10 35 3 17" xfId="17894" xr:uid="{B3A19E3F-992B-4389-878B-5BD82898DC5E}"/>
    <cellStyle name="Navadno 10 35 3 18" xfId="18202" xr:uid="{CEC7DEDB-3AE7-45A2-A853-C62D90BC5A17}"/>
    <cellStyle name="Navadno 10 35 3 19" xfId="18508" xr:uid="{D72F5394-B38D-407B-92D0-9962BF29F1ED}"/>
    <cellStyle name="Navadno 10 35 3 2" xfId="10964" xr:uid="{99FB90AC-5CCA-483A-B584-9CC2A86AACE9}"/>
    <cellStyle name="Navadno 10 35 3 20" xfId="18776" xr:uid="{9400984E-B9E3-4CB2-9B41-43F59FD55263}"/>
    <cellStyle name="Navadno 10 35 3 21" xfId="19035" xr:uid="{04AE2E64-4817-4E5F-85EF-2DD4272BB528}"/>
    <cellStyle name="Navadno 10 35 3 22" xfId="19259" xr:uid="{042DD506-9D8F-41E1-9D03-6453C0A0D0BD}"/>
    <cellStyle name="Navadno 10 35 3 23" xfId="19414" xr:uid="{E806F195-7C73-4C62-B056-1763DB56607E}"/>
    <cellStyle name="Navadno 10 35 3 3" xfId="11913" xr:uid="{653DEEEA-087B-47BF-8993-2C487AF5DA60}"/>
    <cellStyle name="Navadno 10 35 3 4" xfId="12365" xr:uid="{FD9050E2-8B95-4FF8-8243-6BEDDA68F461}"/>
    <cellStyle name="Navadno 10 35 3 5" xfId="12781" xr:uid="{38E247B5-7780-40F4-8226-921EA60723A6}"/>
    <cellStyle name="Navadno 10 35 3 6" xfId="13050" xr:uid="{0C80C118-87B2-4316-AE51-1E7A2FEC56DB}"/>
    <cellStyle name="Navadno 10 35 3 7" xfId="13954" xr:uid="{4E702346-42F5-4AD0-A905-CB594F35F44A}"/>
    <cellStyle name="Navadno 10 35 3 8" xfId="14425" xr:uid="{6F25D5BB-36B9-4847-A428-85190F071CEB}"/>
    <cellStyle name="Navadno 10 35 3 9" xfId="14897" xr:uid="{1C934F1F-F71A-4829-A37D-9244BD865DAC}"/>
    <cellStyle name="Navadno 10 35 30" xfId="14659" xr:uid="{45D02164-82AA-405D-8F5F-87629914F4CD}"/>
    <cellStyle name="Navadno 10 35 31" xfId="15081" xr:uid="{29D5F9DC-9598-444A-ACB3-42D861F7C64B}"/>
    <cellStyle name="Navadno 10 35 32" xfId="15494" xr:uid="{A6A6D842-3E72-4FD5-AE58-3E6ED6C7F764}"/>
    <cellStyle name="Navadno 10 35 33" xfId="15894" xr:uid="{B76FF292-D041-4E4F-9233-3503D8359B9C}"/>
    <cellStyle name="Navadno 10 35 34" xfId="16280" xr:uid="{99CF011D-6F87-48AC-96D9-1C02A00C451F}"/>
    <cellStyle name="Navadno 10 35 35" xfId="16656" xr:uid="{B40B11AE-8748-4199-8A36-E2FE29548DDB}"/>
    <cellStyle name="Navadno 10 35 36" xfId="17024" xr:uid="{0F090CDD-60E9-4013-9EE7-2BD65289848A}"/>
    <cellStyle name="Navadno 10 35 37" xfId="17376" xr:uid="{5756B389-DFF2-451A-9E84-23ED3CE6DEF9}"/>
    <cellStyle name="Navadno 10 35 38" xfId="17719" xr:uid="{942F8F96-559C-4EF3-B66C-D00C3F361038}"/>
    <cellStyle name="Navadno 10 35 39" xfId="18040" xr:uid="{8DD5D4A9-7A7E-469E-8C3D-CDF6F7EAF66B}"/>
    <cellStyle name="Navadno 10 35 4" xfId="5223" xr:uid="{6B40F9E0-42C3-4CAA-A577-85F9CFC8CB95}"/>
    <cellStyle name="Navadno 10 35 40" xfId="18352" xr:uid="{7AFFE8B5-4D4D-462C-9201-CFF41D68395E}"/>
    <cellStyle name="Navadno 10 35 41" xfId="18640" xr:uid="{C86A26A8-9A6A-4C49-ACA6-C9B21F6F9E3A}"/>
    <cellStyle name="Navadno 10 35 42" xfId="18911" xr:uid="{E1A2E2B8-0D27-4B16-84E5-2DC0623841DB}"/>
    <cellStyle name="Navadno 10 35 43" xfId="19149" xr:uid="{CADD6D5F-3083-4D20-9879-CDE5A6852F75}"/>
    <cellStyle name="Navadno 10 35 5" xfId="5224" xr:uid="{D5410284-F5D7-4AE0-9353-88525DD17300}"/>
    <cellStyle name="Navadno 10 35 6" xfId="5225" xr:uid="{E10FB32F-E13C-454C-92E8-E4C6BB9F9A2D}"/>
    <cellStyle name="Navadno 10 35 7" xfId="5226" xr:uid="{909D2276-DBAD-4466-AEC6-01C3DF141242}"/>
    <cellStyle name="Navadno 10 35 8" xfId="5227" xr:uid="{EA82DA9B-9C6E-46BE-89E3-B2B966791658}"/>
    <cellStyle name="Navadno 10 35 9" xfId="5228" xr:uid="{99374CC2-6600-434B-A21F-C5D8CF1FDDB6}"/>
    <cellStyle name="Navadno 10 36" xfId="107" xr:uid="{F2F8784D-3175-4B42-864B-4C22ED9FF492}"/>
    <cellStyle name="Navadno 10 36 10" xfId="5230" xr:uid="{C465B6C5-26D7-4382-B8C7-8B3E00BDB89D}"/>
    <cellStyle name="Navadno 10 36 11" xfId="5231" xr:uid="{9C3ADD55-66D1-4BE1-8339-C1599DE3E080}"/>
    <cellStyle name="Navadno 10 36 12" xfId="5232" xr:uid="{91216596-656F-429C-8948-9104D85F9487}"/>
    <cellStyle name="Navadno 10 36 13" xfId="5233" xr:uid="{B9EFEE07-96E6-4096-A438-FAB4E322943E}"/>
    <cellStyle name="Navadno 10 36 14" xfId="5234" xr:uid="{8F676BDE-7821-4563-B8F8-366D3C89BDE6}"/>
    <cellStyle name="Navadno 10 36 15" xfId="5235" xr:uid="{4EE9CCC0-08F9-488D-87EB-9E2C21DE84CC}"/>
    <cellStyle name="Navadno 10 36 16" xfId="5236" xr:uid="{ACFCEF50-8CBE-434A-8986-058FCA8AB08F}"/>
    <cellStyle name="Navadno 10 36 17" xfId="5237" xr:uid="{9EB7E5E9-69F2-4ABB-B2B1-711028496717}"/>
    <cellStyle name="Navadno 10 36 18" xfId="5238" xr:uid="{9FDE2F04-7D1F-4AE2-B5E5-FD39491667C9}"/>
    <cellStyle name="Navadno 10 36 19" xfId="5239" xr:uid="{1115C08E-7291-46C3-AE3C-8A28772F95BA}"/>
    <cellStyle name="Navadno 10 36 2" xfId="3680" xr:uid="{ACE62AEA-50CE-4316-83E9-BB27DBEAA450}"/>
    <cellStyle name="Navadno 10 36 2 10" xfId="12891" xr:uid="{ED1A76A1-2AFC-41F0-89C2-949A37417FD9}"/>
    <cellStyle name="Navadno 10 36 2 11" xfId="9982" xr:uid="{0D57B929-C981-4462-8893-49FCF5841AA3}"/>
    <cellStyle name="Navadno 10 36 2 12" xfId="6672" xr:uid="{A4C86249-DB88-4FB3-B7B8-FE260D827F7A}"/>
    <cellStyle name="Navadno 10 36 2 13" xfId="9577" xr:uid="{1408E25A-E0C5-4117-A31C-BEB89FE104E2}"/>
    <cellStyle name="Navadno 10 36 2 14" xfId="11820" xr:uid="{92E4EFFD-546A-4A02-951F-2EF26FE7225A}"/>
    <cellStyle name="Navadno 10 36 2 15" xfId="12004" xr:uid="{772EAB35-63F2-461B-9A07-222F11A23E15}"/>
    <cellStyle name="Navadno 10 36 2 16" xfId="8928" xr:uid="{3F69DC12-0685-44F4-9A1F-A7C03FBEE52C}"/>
    <cellStyle name="Navadno 10 36 2 17" xfId="6962" xr:uid="{88705310-9EDA-44FF-9EBC-38F0B956D647}"/>
    <cellStyle name="Navadno 10 36 2 18" xfId="7149" xr:uid="{934B604E-487A-45DD-A4AC-4D43A0231B08}"/>
    <cellStyle name="Navadno 10 36 2 19" xfId="12308" xr:uid="{D23C49A8-858F-4284-A382-33F99ACDFC65}"/>
    <cellStyle name="Navadno 10 36 2 2" xfId="9375" xr:uid="{7D295B83-E654-4F15-BF7E-A28FEF3274D9}"/>
    <cellStyle name="Navadno 10 36 2 20" xfId="13234" xr:uid="{9F0212A8-5266-4CA8-8638-7C692509C969}"/>
    <cellStyle name="Navadno 10 36 2 21" xfId="16407" xr:uid="{1765D15C-6F23-43C3-9F94-D71B2B012D75}"/>
    <cellStyle name="Navadno 10 36 2 22" xfId="9566" xr:uid="{FC07C1C7-1EFA-4490-B1DD-EE87C6A7CA59}"/>
    <cellStyle name="Navadno 10 36 2 23" xfId="18847" xr:uid="{19996903-5D0A-44A1-9197-A5B4DF6E14C2}"/>
    <cellStyle name="Navadno 10 36 2 24" xfId="5240" xr:uid="{A1F85C2B-BB77-469A-A0DF-899E95A4BD16}"/>
    <cellStyle name="Navadno 10 36 2 3" xfId="7221" xr:uid="{0E91D3D0-6690-4FE1-B2CF-6A4EFF7F036F}"/>
    <cellStyle name="Navadno 10 36 2 4" xfId="9426" xr:uid="{24EC89B4-3544-4A11-B7EC-60A181924A0D}"/>
    <cellStyle name="Navadno 10 36 2 5" xfId="11955" xr:uid="{FD26D2EE-9C85-4788-9648-CDF029EAE6EF}"/>
    <cellStyle name="Navadno 10 36 2 6" xfId="9774" xr:uid="{B09F3FEE-15F4-4EBA-9945-4A5D7AD4AC28}"/>
    <cellStyle name="Navadno 10 36 2 7" xfId="12886" xr:uid="{C25C90E9-B122-4518-8A14-BE41A1865D6F}"/>
    <cellStyle name="Navadno 10 36 2 8" xfId="11487" xr:uid="{DBE176DC-8BF4-4D75-9FBA-C5A78DBECB88}"/>
    <cellStyle name="Navadno 10 36 2 9" xfId="9218" xr:uid="{97B2B584-F458-44B3-9857-CB17C7627913}"/>
    <cellStyle name="Navadno 10 36 20" xfId="5241" xr:uid="{F6210736-2F4D-471A-9B02-0DCA2A117E4E}"/>
    <cellStyle name="Navadno 10 36 21" xfId="5242" xr:uid="{D7686B17-6915-4BEB-B751-C510E2305FF6}"/>
    <cellStyle name="Navadno 10 36 22" xfId="7759" xr:uid="{65EF354C-619C-4DF2-A5D0-3CE6CFC38865}"/>
    <cellStyle name="Navadno 10 36 23" xfId="7039" xr:uid="{063132E0-1809-4414-878F-2C078D4AF3C4}"/>
    <cellStyle name="Navadno 10 36 24" xfId="11649" xr:uid="{01D093FA-6F83-467A-8A50-A536F108A8C4}"/>
    <cellStyle name="Navadno 10 36 25" xfId="12148" xr:uid="{E9FE2AD0-581D-4156-AA95-6B4FC1DD08E2}"/>
    <cellStyle name="Navadno 10 36 26" xfId="12536" xr:uid="{1DA6CAC9-14B0-42FD-9ED5-6F07C9DEAF5A}"/>
    <cellStyle name="Navadno 10 36 27" xfId="9971" xr:uid="{5D5A9A37-5AE3-4C84-A40B-7E84D1E5A30D}"/>
    <cellStyle name="Navadno 10 36 28" xfId="13719" xr:uid="{7D7DC511-A01F-4B5A-837A-A639547F9F8A}"/>
    <cellStyle name="Navadno 10 36 29" xfId="14171" xr:uid="{A0B4D192-6C9A-4BAA-B30B-E9C074C88C65}"/>
    <cellStyle name="Navadno 10 36 3" xfId="5243" xr:uid="{C784FD89-BBA4-4F8B-8E92-E1D19374E984}"/>
    <cellStyle name="Navadno 10 36 3 10" xfId="15309" xr:uid="{DE665423-3BF8-47EE-B59E-9E1B9A57835D}"/>
    <cellStyle name="Navadno 10 36 3 11" xfId="15719" xr:uid="{58EEEDE2-C684-4A76-8E7E-AAD84AA9F19C}"/>
    <cellStyle name="Navadno 10 36 3 12" xfId="16105" xr:uid="{EA7E3322-6A61-4AF2-A6A3-1E1373F827B9}"/>
    <cellStyle name="Navadno 10 36 3 13" xfId="16488" xr:uid="{76C69657-49A7-4978-9DC1-2805A6BFF2E7}"/>
    <cellStyle name="Navadno 10 36 3 14" xfId="16852" xr:uid="{89C28E5C-DBCC-4E88-B8EF-E6E984A3EF9B}"/>
    <cellStyle name="Navadno 10 36 3 15" xfId="17220" xr:uid="{A8554AB2-8DA0-430E-B5F4-D118F8FE1CAF}"/>
    <cellStyle name="Navadno 10 36 3 16" xfId="17560" xr:uid="{2F82BB7B-9526-42D4-9222-E09129F2FF0D}"/>
    <cellStyle name="Navadno 10 36 3 17" xfId="17895" xr:uid="{12C5B998-2DE2-4654-B60D-DBA4D1F79C7A}"/>
    <cellStyle name="Navadno 10 36 3 18" xfId="18203" xr:uid="{CC4A15FC-2869-4481-8ED3-9B89B1E01123}"/>
    <cellStyle name="Navadno 10 36 3 19" xfId="18509" xr:uid="{5FEACFA2-4858-4DAA-85F6-80B75C535202}"/>
    <cellStyle name="Navadno 10 36 3 2" xfId="10965" xr:uid="{0ECAF2B9-2221-4047-ACA0-432D2A88AA49}"/>
    <cellStyle name="Navadno 10 36 3 20" xfId="18777" xr:uid="{A3AFAAE3-A8E6-4282-9E67-656DB4A06090}"/>
    <cellStyle name="Navadno 10 36 3 21" xfId="19036" xr:uid="{00E77E57-F188-4958-A459-B00978E95D78}"/>
    <cellStyle name="Navadno 10 36 3 22" xfId="19260" xr:uid="{29E94C2B-5A3D-438B-A463-6A500292BEBE}"/>
    <cellStyle name="Navadno 10 36 3 23" xfId="19415" xr:uid="{9EA101B1-22C0-4216-B6E6-166DC02EC33A}"/>
    <cellStyle name="Navadno 10 36 3 3" xfId="11914" xr:uid="{2039EBD7-889D-4B05-996E-4AD5887274A6}"/>
    <cellStyle name="Navadno 10 36 3 4" xfId="12366" xr:uid="{EB6B8984-DFF5-4E8B-B447-6513754E8F30}"/>
    <cellStyle name="Navadno 10 36 3 5" xfId="12782" xr:uid="{CDC059C6-DB9C-4E2A-943C-BCBA541528CB}"/>
    <cellStyle name="Navadno 10 36 3 6" xfId="13051" xr:uid="{F4F47170-2585-4589-B589-EAE3A92D4104}"/>
    <cellStyle name="Navadno 10 36 3 7" xfId="13955" xr:uid="{9816BC1C-BE06-4C7F-9C3B-0651749A51F5}"/>
    <cellStyle name="Navadno 10 36 3 8" xfId="14426" xr:uid="{EC073998-9EA0-4C65-9AEC-B6D0EA32C8A8}"/>
    <cellStyle name="Navadno 10 36 3 9" xfId="14898" xr:uid="{3DD1327D-FE88-4F29-82CC-A61AF69AEA9D}"/>
    <cellStyle name="Navadno 10 36 30" xfId="14658" xr:uid="{113E94B1-3CB5-4D6A-A049-314C01478E32}"/>
    <cellStyle name="Navadno 10 36 31" xfId="15080" xr:uid="{F55CB224-ADAD-4FC2-BE67-09ECAAE16A4A}"/>
    <cellStyle name="Navadno 10 36 32" xfId="15493" xr:uid="{1B0ABD65-2D43-4FA3-AC37-872E7005FC38}"/>
    <cellStyle name="Navadno 10 36 33" xfId="15893" xr:uid="{3E36AFCD-F64E-4F83-AC6A-6AFE4B9C2A78}"/>
    <cellStyle name="Navadno 10 36 34" xfId="16279" xr:uid="{C48E1251-EB62-4E12-8C76-1448BC97CBBE}"/>
    <cellStyle name="Navadno 10 36 35" xfId="16655" xr:uid="{42B6C020-BCA3-421D-AE6C-ED2B1E76BF04}"/>
    <cellStyle name="Navadno 10 36 36" xfId="17023" xr:uid="{90A7B5E3-9289-4A8C-A963-DD46D20B6A18}"/>
    <cellStyle name="Navadno 10 36 37" xfId="17375" xr:uid="{141AA3A5-C649-4334-BF13-623F8E3A7EA9}"/>
    <cellStyle name="Navadno 10 36 38" xfId="17718" xr:uid="{E6F6FB75-B6D8-4764-A88A-BABEFCB4513C}"/>
    <cellStyle name="Navadno 10 36 39" xfId="18039" xr:uid="{E5A1439A-3ECB-4836-BA2F-0E9141BE9D28}"/>
    <cellStyle name="Navadno 10 36 4" xfId="5244" xr:uid="{9567986F-730F-4B7B-B00C-0084AB80241D}"/>
    <cellStyle name="Navadno 10 36 40" xfId="18351" xr:uid="{5FFFC3B1-E93E-4AA8-8A27-537833F4D557}"/>
    <cellStyle name="Navadno 10 36 41" xfId="18639" xr:uid="{960C9848-E6F3-4341-95FA-DC18A1C779CD}"/>
    <cellStyle name="Navadno 10 36 42" xfId="18910" xr:uid="{0012FE2D-04CF-4878-A897-DE8AD2B6A1CF}"/>
    <cellStyle name="Navadno 10 36 43" xfId="19148" xr:uid="{26DA8471-242A-4AE3-82C5-9C3526C53972}"/>
    <cellStyle name="Navadno 10 36 5" xfId="5245" xr:uid="{2F6E1864-9BED-48E8-8750-71500FFAE796}"/>
    <cellStyle name="Navadno 10 36 6" xfId="5246" xr:uid="{E2382E0C-026B-4D3F-A0DD-10AF7157B956}"/>
    <cellStyle name="Navadno 10 36 7" xfId="5247" xr:uid="{7BADC878-A679-40DF-87DF-F28CB4D3092B}"/>
    <cellStyle name="Navadno 10 36 8" xfId="5248" xr:uid="{80E49015-75D0-400F-8AE4-3794F5150134}"/>
    <cellStyle name="Navadno 10 36 9" xfId="5249" xr:uid="{290ACFDF-5D16-412B-B6A8-B7B12D360567}"/>
    <cellStyle name="Navadno 10 37" xfId="108" xr:uid="{DA774B15-4151-4592-A720-89619695DE45}"/>
    <cellStyle name="Navadno 10 37 10" xfId="5251" xr:uid="{5ED86FB0-F1CF-4F34-816F-6265179E9C17}"/>
    <cellStyle name="Navadno 10 37 11" xfId="5252" xr:uid="{612FE793-3A93-48A1-9D67-6507FFDD418D}"/>
    <cellStyle name="Navadno 10 37 12" xfId="5253" xr:uid="{D0CF3B97-22C3-4DEC-BFE2-D9C7913939F9}"/>
    <cellStyle name="Navadno 10 37 13" xfId="5254" xr:uid="{E974C2D6-7D84-4184-8BDF-60600FFEF39C}"/>
    <cellStyle name="Navadno 10 37 14" xfId="5255" xr:uid="{388E0C80-7E3E-4B49-AA34-47F57ECC17AD}"/>
    <cellStyle name="Navadno 10 37 15" xfId="5256" xr:uid="{61214A82-558B-4E18-A7AD-6D2BAC962052}"/>
    <cellStyle name="Navadno 10 37 16" xfId="5257" xr:uid="{F7C080BF-F8DB-49FB-BDBD-23682AC3E088}"/>
    <cellStyle name="Navadno 10 37 17" xfId="5258" xr:uid="{50966C4F-38A4-4E5F-8E7D-23D37CCC679B}"/>
    <cellStyle name="Navadno 10 37 18" xfId="5259" xr:uid="{F4876244-A8FE-48EC-A8DF-FFC4F3CA26D7}"/>
    <cellStyle name="Navadno 10 37 19" xfId="5260" xr:uid="{24E3F675-8D83-4974-9F14-2A0F88D672D9}"/>
    <cellStyle name="Navadno 10 37 2" xfId="3681" xr:uid="{C4711F4F-5D2C-4950-ABA1-F08648B79F55}"/>
    <cellStyle name="Navadno 10 37 2 10" xfId="12930" xr:uid="{D2776DC0-C652-4874-893B-A00FB1AE0797}"/>
    <cellStyle name="Navadno 10 37 2 11" xfId="14365" xr:uid="{4EC5BC90-9320-430A-AE48-8D705CE804C3}"/>
    <cellStyle name="Navadno 10 37 2 12" xfId="7434" xr:uid="{3CCD4D56-3739-4E55-AA8B-C541AF0D1E70}"/>
    <cellStyle name="Navadno 10 37 2 13" xfId="9576" xr:uid="{527EDADC-7F40-4FD7-A23D-17A4FADBCF53}"/>
    <cellStyle name="Navadno 10 37 2 14" xfId="7235" xr:uid="{FEE7CB7A-8559-4490-8A6F-31843F574E1D}"/>
    <cellStyle name="Navadno 10 37 2 15" xfId="11587" xr:uid="{2CB67DC6-953B-460C-AB33-A196C969EB24}"/>
    <cellStyle name="Navadno 10 37 2 16" xfId="13814" xr:uid="{63862B2C-2841-45CB-963D-D60C94308FE0}"/>
    <cellStyle name="Navadno 10 37 2 17" xfId="13411" xr:uid="{81F67854-6E0A-4BA2-9BA8-13A8D337C0DB}"/>
    <cellStyle name="Navadno 10 37 2 18" xfId="13537" xr:uid="{EA3AF55A-8294-4882-A2AC-69416847F659}"/>
    <cellStyle name="Navadno 10 37 2 19" xfId="15627" xr:uid="{3D64E7ED-1F9C-4D71-BDD4-154482DF15F9}"/>
    <cellStyle name="Navadno 10 37 2 2" xfId="9376" xr:uid="{99059B15-3747-4F55-A582-B2149E82CC19}"/>
    <cellStyle name="Navadno 10 37 2 20" xfId="12917" xr:uid="{D9F1721B-C577-455D-AE3C-7F7CBF88D7B5}"/>
    <cellStyle name="Navadno 10 37 2 21" xfId="18276" xr:uid="{AD336567-50AB-4A3E-A7EB-74880CFEAFA9}"/>
    <cellStyle name="Navadno 10 37 2 22" xfId="16943" xr:uid="{2258B362-BE2E-4580-8462-63300995E392}"/>
    <cellStyle name="Navadno 10 37 2 23" xfId="18705" xr:uid="{751147B4-7E0D-47EF-936B-5474927535F5}"/>
    <cellStyle name="Navadno 10 37 2 24" xfId="5261" xr:uid="{F1A6F7FF-B888-4D05-B81A-EC12D505D6CE}"/>
    <cellStyle name="Navadno 10 37 2 3" xfId="7222" xr:uid="{D8913058-C988-41FC-AC1F-FE900F1167AE}"/>
    <cellStyle name="Navadno 10 37 2 4" xfId="6632" xr:uid="{F8B21739-8127-46F2-B2CA-AD87C8EE99CD}"/>
    <cellStyle name="Navadno 10 37 2 5" xfId="11353" xr:uid="{0C4F4CA7-5E7F-4CDC-9661-9DFEBC882EB2}"/>
    <cellStyle name="Navadno 10 37 2 6" xfId="11482" xr:uid="{8429F701-F4D4-4A25-9DCF-C2C527CED9C2}"/>
    <cellStyle name="Navadno 10 37 2 7" xfId="12721" xr:uid="{69725D16-3CD7-4C66-997D-05BA2B00ACDF}"/>
    <cellStyle name="Navadno 10 37 2 8" xfId="10621" xr:uid="{85CD61B0-692D-455D-A6EB-8FECCBD9DE1C}"/>
    <cellStyle name="Navadno 10 37 2 9" xfId="13406" xr:uid="{CCBB12C7-0538-45F3-A518-AB3B312B0BD6}"/>
    <cellStyle name="Navadno 10 37 20" xfId="5262" xr:uid="{7BFB1B25-3483-4A6B-B540-3ED2A6D63825}"/>
    <cellStyle name="Navadno 10 37 21" xfId="5263" xr:uid="{59CBF11E-ADAB-420D-A45B-E5641D0CB6C1}"/>
    <cellStyle name="Navadno 10 37 22" xfId="7758" xr:uid="{53CF101E-D9CF-47A7-9FDA-BF323881F500}"/>
    <cellStyle name="Navadno 10 37 23" xfId="9902" xr:uid="{6F041A0B-A4D7-46CE-82D3-4D51DE04A10F}"/>
    <cellStyle name="Navadno 10 37 24" xfId="11648" xr:uid="{2270B0DC-0FAC-4D3E-BD94-84F6A6C3BE99}"/>
    <cellStyle name="Navadno 10 37 25" xfId="12147" xr:uid="{3FBAF659-5749-40B4-BD6F-2C72072A5D32}"/>
    <cellStyle name="Navadno 10 37 26" xfId="12535" xr:uid="{7A20D258-C407-4059-A84B-C60BEB17173C}"/>
    <cellStyle name="Navadno 10 37 27" xfId="6685" xr:uid="{6BF81350-752B-4F9B-B759-4B218B70DC67}"/>
    <cellStyle name="Navadno 10 37 28" xfId="13718" xr:uid="{4FD3C6FD-5F5A-402C-8004-886DEA0D390C}"/>
    <cellStyle name="Navadno 10 37 29" xfId="14170" xr:uid="{7421837F-5E3E-49B7-94EF-EF438EA7B308}"/>
    <cellStyle name="Navadno 10 37 3" xfId="5269" xr:uid="{A4C91A2C-0310-472A-BF66-0C751FBA19DE}"/>
    <cellStyle name="Navadno 10 37 3 10" xfId="15310" xr:uid="{24026426-1F46-4D26-8D2B-3FA19990FB40}"/>
    <cellStyle name="Navadno 10 37 3 11" xfId="15720" xr:uid="{823852B6-518B-424A-8B6E-193015C35F76}"/>
    <cellStyle name="Navadno 10 37 3 12" xfId="16106" xr:uid="{E8C233FE-CACD-4F37-8565-3AE71A7ABC24}"/>
    <cellStyle name="Navadno 10 37 3 13" xfId="16489" xr:uid="{463F3157-EE6A-4445-861E-9BB814A1147B}"/>
    <cellStyle name="Navadno 10 37 3 14" xfId="16853" xr:uid="{CC3D2392-C1DE-44AD-9505-C49965F2BD0E}"/>
    <cellStyle name="Navadno 10 37 3 15" xfId="17221" xr:uid="{5A909B33-6E2D-41F3-BF36-EB991654A99C}"/>
    <cellStyle name="Navadno 10 37 3 16" xfId="17561" xr:uid="{691E55C2-42EA-43E6-A16E-7F358980B538}"/>
    <cellStyle name="Navadno 10 37 3 17" xfId="17896" xr:uid="{7A3D1AD3-724E-41A7-94D9-592C85276543}"/>
    <cellStyle name="Navadno 10 37 3 18" xfId="18204" xr:uid="{41F1862C-9B5F-480F-B5C1-C43697E2BB5A}"/>
    <cellStyle name="Navadno 10 37 3 19" xfId="18510" xr:uid="{CC23DEB2-582F-4919-96AA-87CB3309B177}"/>
    <cellStyle name="Navadno 10 37 3 2" xfId="10966" xr:uid="{A4456194-93CC-468D-BF3E-EB91D445E675}"/>
    <cellStyle name="Navadno 10 37 3 20" xfId="18778" xr:uid="{64B97D22-392E-43D7-A02C-0E3B0729E34E}"/>
    <cellStyle name="Navadno 10 37 3 21" xfId="19037" xr:uid="{04E23319-DB86-4DE8-AA61-69C487A39744}"/>
    <cellStyle name="Navadno 10 37 3 22" xfId="19261" xr:uid="{9D693A64-8E15-4BE6-94C6-1B446B3B68E9}"/>
    <cellStyle name="Navadno 10 37 3 23" xfId="19416" xr:uid="{9C952F79-6CAD-4AC7-AAF4-9CE00E455657}"/>
    <cellStyle name="Navadno 10 37 3 3" xfId="11915" xr:uid="{33F9DC79-C166-436D-A5FC-7AF15D28343C}"/>
    <cellStyle name="Navadno 10 37 3 4" xfId="12367" xr:uid="{3F23DA73-8977-4416-9C88-6ADFDFFDD411}"/>
    <cellStyle name="Navadno 10 37 3 5" xfId="12783" xr:uid="{40FB7D77-62BF-49F7-BB93-86F34C00AEED}"/>
    <cellStyle name="Navadno 10 37 3 6" xfId="13052" xr:uid="{E6945292-5589-4AC4-9CA4-8A1D79E4ACF3}"/>
    <cellStyle name="Navadno 10 37 3 7" xfId="13956" xr:uid="{701EE52E-CF3A-4CD7-ADBB-D3825E3DD8EF}"/>
    <cellStyle name="Navadno 10 37 3 8" xfId="14427" xr:uid="{F362C637-F567-4CA4-8016-9CE1CA68D9A8}"/>
    <cellStyle name="Navadno 10 37 3 9" xfId="14899" xr:uid="{D3FCF3CA-97F9-4865-9295-8F1C18A67355}"/>
    <cellStyle name="Navadno 10 37 30" xfId="14657" xr:uid="{ABFFEBB5-98ED-4C7A-AF8B-C8132D455889}"/>
    <cellStyle name="Navadno 10 37 31" xfId="15079" xr:uid="{CB8D51E0-19BD-484D-8B90-DDDF35D53ECB}"/>
    <cellStyle name="Navadno 10 37 32" xfId="15492" xr:uid="{A0CF7A3C-FF33-455A-9588-0F29BB85F916}"/>
    <cellStyle name="Navadno 10 37 33" xfId="15892" xr:uid="{A19379B5-6212-49EE-A693-D4F2B077E06B}"/>
    <cellStyle name="Navadno 10 37 34" xfId="16278" xr:uid="{B04493E3-1462-4ADF-BA86-B5B99E75C28C}"/>
    <cellStyle name="Navadno 10 37 35" xfId="16654" xr:uid="{93C73096-52BE-4C5E-8688-5FA8EABE978A}"/>
    <cellStyle name="Navadno 10 37 36" xfId="17022" xr:uid="{6270293B-AA71-4269-8991-D0E4A4442A1B}"/>
    <cellStyle name="Navadno 10 37 37" xfId="17374" xr:uid="{11C98D9A-A50D-4D9D-BC06-B1735D5FC12B}"/>
    <cellStyle name="Navadno 10 37 38" xfId="17717" xr:uid="{DB25673F-1C40-41F2-A8AC-1A291AE957DC}"/>
    <cellStyle name="Navadno 10 37 39" xfId="18038" xr:uid="{7E5EA484-FB56-49B5-A3AD-D27544E5EE74}"/>
    <cellStyle name="Navadno 10 37 4" xfId="5270" xr:uid="{D2F8D040-1706-4A0E-82D5-0F533894405B}"/>
    <cellStyle name="Navadno 10 37 40" xfId="18350" xr:uid="{8F2FCF28-0772-4CD8-A7BA-6AA3EC5244A0}"/>
    <cellStyle name="Navadno 10 37 41" xfId="18638" xr:uid="{B14599BD-E22D-4584-AD24-B99EC569907E}"/>
    <cellStyle name="Navadno 10 37 42" xfId="18909" xr:uid="{6BA34529-2AB7-4F7E-8549-3881460CE8F7}"/>
    <cellStyle name="Navadno 10 37 43" xfId="19147" xr:uid="{D0571E82-F1E6-4CA6-ABEF-811F2491F744}"/>
    <cellStyle name="Navadno 10 37 5" xfId="5271" xr:uid="{1CD8F6A4-0BD5-4668-AD8D-709B077874B8}"/>
    <cellStyle name="Navadno 10 37 6" xfId="5272" xr:uid="{67024917-63CC-4A88-9E25-0DF0112B5B6C}"/>
    <cellStyle name="Navadno 10 37 7" xfId="5273" xr:uid="{68C69533-75E4-48A3-B561-54B0FDB2FF5A}"/>
    <cellStyle name="Navadno 10 37 8" xfId="5274" xr:uid="{8FC7646B-42F2-4CDC-AB5E-FD79CC23A936}"/>
    <cellStyle name="Navadno 10 37 9" xfId="5281" xr:uid="{5E226AD9-F0AE-46EC-A0D1-E99930DE82BA}"/>
    <cellStyle name="Navadno 10 38" xfId="109" xr:uid="{054122BA-2486-4116-9CD4-F7885760E23C}"/>
    <cellStyle name="Navadno 10 38 10" xfId="5283" xr:uid="{729A862D-E19D-4A02-B39A-CCA1D8DF9692}"/>
    <cellStyle name="Navadno 10 38 11" xfId="5284" xr:uid="{ECE675F7-CA78-4D95-82D8-7881275ACCA1}"/>
    <cellStyle name="Navadno 10 38 12" xfId="5285" xr:uid="{AD4EBC02-003E-4E5D-B1A5-A4FA3E2B1FE6}"/>
    <cellStyle name="Navadno 10 38 13" xfId="5286" xr:uid="{44F13674-CD11-4253-B211-0041DF37521D}"/>
    <cellStyle name="Navadno 10 38 14" xfId="5287" xr:uid="{0E384ED7-3D6B-4FB9-A347-E16181776A4E}"/>
    <cellStyle name="Navadno 10 38 15" xfId="5288" xr:uid="{ABABD6DC-39AD-46DE-9515-35815B56D303}"/>
    <cellStyle name="Navadno 10 38 16" xfId="5289" xr:uid="{6906D79F-CE02-4331-8A5D-7208D942AD83}"/>
    <cellStyle name="Navadno 10 38 17" xfId="5290" xr:uid="{F37996AE-3BAA-4AAA-800B-16007064A0A5}"/>
    <cellStyle name="Navadno 10 38 18" xfId="5291" xr:uid="{84FED3EA-D443-48BB-B1E9-FAE755EE7B7E}"/>
    <cellStyle name="Navadno 10 38 19" xfId="5292" xr:uid="{3EDC725B-CF17-4022-B600-1C12D49411E9}"/>
    <cellStyle name="Navadno 10 38 2" xfId="3682" xr:uid="{DF62DC7B-8E24-4105-A649-37EB371A6DF7}"/>
    <cellStyle name="Navadno 10 38 2 10" xfId="12912" xr:uid="{BADA93FA-1912-4DE3-A457-C344742C5916}"/>
    <cellStyle name="Navadno 10 38 2 11" xfId="11404" xr:uid="{9D96718E-0101-4376-A30D-10A37BA9C0D2}"/>
    <cellStyle name="Navadno 10 38 2 12" xfId="6902" xr:uid="{F9FA2371-4411-4510-8AE7-195977486E9A}"/>
    <cellStyle name="Navadno 10 38 2 13" xfId="12098" xr:uid="{C430A38D-A0E3-48AA-BB64-20ACA74224B5}"/>
    <cellStyle name="Navadno 10 38 2 14" xfId="11792" xr:uid="{970F2A70-BBD6-41CA-985D-9D9ACEA2AC2F}"/>
    <cellStyle name="Navadno 10 38 2 15" xfId="9990" xr:uid="{73363B17-B478-46D1-99EF-259EA95F5E54}"/>
    <cellStyle name="Navadno 10 38 2 16" xfId="14381" xr:uid="{3AA93F39-9E1D-4061-9635-873D9885D310}"/>
    <cellStyle name="Navadno 10 38 2 17" xfId="14767" xr:uid="{65838FE2-D628-4C35-ACA7-26573F0A5647}"/>
    <cellStyle name="Navadno 10 38 2 18" xfId="15214" xr:uid="{A71DFD6F-7D42-4CCB-AED1-AF0C0FD9FAD7}"/>
    <cellStyle name="Navadno 10 38 2 19" xfId="14114" xr:uid="{4794FE83-3056-4761-BD0B-93C30782F088}"/>
    <cellStyle name="Navadno 10 38 2 2" xfId="9377" xr:uid="{D6CD3D2F-7AA9-4E21-BA5D-2C9AA9958A12}"/>
    <cellStyle name="Navadno 10 38 2 20" xfId="16018" xr:uid="{5B1B5D08-D89A-4D1C-8634-FFE96F092044}"/>
    <cellStyle name="Navadno 10 38 2 21" xfId="16007" xr:uid="{0940FEA4-AC4E-4500-A939-846BBC590803}"/>
    <cellStyle name="Navadno 10 38 2 22" xfId="9803" xr:uid="{4B533D1F-3EA3-4142-8274-6B486927E4BA}"/>
    <cellStyle name="Navadno 10 38 2 23" xfId="9279" xr:uid="{B5C3C9D8-C341-419E-8BC0-2CD5BF9DBC4C}"/>
    <cellStyle name="Navadno 10 38 2 24" xfId="5293" xr:uid="{8F4982DA-522E-4555-98B2-4E9A8CDD46D8}"/>
    <cellStyle name="Navadno 10 38 2 3" xfId="7223" xr:uid="{00401A13-16A5-4FC1-BC7D-4DB56B388CE1}"/>
    <cellStyle name="Navadno 10 38 2 4" xfId="9427" xr:uid="{FB7847E6-0A99-4138-87D1-1F241D2D2217}"/>
    <cellStyle name="Navadno 10 38 2 5" xfId="10018" xr:uid="{7667F002-C1B4-43AA-8081-46D8E3B6CBC5}"/>
    <cellStyle name="Navadno 10 38 2 6" xfId="9775" xr:uid="{D46AC364-8571-4E68-9209-3A2FB14A3646}"/>
    <cellStyle name="Navadno 10 38 2 7" xfId="12868" xr:uid="{9F62459A-1151-44C9-AC99-6CFDC913867B}"/>
    <cellStyle name="Navadno 10 38 2 8" xfId="11486" xr:uid="{603E85D9-522E-4788-A5CF-65F5E0524721}"/>
    <cellStyle name="Navadno 10 38 2 9" xfId="6486" xr:uid="{207DDB07-05B9-47D9-9447-C2D1C3732AA6}"/>
    <cellStyle name="Navadno 10 38 20" xfId="5294" xr:uid="{80A62889-07AA-4341-9C9C-A9F113F68D12}"/>
    <cellStyle name="Navadno 10 38 21" xfId="5295" xr:uid="{66B5BB46-8819-4BA7-B436-4D7A4619934B}"/>
    <cellStyle name="Navadno 10 38 22" xfId="7753" xr:uid="{2CDBD6B1-5E3C-4A11-9700-83D1A39B31E1}"/>
    <cellStyle name="Navadno 10 38 23" xfId="7038" xr:uid="{BB49CB11-68B4-47BB-9442-2972459EFC78}"/>
    <cellStyle name="Navadno 10 38 24" xfId="11647" xr:uid="{9F746870-27FD-4831-909B-F021D60E3877}"/>
    <cellStyle name="Navadno 10 38 25" xfId="12146" xr:uid="{0E6AE020-A8A3-4369-A2BE-77F6A3CD8F79}"/>
    <cellStyle name="Navadno 10 38 26" xfId="12534" xr:uid="{439819F9-F963-4275-BB44-C68F2E1EEDF0}"/>
    <cellStyle name="Navadno 10 38 27" xfId="10482" xr:uid="{168E3EED-33D4-4563-A90A-0FD1DF30A5EC}"/>
    <cellStyle name="Navadno 10 38 28" xfId="13717" xr:uid="{746B42B4-285C-4954-B827-0D764D180BDF}"/>
    <cellStyle name="Navadno 10 38 29" xfId="14169" xr:uid="{28944F9A-6664-4D2B-9AEA-BAD137090CCC}"/>
    <cellStyle name="Navadno 10 38 3" xfId="5296" xr:uid="{B2FDBD03-D510-423A-9359-2B5D0E24E476}"/>
    <cellStyle name="Navadno 10 38 3 10" xfId="15311" xr:uid="{2508B2E2-1DD2-4C27-B069-25883ED70E52}"/>
    <cellStyle name="Navadno 10 38 3 11" xfId="15721" xr:uid="{C0D3F091-F4B8-4860-9E05-7604B7E1BB19}"/>
    <cellStyle name="Navadno 10 38 3 12" xfId="16107" xr:uid="{258301E8-3C42-4C5C-9089-9F798CCE0406}"/>
    <cellStyle name="Navadno 10 38 3 13" xfId="16490" xr:uid="{813F451F-2938-4017-A30B-55118D54FB5C}"/>
    <cellStyle name="Navadno 10 38 3 14" xfId="16854" xr:uid="{4EC06A74-F49A-4ECE-BD53-B2045AC7D158}"/>
    <cellStyle name="Navadno 10 38 3 15" xfId="17222" xr:uid="{D79C79B2-E464-42C5-AC2F-7D3C5FFD137C}"/>
    <cellStyle name="Navadno 10 38 3 16" xfId="17562" xr:uid="{1A0A26C3-BE7F-46D8-8FCC-59B44E54BF43}"/>
    <cellStyle name="Navadno 10 38 3 17" xfId="17897" xr:uid="{987CCB59-665B-4D58-B60B-A159603286AD}"/>
    <cellStyle name="Navadno 10 38 3 18" xfId="18205" xr:uid="{15D49229-3423-4A13-919E-97E8C008377D}"/>
    <cellStyle name="Navadno 10 38 3 19" xfId="18511" xr:uid="{3AAC2A2A-6BAF-4647-8C6D-778687C44D11}"/>
    <cellStyle name="Navadno 10 38 3 2" xfId="10967" xr:uid="{22149342-D104-4223-B352-20C3A5E403A6}"/>
    <cellStyle name="Navadno 10 38 3 20" xfId="18779" xr:uid="{AD24314A-4698-4EDC-85AA-C2744D370D58}"/>
    <cellStyle name="Navadno 10 38 3 21" xfId="19038" xr:uid="{9B231D81-FEEB-4DFD-904C-497409708316}"/>
    <cellStyle name="Navadno 10 38 3 22" xfId="19262" xr:uid="{431C9B06-D6F9-4116-81BA-912E7E73F7C7}"/>
    <cellStyle name="Navadno 10 38 3 23" xfId="19417" xr:uid="{4A40B683-293A-467A-A237-267C84A5D081}"/>
    <cellStyle name="Navadno 10 38 3 3" xfId="11916" xr:uid="{D2BD6AAB-33BA-4570-B062-41EA87CE99F8}"/>
    <cellStyle name="Navadno 10 38 3 4" xfId="12368" xr:uid="{71319969-4DDA-4687-A120-A4C77011F57C}"/>
    <cellStyle name="Navadno 10 38 3 5" xfId="12784" xr:uid="{1E47EEA6-F3FE-44F8-AA6B-60A230DC919F}"/>
    <cellStyle name="Navadno 10 38 3 6" xfId="13053" xr:uid="{3BC8C69A-66EC-4EF2-A8AB-D1F598ACD8D5}"/>
    <cellStyle name="Navadno 10 38 3 7" xfId="13957" xr:uid="{4C5EEF81-B58A-4ABD-BD2A-1A08959050D8}"/>
    <cellStyle name="Navadno 10 38 3 8" xfId="14428" xr:uid="{16B533C0-41B8-48E1-BA51-9EB569D64FFD}"/>
    <cellStyle name="Navadno 10 38 3 9" xfId="14900" xr:uid="{229C6C8A-DB74-49B2-A1A5-81EE1E9158D4}"/>
    <cellStyle name="Navadno 10 38 30" xfId="14656" xr:uid="{79F5DEB8-9B90-4F0A-8262-76B459EC1F51}"/>
    <cellStyle name="Navadno 10 38 31" xfId="15078" xr:uid="{AF3452B3-0586-42F0-ACCE-B78488425DFC}"/>
    <cellStyle name="Navadno 10 38 32" xfId="15491" xr:uid="{FA0E6004-68D3-49C5-B046-67E48B4BE4B5}"/>
    <cellStyle name="Navadno 10 38 33" xfId="15891" xr:uid="{39BE8F3E-5D32-4992-B248-20E9B988363F}"/>
    <cellStyle name="Navadno 10 38 34" xfId="16277" xr:uid="{E8B153AA-ADE0-4611-AB8E-3F23D65C3BB0}"/>
    <cellStyle name="Navadno 10 38 35" xfId="16653" xr:uid="{67BC5187-A2D5-40BD-BEB0-82E10B4813C0}"/>
    <cellStyle name="Navadno 10 38 36" xfId="17021" xr:uid="{50DA5027-6EF9-44C8-9615-D32544A758A9}"/>
    <cellStyle name="Navadno 10 38 37" xfId="17373" xr:uid="{40181B09-DAB4-4D25-A774-1F409D83209E}"/>
    <cellStyle name="Navadno 10 38 38" xfId="17716" xr:uid="{E5C53AF7-5718-4B34-AB8C-EDC6B5B8A20F}"/>
    <cellStyle name="Navadno 10 38 39" xfId="18037" xr:uid="{6C6AF420-D0B4-4676-9E8B-A423717C2EC5}"/>
    <cellStyle name="Navadno 10 38 4" xfId="5297" xr:uid="{3DD5A178-1A2D-4CDC-A36A-A193E272C405}"/>
    <cellStyle name="Navadno 10 38 40" xfId="18349" xr:uid="{727B022B-8C4E-4B21-AC97-3FE03A2B745F}"/>
    <cellStyle name="Navadno 10 38 41" xfId="18637" xr:uid="{4D9F52FC-49D8-4742-AACE-23163BCD5D03}"/>
    <cellStyle name="Navadno 10 38 42" xfId="18908" xr:uid="{D141FFD7-CFDD-4310-816F-426D003CD1E1}"/>
    <cellStyle name="Navadno 10 38 43" xfId="19146" xr:uid="{566CC7F5-FE15-432E-9DD1-874D8BA40CF8}"/>
    <cellStyle name="Navadno 10 38 5" xfId="5298" xr:uid="{59D38DC6-8FF8-421F-8540-495719A72666}"/>
    <cellStyle name="Navadno 10 38 6" xfId="5299" xr:uid="{CDEE89E3-D50B-4E73-8B5F-47DFB0C72A25}"/>
    <cellStyle name="Navadno 10 38 7" xfId="5300" xr:uid="{1965089B-F524-4450-97FF-3B6E8CD3DFAD}"/>
    <cellStyle name="Navadno 10 38 8" xfId="5301" xr:uid="{644660B1-633B-4EDF-996A-C7CE02B0A7DA}"/>
    <cellStyle name="Navadno 10 38 9" xfId="5302" xr:uid="{5FC0C772-56AE-491A-8E90-777F1A9C14F7}"/>
    <cellStyle name="Navadno 10 39" xfId="110" xr:uid="{52A3ABDC-268A-44AD-B91A-DAAD0D2A8755}"/>
    <cellStyle name="Navadno 10 39 10" xfId="5304" xr:uid="{44F75FC7-CAE5-44E6-A624-46A5E1DA0AAA}"/>
    <cellStyle name="Navadno 10 39 11" xfId="5305" xr:uid="{A43C6994-91AD-4BDB-B7A6-EF249A409D64}"/>
    <cellStyle name="Navadno 10 39 12" xfId="5306" xr:uid="{C29249C4-3238-4249-9893-29C06B7A2CE0}"/>
    <cellStyle name="Navadno 10 39 13" xfId="5307" xr:uid="{04C731C2-4707-4BB8-B95B-F5226C461D12}"/>
    <cellStyle name="Navadno 10 39 14" xfId="5308" xr:uid="{00C2FA35-2898-438D-915F-5D4A5E64E608}"/>
    <cellStyle name="Navadno 10 39 15" xfId="5309" xr:uid="{A6B6D707-7CBC-438D-9697-A4D64DF29844}"/>
    <cellStyle name="Navadno 10 39 16" xfId="5310" xr:uid="{C9C54EC3-151C-4807-AB8E-0493E453534A}"/>
    <cellStyle name="Navadno 10 39 17" xfId="5311" xr:uid="{6B44D9BB-CED6-4CFA-BCEB-2082181D4250}"/>
    <cellStyle name="Navadno 10 39 18" xfId="5312" xr:uid="{1572597C-D893-4F45-8870-DA78D24D54B3}"/>
    <cellStyle name="Navadno 10 39 19" xfId="5313" xr:uid="{4C22C2B9-9E74-49A7-9C25-510D8CBD874E}"/>
    <cellStyle name="Navadno 10 39 2" xfId="3683" xr:uid="{8E1BADFA-7C6E-4D94-96B8-0476AF2F5297}"/>
    <cellStyle name="Navadno 10 39 2 10" xfId="9551" xr:uid="{256B53F4-464E-48F2-A7ED-A3DA5EDFA5FC}"/>
    <cellStyle name="Navadno 10 39 2 11" xfId="13460" xr:uid="{B3730570-CF10-431B-AD6D-9177A666A6EA}"/>
    <cellStyle name="Navadno 10 39 2 12" xfId="12095" xr:uid="{C130CFE5-B694-4213-8CB9-FF69ADEAF24A}"/>
    <cellStyle name="Navadno 10 39 2 13" xfId="7071" xr:uid="{D2E9DE68-42E3-4521-92C9-2D5AACFE4906}"/>
    <cellStyle name="Navadno 10 39 2 14" xfId="7409" xr:uid="{2F4060E8-D74A-4B0E-999E-BD0B6E0FCA0F}"/>
    <cellStyle name="Navadno 10 39 2 15" xfId="6837" xr:uid="{0550181A-5C66-4CC9-B094-EF8B9A266195}"/>
    <cellStyle name="Navadno 10 39 2 16" xfId="9674" xr:uid="{71FD920F-14F0-4F73-88AF-4D24F1E9C548}"/>
    <cellStyle name="Navadno 10 39 2 17" xfId="14322" xr:uid="{63F60FE0-D259-4F73-979B-72EF2B65A043}"/>
    <cellStyle name="Navadno 10 39 2 18" xfId="12660" xr:uid="{E2E72677-F15A-4FC9-BAAA-4FC04C4201F9}"/>
    <cellStyle name="Navadno 10 39 2 19" xfId="7471" xr:uid="{1B34A166-7E40-4C38-9438-15A60AC3E9B7}"/>
    <cellStyle name="Navadno 10 39 2 2" xfId="9378" xr:uid="{1800C969-1C0A-4043-BED5-6E8F18BCFEE3}"/>
    <cellStyle name="Navadno 10 39 2 20" xfId="9823" xr:uid="{4C8237D1-95A0-48F1-AC22-DA5334608866}"/>
    <cellStyle name="Navadno 10 39 2 21" xfId="18133" xr:uid="{E1E9A68F-ABAB-4BA0-BC87-74B9CA22DE8F}"/>
    <cellStyle name="Navadno 10 39 2 22" xfId="16770" xr:uid="{5AC9CE81-C771-4DEA-836F-F5D783E518DC}"/>
    <cellStyle name="Navadno 10 39 2 23" xfId="12066" xr:uid="{8FED1ECF-B9A4-4637-B4B8-E43E3A746D56}"/>
    <cellStyle name="Navadno 10 39 2 24" xfId="5314" xr:uid="{766F2126-0358-4066-91CB-169B9583C2C9}"/>
    <cellStyle name="Navadno 10 39 2 3" xfId="7224" xr:uid="{90347090-BF37-4BA7-9179-C29B6102B2B2}"/>
    <cellStyle name="Navadno 10 39 2 4" xfId="6633" xr:uid="{82B1C69C-7D90-4FD0-B175-E2525D18782C}"/>
    <cellStyle name="Navadno 10 39 2 5" xfId="11354" xr:uid="{3BE16A5B-BDF9-4DE7-8653-635169FA5484}"/>
    <cellStyle name="Navadno 10 39 2 6" xfId="11481" xr:uid="{1558F7E5-C200-426A-87DE-72EB61347935}"/>
    <cellStyle name="Navadno 10 39 2 7" xfId="6815" xr:uid="{F28F82B3-D79B-4523-BC41-B1F224FBC4A8}"/>
    <cellStyle name="Navadno 10 39 2 8" xfId="10620" xr:uid="{77679674-E6E9-4C20-964C-A4313C820544}"/>
    <cellStyle name="Navadno 10 39 2 9" xfId="13407" xr:uid="{3FEC545B-1ED2-4EEE-8AAE-66CBD89E823A}"/>
    <cellStyle name="Navadno 10 39 20" xfId="5315" xr:uid="{39F5F9ED-52D3-44E1-948B-83B2E3361A7C}"/>
    <cellStyle name="Navadno 10 39 21" xfId="5316" xr:uid="{6C533156-FFC3-462C-9786-A08E878785C4}"/>
    <cellStyle name="Navadno 10 39 22" xfId="7752" xr:uid="{0C3D95BE-8F58-4376-B491-95834B7D8761}"/>
    <cellStyle name="Navadno 10 39 23" xfId="9903" xr:uid="{6DDCD1C6-7958-41B8-9C76-381E556EB59E}"/>
    <cellStyle name="Navadno 10 39 24" xfId="11646" xr:uid="{67D1031E-314E-4009-AE16-1681AEDCC29A}"/>
    <cellStyle name="Navadno 10 39 25" xfId="12145" xr:uid="{FC7A6167-E29F-4CE4-BAD0-627158754E3A}"/>
    <cellStyle name="Navadno 10 39 26" xfId="12533" xr:uid="{9E9F50D1-266A-46F2-90A2-9FEA0E0178A0}"/>
    <cellStyle name="Navadno 10 39 27" xfId="9719" xr:uid="{8DCC2279-9AC3-4AA3-94F2-56FF6B4E82C7}"/>
    <cellStyle name="Navadno 10 39 28" xfId="13716" xr:uid="{B9AA3E9B-D5A6-4DDC-8184-5F1830D64112}"/>
    <cellStyle name="Navadno 10 39 29" xfId="14168" xr:uid="{8119DEEE-1986-48BB-84FF-1F4A62973263}"/>
    <cellStyle name="Navadno 10 39 3" xfId="5317" xr:uid="{7933F7E1-C178-43D3-AC3C-14612C292937}"/>
    <cellStyle name="Navadno 10 39 3 10" xfId="15312" xr:uid="{6BF55099-22C6-4688-86B6-A6D01BAF87E1}"/>
    <cellStyle name="Navadno 10 39 3 11" xfId="15722" xr:uid="{9F68F191-BD8E-42B7-A6A6-D6D0F61D6885}"/>
    <cellStyle name="Navadno 10 39 3 12" xfId="16108" xr:uid="{01D4F58D-47B1-4B62-8998-0AA456BE49AD}"/>
    <cellStyle name="Navadno 10 39 3 13" xfId="16491" xr:uid="{4BDA67B6-4E81-4795-9167-A6BCC94397C3}"/>
    <cellStyle name="Navadno 10 39 3 14" xfId="16855" xr:uid="{9D1E4A4E-09B0-4DF6-ACC1-D31C2CE48268}"/>
    <cellStyle name="Navadno 10 39 3 15" xfId="17223" xr:uid="{97B25B60-EDCE-4BA4-840D-446FC7C23056}"/>
    <cellStyle name="Navadno 10 39 3 16" xfId="17563" xr:uid="{ECD53CC6-D8E5-4718-A86B-02179CAE16E8}"/>
    <cellStyle name="Navadno 10 39 3 17" xfId="17898" xr:uid="{EE154D8F-FAA6-4325-B9EB-72E6A1F4DB7D}"/>
    <cellStyle name="Navadno 10 39 3 18" xfId="18206" xr:uid="{FBB2D159-B9F6-444C-B1E1-2D5BC5B11CFA}"/>
    <cellStyle name="Navadno 10 39 3 19" xfId="18512" xr:uid="{4D8970C0-5C27-4A36-8D01-3774901119B8}"/>
    <cellStyle name="Navadno 10 39 3 2" xfId="10968" xr:uid="{69F7E4D5-2784-4C1B-8C52-2EE5ECA775C2}"/>
    <cellStyle name="Navadno 10 39 3 20" xfId="18780" xr:uid="{01C6BF37-B889-4B03-B773-5FC857391F2F}"/>
    <cellStyle name="Navadno 10 39 3 21" xfId="19039" xr:uid="{DEE813D1-3FB9-426E-854A-5D4889ADA11F}"/>
    <cellStyle name="Navadno 10 39 3 22" xfId="19263" xr:uid="{D56CB713-EE4D-480F-A345-B3D008C68714}"/>
    <cellStyle name="Navadno 10 39 3 23" xfId="19418" xr:uid="{FEBF2C8D-80A9-4ADF-BDA8-745A8930EC4F}"/>
    <cellStyle name="Navadno 10 39 3 3" xfId="11917" xr:uid="{9B998525-37FA-433A-A7AE-E679ADEB581E}"/>
    <cellStyle name="Navadno 10 39 3 4" xfId="12369" xr:uid="{AAE79F90-CD41-41D0-9D2E-FD6DF72E0DD4}"/>
    <cellStyle name="Navadno 10 39 3 5" xfId="12785" xr:uid="{AAC6E6A3-7D85-4CB2-A513-14A687B9D533}"/>
    <cellStyle name="Navadno 10 39 3 6" xfId="13054" xr:uid="{36160C12-5EA8-4F08-B49C-EE784A82D8E7}"/>
    <cellStyle name="Navadno 10 39 3 7" xfId="13958" xr:uid="{5A43E71E-00BC-4B38-A887-AB262EE34C17}"/>
    <cellStyle name="Navadno 10 39 3 8" xfId="14429" xr:uid="{4521F623-77DE-4688-990A-C0383F117FE6}"/>
    <cellStyle name="Navadno 10 39 3 9" xfId="14901" xr:uid="{E0376728-5D60-4918-9B04-3DF9F882ECCD}"/>
    <cellStyle name="Navadno 10 39 30" xfId="14655" xr:uid="{667B5170-88EC-478A-9C87-6C11A132665D}"/>
    <cellStyle name="Navadno 10 39 31" xfId="15077" xr:uid="{10EC10F7-2133-4CF7-98F1-ED6BF5E2A090}"/>
    <cellStyle name="Navadno 10 39 32" xfId="15490" xr:uid="{CE6649C3-36D0-47D2-B9C1-8C2896BBBEB3}"/>
    <cellStyle name="Navadno 10 39 33" xfId="15890" xr:uid="{E3F3F8D9-9024-4833-845E-647C6E4E76CF}"/>
    <cellStyle name="Navadno 10 39 34" xfId="16276" xr:uid="{F04129A8-3EA7-47E8-9239-5CAEBDA85EAF}"/>
    <cellStyle name="Navadno 10 39 35" xfId="16652" xr:uid="{1457A4F7-CE6C-4B6B-A020-5C37D25ABCCA}"/>
    <cellStyle name="Navadno 10 39 36" xfId="17020" xr:uid="{6735DAE9-7694-4296-A18A-0F7B217CDC38}"/>
    <cellStyle name="Navadno 10 39 37" xfId="17372" xr:uid="{2485F678-713B-4785-878F-57A3108E7C45}"/>
    <cellStyle name="Navadno 10 39 38" xfId="17715" xr:uid="{8CC09710-898E-4768-8C89-F6EFA939E854}"/>
    <cellStyle name="Navadno 10 39 39" xfId="18036" xr:uid="{AAD8E7DC-0FBE-4800-B88E-F8B95273C01A}"/>
    <cellStyle name="Navadno 10 39 4" xfId="5318" xr:uid="{70BF7FD9-5D50-4A0F-BF45-5BEC4E88BD4F}"/>
    <cellStyle name="Navadno 10 39 40" xfId="18348" xr:uid="{D5E2C6C2-C7C3-4A08-A7A0-6AA04167CC54}"/>
    <cellStyle name="Navadno 10 39 41" xfId="18636" xr:uid="{0F9FA79F-A13D-4832-B274-B1FAD50495DA}"/>
    <cellStyle name="Navadno 10 39 42" xfId="18907" xr:uid="{055C4D93-3FEE-4E62-BEDC-7A1016499D1D}"/>
    <cellStyle name="Navadno 10 39 43" xfId="19145" xr:uid="{AC2BFDC0-56E6-4DE9-9117-B3932111F3FA}"/>
    <cellStyle name="Navadno 10 39 5" xfId="5319" xr:uid="{060A1E5A-71EF-454F-9F01-880E057D8F58}"/>
    <cellStyle name="Navadno 10 39 6" xfId="5320" xr:uid="{609A7234-BB09-4E1A-8C94-AC5056C55151}"/>
    <cellStyle name="Navadno 10 39 7" xfId="5321" xr:uid="{07FA2FAD-C547-41C6-B797-9CDF92F059B0}"/>
    <cellStyle name="Navadno 10 39 8" xfId="5322" xr:uid="{E7F66ADB-BA2A-4F62-8676-822B0976ED7C}"/>
    <cellStyle name="Navadno 10 39 9" xfId="5323" xr:uid="{22FA85C1-9A66-4AEC-9D32-6853FE36E41D}"/>
    <cellStyle name="Navadno 10 4" xfId="111" xr:uid="{152C3540-3261-4D79-BF2C-A6CA81024BDA}"/>
    <cellStyle name="Navadno 10 4 10" xfId="5325" xr:uid="{275AEFFC-3CEE-4107-8D1A-0CCE1C07D40E}"/>
    <cellStyle name="Navadno 10 4 11" xfId="5326" xr:uid="{4C5B557F-8D64-4651-A43D-8B7BAA2C4672}"/>
    <cellStyle name="Navadno 10 4 12" xfId="5327" xr:uid="{A1DE6AF7-3FF0-4457-98C7-8FCF7A7319AA}"/>
    <cellStyle name="Navadno 10 4 13" xfId="5328" xr:uid="{65B964B5-0EB6-4640-8C01-76AC3B747199}"/>
    <cellStyle name="Navadno 10 4 14" xfId="5329" xr:uid="{D4D8CF98-28D3-44DE-8ED7-D84AE9E99D50}"/>
    <cellStyle name="Navadno 10 4 15" xfId="5330" xr:uid="{CF7F3073-22E1-40B3-A59B-208DD384A398}"/>
    <cellStyle name="Navadno 10 4 16" xfId="5331" xr:uid="{6834A75D-20E0-475E-8BC2-FA74E409D989}"/>
    <cellStyle name="Navadno 10 4 17" xfId="5332" xr:uid="{CEDAE094-808B-40B6-82BE-F75D0355440E}"/>
    <cellStyle name="Navadno 10 4 18" xfId="5333" xr:uid="{AC22737D-1B73-46DF-A890-3109FBFF20E5}"/>
    <cellStyle name="Navadno 10 4 19" xfId="5334" xr:uid="{1DA8797E-F5D8-460E-BE9E-16A0C0A428EA}"/>
    <cellStyle name="Navadno 10 4 2" xfId="2238" xr:uid="{A2013F1F-5316-45CC-87E0-636D8D3F0C54}"/>
    <cellStyle name="Navadno 10 4 2 2" xfId="5335" xr:uid="{0545B9EA-2D36-4D3A-B160-FB0D58060439}"/>
    <cellStyle name="Navadno 10 4 2 2 2" xfId="20862" xr:uid="{AA91F4CE-E844-4B31-89C1-A6D79831EDCF}"/>
    <cellStyle name="Navadno 10 4 2 3" xfId="4066" xr:uid="{85D72D37-D8FC-4A67-AF8D-5C62EDF6CE69}"/>
    <cellStyle name="Navadno 10 4 20" xfId="5336" xr:uid="{9065EE07-F65A-493B-95F3-6DF4A9474E17}"/>
    <cellStyle name="Navadno 10 4 21" xfId="5337" xr:uid="{34712965-8FE0-4844-853D-3E25BD177392}"/>
    <cellStyle name="Navadno 10 4 22" xfId="7751" xr:uid="{3149A95F-E468-40AF-BECA-CEA3AC749DF0}"/>
    <cellStyle name="Navadno 10 4 23" xfId="7037" xr:uid="{2D1E0D7F-5B61-4D96-A560-DDDCE3A9860E}"/>
    <cellStyle name="Navadno 10 4 24" xfId="11645" xr:uid="{09C50792-F0ED-4BD7-80FD-B2DBD9AAE600}"/>
    <cellStyle name="Navadno 10 4 25" xfId="12144" xr:uid="{E26BFEC2-E435-465B-97E1-40C01C486123}"/>
    <cellStyle name="Navadno 10 4 26" xfId="12532" xr:uid="{A23382AB-DF0A-4375-9784-7F8B3066127C}"/>
    <cellStyle name="Navadno 10 4 27" xfId="7315" xr:uid="{92BDCBF7-D17E-4B65-A399-ADA5210000FB}"/>
    <cellStyle name="Navadno 10 4 28" xfId="13715" xr:uid="{95CAFFC6-3702-4E72-80C8-8FFA99FDAE1F}"/>
    <cellStyle name="Navadno 10 4 29" xfId="14167" xr:uid="{B277EABA-13D1-421A-960D-69A023EC02A0}"/>
    <cellStyle name="Navadno 10 4 3" xfId="2239" xr:uid="{D8D813DC-CABE-440C-A848-885160040C16}"/>
    <cellStyle name="Navadno 10 4 3 2" xfId="5338" xr:uid="{5BC05B02-5EB4-49C0-8493-10C341FE109D}"/>
    <cellStyle name="Navadno 10 4 3 2 2" xfId="20863" xr:uid="{E237ECB5-B9EB-49DC-AD01-DF4D8DDAFE77}"/>
    <cellStyle name="Navadno 10 4 3 3" xfId="4067" xr:uid="{89CD47BA-B06B-44C1-8E05-F525D3AF7347}"/>
    <cellStyle name="Navadno 10 4 30" xfId="14654" xr:uid="{1D4919AB-23C7-44C9-AE87-5441C6052264}"/>
    <cellStyle name="Navadno 10 4 31" xfId="15076" xr:uid="{CC78AA4A-D67D-4DC1-BC50-BFBA568D018D}"/>
    <cellStyle name="Navadno 10 4 32" xfId="15489" xr:uid="{0CE56F4F-222F-4C7B-A61B-423CF7CA790E}"/>
    <cellStyle name="Navadno 10 4 33" xfId="15889" xr:uid="{5C677F52-20DC-4B93-AD30-5B4E738305CA}"/>
    <cellStyle name="Navadno 10 4 34" xfId="16275" xr:uid="{0B028065-32D0-417B-A16E-475B7BDA78E4}"/>
    <cellStyle name="Navadno 10 4 35" xfId="16651" xr:uid="{B60D025C-2718-485D-921D-1CD918BD58B4}"/>
    <cellStyle name="Navadno 10 4 36" xfId="17019" xr:uid="{843640E8-6196-473F-84AB-294538B6EF2B}"/>
    <cellStyle name="Navadno 10 4 37" xfId="17371" xr:uid="{59F8556C-9836-42C7-9394-DF2B79A5AAA3}"/>
    <cellStyle name="Navadno 10 4 38" xfId="17714" xr:uid="{BDE1EC11-C4AC-4476-B2F3-045FED343003}"/>
    <cellStyle name="Navadno 10 4 39" xfId="18035" xr:uid="{E2AFB036-8707-4F4A-91E4-D13D0AE57F2E}"/>
    <cellStyle name="Navadno 10 4 4" xfId="3684" xr:uid="{8AFFF664-A0E5-48FE-907E-98F14290A3CD}"/>
    <cellStyle name="Navadno 10 4 4 10" xfId="15313" xr:uid="{C8898624-FDCD-4903-AE8B-58A7A4451910}"/>
    <cellStyle name="Navadno 10 4 4 11" xfId="15723" xr:uid="{FE0A46CC-E989-4268-A96B-28C018548445}"/>
    <cellStyle name="Navadno 10 4 4 12" xfId="16109" xr:uid="{7F37532F-3F48-4A90-9FB6-890A40977BB5}"/>
    <cellStyle name="Navadno 10 4 4 13" xfId="16492" xr:uid="{E46A2B33-BF80-4BFE-939E-381D0202F0F8}"/>
    <cellStyle name="Navadno 10 4 4 14" xfId="16856" xr:uid="{AECDF32F-0FCF-40BC-AB90-861903E1CB4D}"/>
    <cellStyle name="Navadno 10 4 4 15" xfId="17224" xr:uid="{C56E4B08-55C2-4DCC-921A-CE93F375ED8E}"/>
    <cellStyle name="Navadno 10 4 4 16" xfId="17564" xr:uid="{8C28A3A6-0C59-49BF-9387-78B79E5836EA}"/>
    <cellStyle name="Navadno 10 4 4 17" xfId="17899" xr:uid="{9FB5F687-75FF-4E1C-A871-73B79F764179}"/>
    <cellStyle name="Navadno 10 4 4 18" xfId="18207" xr:uid="{3342DE8F-B86D-46B9-942E-F5B2246C8233}"/>
    <cellStyle name="Navadno 10 4 4 19" xfId="18513" xr:uid="{349D55A5-950F-4094-BA20-6BFF9648CDEE}"/>
    <cellStyle name="Navadno 10 4 4 2" xfId="10969" xr:uid="{D430992D-10C3-43E9-B84D-4A7106C0D4FE}"/>
    <cellStyle name="Navadno 10 4 4 20" xfId="18781" xr:uid="{2AB17DAC-995E-4EBE-ABFB-62D5F0BEBAE1}"/>
    <cellStyle name="Navadno 10 4 4 21" xfId="19040" xr:uid="{E6B5FD91-1699-4C3E-9BB5-CCB1D34F249C}"/>
    <cellStyle name="Navadno 10 4 4 22" xfId="19264" xr:uid="{709C0990-B85C-4677-893E-CEFE01056FFA}"/>
    <cellStyle name="Navadno 10 4 4 23" xfId="19419" xr:uid="{F1B1ECEA-4CA5-4B9C-94E9-E1D46FE49E12}"/>
    <cellStyle name="Navadno 10 4 4 24" xfId="5339" xr:uid="{B77645EE-F285-4243-8F71-C64AEC47D76C}"/>
    <cellStyle name="Navadno 10 4 4 3" xfId="11918" xr:uid="{B6BF133C-3CA7-4C91-95E2-C6131D54CE7F}"/>
    <cellStyle name="Navadno 10 4 4 4" xfId="12370" xr:uid="{C7514E64-E48C-40BF-B2CC-53DC99C6BD7B}"/>
    <cellStyle name="Navadno 10 4 4 5" xfId="12786" xr:uid="{EA227173-FA04-412D-A9FF-55C8494B7981}"/>
    <cellStyle name="Navadno 10 4 4 6" xfId="13055" xr:uid="{AE052EC5-380C-487E-9F17-C385487EC9DA}"/>
    <cellStyle name="Navadno 10 4 4 7" xfId="13959" xr:uid="{4AAF8F62-1C8E-4E10-91A0-15DB3B24063D}"/>
    <cellStyle name="Navadno 10 4 4 8" xfId="14430" xr:uid="{6A304997-16DE-41C6-A19B-8F6ABF2E0B21}"/>
    <cellStyle name="Navadno 10 4 4 9" xfId="14902" xr:uid="{9479F973-2162-4D24-B595-C120FA1FE423}"/>
    <cellStyle name="Navadno 10 4 40" xfId="18347" xr:uid="{8DD2CA69-20A9-4696-8888-82C48DABE81D}"/>
    <cellStyle name="Navadno 10 4 41" xfId="18635" xr:uid="{9CB6CE0B-7BDC-4DEA-9662-4EFC96E6696F}"/>
    <cellStyle name="Navadno 10 4 42" xfId="18906" xr:uid="{4DED2609-F145-47AC-B528-DDAA289918AC}"/>
    <cellStyle name="Navadno 10 4 43" xfId="19144" xr:uid="{E4FC908D-4643-4AAD-B288-A23810DA7CA3}"/>
    <cellStyle name="Navadno 10 4 5" xfId="5340" xr:uid="{50CBE19E-98D6-45F5-8665-E348802C04E1}"/>
    <cellStyle name="Navadno 10 4 6" xfId="5341" xr:uid="{A143C148-86D0-43C7-8566-0D36B9046D91}"/>
    <cellStyle name="Navadno 10 4 7" xfId="5342" xr:uid="{4F8769AD-32A5-4BE2-8BF5-B7A37DE1A937}"/>
    <cellStyle name="Navadno 10 4 8" xfId="5343" xr:uid="{A1E169FC-08C0-4D29-8AC0-991686B85EFE}"/>
    <cellStyle name="Navadno 10 4 9" xfId="5344" xr:uid="{21F19491-3086-4E92-BCD5-FC0FC97A0679}"/>
    <cellStyle name="Navadno 10 4_2008-145 BRINJE- POPIS VODA" xfId="2240" xr:uid="{5C4B8374-AB6D-4B65-B37C-5CDFA84FA798}"/>
    <cellStyle name="Navadno 10 40" xfId="112" xr:uid="{F664F402-BF40-4CEF-AE29-5534E341C7FB}"/>
    <cellStyle name="Navadno 10 40 10" xfId="5346" xr:uid="{BA8CAD3E-091C-49E7-863C-37EEEC2120CA}"/>
    <cellStyle name="Navadno 10 40 11" xfId="5347" xr:uid="{98CDAADB-ADCF-4F60-8555-CDD524BDF600}"/>
    <cellStyle name="Navadno 10 40 12" xfId="5348" xr:uid="{F435D83E-D1E4-4E69-AC6D-52A39197FD2A}"/>
    <cellStyle name="Navadno 10 40 13" xfId="5349" xr:uid="{ADB53FC5-FB66-4AEC-96C5-455509D6A75D}"/>
    <cellStyle name="Navadno 10 40 14" xfId="5350" xr:uid="{757139F1-184B-466A-83A3-506F59472208}"/>
    <cellStyle name="Navadno 10 40 15" xfId="5351" xr:uid="{3D6E82F6-7658-4989-9A05-FC0BCD2E5F01}"/>
    <cellStyle name="Navadno 10 40 16" xfId="5352" xr:uid="{34D0CAC1-6A25-4C21-8A22-8B1516DB1107}"/>
    <cellStyle name="Navadno 10 40 17" xfId="5353" xr:uid="{51969136-7C6B-45BA-9E9E-A243CF602483}"/>
    <cellStyle name="Navadno 10 40 18" xfId="5354" xr:uid="{B71555C8-DC30-4332-98C4-38EC3375BBB5}"/>
    <cellStyle name="Navadno 10 40 19" xfId="5355" xr:uid="{CA8D8438-BBB3-4097-A3F1-0F43C35A5BF1}"/>
    <cellStyle name="Navadno 10 40 2" xfId="3685" xr:uid="{0B43BD01-62FF-41DD-9092-76C57FE495B7}"/>
    <cellStyle name="Navadno 10 40 2 10" xfId="13886" xr:uid="{4DEC28B6-1306-4D45-BD3A-A79BD2DE8983}"/>
    <cellStyle name="Navadno 10 40 2 11" xfId="11794" xr:uid="{DBABB6CF-8C05-4848-8D28-1690856A0968}"/>
    <cellStyle name="Navadno 10 40 2 12" xfId="14866" xr:uid="{32214002-3864-4D34-8867-85AF60B96FC0}"/>
    <cellStyle name="Navadno 10 40 2 13" xfId="15189" xr:uid="{BF6F50C1-F4BE-4962-8909-946C3AEB51D1}"/>
    <cellStyle name="Navadno 10 40 2 14" xfId="15796" xr:uid="{EFBC5FD2-CC74-4674-B42F-AA64F55173B4}"/>
    <cellStyle name="Navadno 10 40 2 15" xfId="16181" xr:uid="{E37ABF44-E191-4411-BEAD-8EE381598E78}"/>
    <cellStyle name="Navadno 10 40 2 16" xfId="16385" xr:uid="{095FB674-5C4F-4B52-9249-96EFC8B2E5BB}"/>
    <cellStyle name="Navadno 10 40 2 17" xfId="16726" xr:uid="{29C7BA04-654F-4899-AF91-E28CA64075CB}"/>
    <cellStyle name="Navadno 10 40 2 18" xfId="17123" xr:uid="{4BED49A5-61AA-40B8-A88E-84791EB416D6}"/>
    <cellStyle name="Navadno 10 40 2 19" xfId="17470" xr:uid="{7282DFC4-C4FC-4152-8F19-A390A72C2622}"/>
    <cellStyle name="Navadno 10 40 2 2" xfId="9382" xr:uid="{FC2AA0D6-08D8-496A-A665-4E42A02929C3}"/>
    <cellStyle name="Navadno 10 40 2 20" xfId="17963" xr:uid="{0830E8F7-03BC-441C-BA71-C295CD046BEE}"/>
    <cellStyle name="Navadno 10 40 2 21" xfId="18173" xr:uid="{2B9F2A9F-79AF-443B-8B9D-BB585748723E}"/>
    <cellStyle name="Navadno 10 40 2 22" xfId="18575" xr:uid="{B517D375-022A-46D7-9CA0-D6C6849AF2AC}"/>
    <cellStyle name="Navadno 10 40 2 23" xfId="14723" xr:uid="{45EFFB00-2E33-4CF2-9283-0080488958C2}"/>
    <cellStyle name="Navadno 10 40 2 24" xfId="5356" xr:uid="{99445F02-43B8-43A9-A25B-46D9D4348F97}"/>
    <cellStyle name="Navadno 10 40 2 3" xfId="7226" xr:uid="{7B6AB73D-4283-4867-8C29-57E5DD483365}"/>
    <cellStyle name="Navadno 10 40 2 4" xfId="11838" xr:uid="{BB3F0555-D076-40D0-8367-2BBCA858EAF7}"/>
    <cellStyle name="Navadno 10 40 2 5" xfId="10020" xr:uid="{0B9FF2AA-08BB-4B60-A647-FE8713B05C4B}"/>
    <cellStyle name="Navadno 10 40 2 6" xfId="11480" xr:uid="{547DA4A7-00FB-4836-9EBF-B0FA1FCB31C0}"/>
    <cellStyle name="Navadno 10 40 2 7" xfId="11261" xr:uid="{C45F39FE-4F73-4A0B-BFE2-8B83C61978DF}"/>
    <cellStyle name="Navadno 10 40 2 8" xfId="11485" xr:uid="{4E656B39-54B7-4CE7-9159-01FE62A9DD2E}"/>
    <cellStyle name="Navadno 10 40 2 9" xfId="13409" xr:uid="{4F9FC971-87C5-45D0-9806-F6BB6047DD86}"/>
    <cellStyle name="Navadno 10 40 20" xfId="5357" xr:uid="{36E6A87E-C84E-4786-857B-00625E094F4B}"/>
    <cellStyle name="Navadno 10 40 21" xfId="5358" xr:uid="{85BCF512-B26C-429E-A3EE-4C55BB5910F1}"/>
    <cellStyle name="Navadno 10 40 22" xfId="7750" xr:uid="{DF903D1E-00C6-43AE-B7CE-59EC09679CB7}"/>
    <cellStyle name="Navadno 10 40 23" xfId="9904" xr:uid="{C8B4E9D2-2EDB-41BC-B6D8-68F6CFD0DB05}"/>
    <cellStyle name="Navadno 10 40 24" xfId="11644" xr:uid="{9CBCDD17-E678-4575-94A9-5DB051CB5FD5}"/>
    <cellStyle name="Navadno 10 40 25" xfId="12143" xr:uid="{1A5B452C-51C6-4436-9B89-C99840E9A783}"/>
    <cellStyle name="Navadno 10 40 26" xfId="12531" xr:uid="{2DF8B455-E8BF-473C-8DF6-64D8A09D1F64}"/>
    <cellStyle name="Navadno 10 40 27" xfId="9515" xr:uid="{F026AF0B-4547-4F79-9AC7-5DE0BD091635}"/>
    <cellStyle name="Navadno 10 40 28" xfId="13714" xr:uid="{BE70DA3A-76FB-428D-89C7-0BF60478F971}"/>
    <cellStyle name="Navadno 10 40 29" xfId="14166" xr:uid="{C6294FEE-30A6-4D36-BEB3-9C9302F9D1E8}"/>
    <cellStyle name="Navadno 10 40 3" xfId="5359" xr:uid="{85E09279-5AF5-44CD-91B2-2AFE0320E301}"/>
    <cellStyle name="Navadno 10 40 3 10" xfId="15314" xr:uid="{7D7B577A-390E-4A8E-9988-6B53D3287622}"/>
    <cellStyle name="Navadno 10 40 3 11" xfId="15724" xr:uid="{9FEA62AD-B866-40B4-96CA-23F6481098A1}"/>
    <cellStyle name="Navadno 10 40 3 12" xfId="16110" xr:uid="{278E43EC-4ABA-4287-B459-B47D4C494328}"/>
    <cellStyle name="Navadno 10 40 3 13" xfId="16493" xr:uid="{E71CB902-69FB-445F-BCAA-866779AAC33E}"/>
    <cellStyle name="Navadno 10 40 3 14" xfId="16857" xr:uid="{4976AA1C-8BB7-428E-9F5C-312CDCA35F43}"/>
    <cellStyle name="Navadno 10 40 3 15" xfId="17225" xr:uid="{D8091B32-CF3E-4711-A8D2-45E783E18A79}"/>
    <cellStyle name="Navadno 10 40 3 16" xfId="17565" xr:uid="{D9262D40-0E3A-44FB-B1CA-17225EE0DB89}"/>
    <cellStyle name="Navadno 10 40 3 17" xfId="17900" xr:uid="{005BB0D3-8B14-4E05-9650-EA360C4D3A9B}"/>
    <cellStyle name="Navadno 10 40 3 18" xfId="18208" xr:uid="{400EF7D7-10A1-4C97-9514-55F378808C54}"/>
    <cellStyle name="Navadno 10 40 3 19" xfId="18514" xr:uid="{8499E22B-CEBE-4371-8CA4-6C5A51AA53AA}"/>
    <cellStyle name="Navadno 10 40 3 2" xfId="10970" xr:uid="{ACAC9422-2C4E-4C90-B426-EB60ECF36FD3}"/>
    <cellStyle name="Navadno 10 40 3 20" xfId="18782" xr:uid="{EB645471-BE61-4E6F-A91F-9B7B0E9F3FB2}"/>
    <cellStyle name="Navadno 10 40 3 21" xfId="19041" xr:uid="{1F40E4F6-E975-497F-9D7D-8FA83CDF75A3}"/>
    <cellStyle name="Navadno 10 40 3 22" xfId="19265" xr:uid="{AD232CE3-391D-43B2-8F14-5DF79C3AD1DA}"/>
    <cellStyle name="Navadno 10 40 3 23" xfId="19420" xr:uid="{89770852-E41F-4F2A-AA4D-D2704A52B1D7}"/>
    <cellStyle name="Navadno 10 40 3 3" xfId="11919" xr:uid="{16461613-FB1C-4558-9C48-73617CD51913}"/>
    <cellStyle name="Navadno 10 40 3 4" xfId="12371" xr:uid="{8CCBFCF2-3B94-421B-8C8A-21880B9BC253}"/>
    <cellStyle name="Navadno 10 40 3 5" xfId="12787" xr:uid="{A2EDCB75-E2D6-417B-9CF5-5576B434DA77}"/>
    <cellStyle name="Navadno 10 40 3 6" xfId="13056" xr:uid="{4E02C96A-2036-4024-9FA5-263C27A39EFE}"/>
    <cellStyle name="Navadno 10 40 3 7" xfId="13960" xr:uid="{84574DAF-BDD6-48EE-956A-38F7441817D9}"/>
    <cellStyle name="Navadno 10 40 3 8" xfId="14431" xr:uid="{4A8B7D72-5ED6-483D-85C4-402E6F768583}"/>
    <cellStyle name="Navadno 10 40 3 9" xfId="14903" xr:uid="{07BA1D78-EA92-4ABF-8E67-970ED33578D1}"/>
    <cellStyle name="Navadno 10 40 30" xfId="14653" xr:uid="{E866A628-0A42-4609-88F1-8D2AB90BF8E0}"/>
    <cellStyle name="Navadno 10 40 31" xfId="15075" xr:uid="{66AEE635-1E5E-4FF5-A0F1-65674C0C3C3F}"/>
    <cellStyle name="Navadno 10 40 32" xfId="15488" xr:uid="{7675889D-4777-4F45-8E17-3E1A09D2F4DB}"/>
    <cellStyle name="Navadno 10 40 33" xfId="15888" xr:uid="{57B18088-5B2D-4811-9E17-68DA6264967F}"/>
    <cellStyle name="Navadno 10 40 34" xfId="16274" xr:uid="{5287507B-0D34-4855-A34A-8A40034AD57C}"/>
    <cellStyle name="Navadno 10 40 35" xfId="16650" xr:uid="{EC315837-FE6F-40CA-B163-7DB37CFA4FB2}"/>
    <cellStyle name="Navadno 10 40 36" xfId="17018" xr:uid="{AC632275-2673-4219-B8B9-5DD44AF95445}"/>
    <cellStyle name="Navadno 10 40 37" xfId="17370" xr:uid="{B5EF8A3B-4559-4B6A-A365-B05C0018E84E}"/>
    <cellStyle name="Navadno 10 40 38" xfId="17713" xr:uid="{3A46E1F3-F63F-4ABB-B9BE-1EA059665070}"/>
    <cellStyle name="Navadno 10 40 39" xfId="18034" xr:uid="{C67201E4-CDDA-4B57-90F2-B4FDC5F6C742}"/>
    <cellStyle name="Navadno 10 40 4" xfId="5360" xr:uid="{A818A127-7B33-4D9B-9D35-F30C4587C3F5}"/>
    <cellStyle name="Navadno 10 40 40" xfId="18346" xr:uid="{7E09458D-AFBF-4873-BC22-FEA9A1113B1F}"/>
    <cellStyle name="Navadno 10 40 41" xfId="18634" xr:uid="{6CE53606-514D-469F-ABEF-8F70A4A538D2}"/>
    <cellStyle name="Navadno 10 40 42" xfId="18904" xr:uid="{F3D4EFAA-F91B-445F-B7B4-335CF1E4D78E}"/>
    <cellStyle name="Navadno 10 40 43" xfId="19143" xr:uid="{1C7B7A52-FEAC-4E82-9A67-CE3413228268}"/>
    <cellStyle name="Navadno 10 40 5" xfId="5361" xr:uid="{C722DDCA-5DBF-4156-85F3-100243CAEC26}"/>
    <cellStyle name="Navadno 10 40 6" xfId="5362" xr:uid="{4C972E36-92C2-41DF-B35F-AEC5253E7B6B}"/>
    <cellStyle name="Navadno 10 40 7" xfId="5363" xr:uid="{AECFD776-5C89-4477-8D13-9FFD01BD8B98}"/>
    <cellStyle name="Navadno 10 40 8" xfId="5364" xr:uid="{AA4861C2-CAFC-4640-A269-45A5BB83B25B}"/>
    <cellStyle name="Navadno 10 40 9" xfId="5365" xr:uid="{78B0C3B6-4287-484C-803D-4881B5E85F57}"/>
    <cellStyle name="Navadno 10 41" xfId="113" xr:uid="{2C8834D7-6DF9-4DDD-82D2-00E39BB4CEC1}"/>
    <cellStyle name="Navadno 10 41 10" xfId="5367" xr:uid="{06CD7794-662A-4352-8AE3-89333F06588F}"/>
    <cellStyle name="Navadno 10 41 11" xfId="5368" xr:uid="{8CD59549-95E4-4868-8DDD-194FA2F1B7A2}"/>
    <cellStyle name="Navadno 10 41 12" xfId="5369" xr:uid="{B81DFD5E-1E6C-4AA1-97D2-6D9222D94091}"/>
    <cellStyle name="Navadno 10 41 13" xfId="5370" xr:uid="{502D0239-A9DD-4381-B0A5-5DD1320FFF09}"/>
    <cellStyle name="Navadno 10 41 14" xfId="5371" xr:uid="{04FADD2F-F447-4EBC-9FEB-71897B5EBA29}"/>
    <cellStyle name="Navadno 10 41 15" xfId="5372" xr:uid="{66A48050-CEC1-4A3C-A243-FD21951698B9}"/>
    <cellStyle name="Navadno 10 41 16" xfId="5373" xr:uid="{FCBEFC61-DF96-4951-9A84-FA3661E36587}"/>
    <cellStyle name="Navadno 10 41 17" xfId="5374" xr:uid="{879C4B4B-66DE-43A1-8DF5-E6EF9C82866A}"/>
    <cellStyle name="Navadno 10 41 18" xfId="5375" xr:uid="{8CA398D4-CD64-48CE-859B-845E91EDFA88}"/>
    <cellStyle name="Navadno 10 41 19" xfId="5376" xr:uid="{5823DFA9-DBC1-4B57-86F7-57CA9D7443FB}"/>
    <cellStyle name="Navadno 10 41 2" xfId="3686" xr:uid="{E7BEFC5D-93DA-4531-8D25-6CDEA0519922}"/>
    <cellStyle name="Navadno 10 41 2 10" xfId="13874" xr:uid="{2761B76F-F314-47FF-8C87-24C51551F01B}"/>
    <cellStyle name="Navadno 10 41 2 11" xfId="9039" xr:uid="{C3623C67-DAEE-49CA-9790-89BF6C117020}"/>
    <cellStyle name="Navadno 10 41 2 12" xfId="14996" xr:uid="{C0CC7CB8-912D-45B1-A899-72903D4112A4}"/>
    <cellStyle name="Navadno 10 41 2 13" xfId="15389" xr:uid="{8204B275-4466-4B9A-B444-4995DB3AC89F}"/>
    <cellStyle name="Navadno 10 41 2 14" xfId="15566" xr:uid="{1B2E4382-F3A4-4D3E-91CC-B6C99BE5DBFB}"/>
    <cellStyle name="Navadno 10 41 2 15" xfId="15967" xr:uid="{6F276682-082B-49A7-8FC8-E10C1AC5A216}"/>
    <cellStyle name="Navadno 10 41 2 16" xfId="16563" xr:uid="{99236098-4ED9-4F0A-8FD8-489F51218652}"/>
    <cellStyle name="Navadno 10 41 2 17" xfId="16942" xr:uid="{F29F0D95-CCD0-4FFB-9460-210C97751156}"/>
    <cellStyle name="Navadno 10 41 2 18" xfId="17290" xr:uid="{8FB2464F-06A9-449B-BF5E-709F88143C66}"/>
    <cellStyle name="Navadno 10 41 2 19" xfId="17633" xr:uid="{F30BFEF2-CC5B-4A78-BF89-51F4368FDBFB}"/>
    <cellStyle name="Navadno 10 41 2 2" xfId="9383" xr:uid="{AA440093-2657-4A2B-B4B5-7E560A9092D6}"/>
    <cellStyle name="Navadno 10 41 2 20" xfId="17786" xr:uid="{5D9C2D16-27ED-4F6D-8BBC-B49466614A5B}"/>
    <cellStyle name="Navadno 10 41 2 21" xfId="18283" xr:uid="{BFEA248F-9815-4EF5-A24C-BD5209D18899}"/>
    <cellStyle name="Navadno 10 41 2 22" xfId="18419" xr:uid="{8437A7FC-328E-4451-9191-426C2B8B84B3}"/>
    <cellStyle name="Navadno 10 41 2 23" xfId="18858" xr:uid="{82F5BA5A-02A6-4AC3-BE6F-F2BC5126D900}"/>
    <cellStyle name="Navadno 10 41 2 24" xfId="5377" xr:uid="{7420C886-65F9-461E-9C0F-7D0FD6B4794E}"/>
    <cellStyle name="Navadno 10 41 2 3" xfId="9671" xr:uid="{C8A0D431-1BCF-4569-9653-D52E1688CD1C}"/>
    <cellStyle name="Navadno 10 41 2 4" xfId="11815" xr:uid="{791A5FE0-0764-4350-8FF9-C01E214C30DA}"/>
    <cellStyle name="Navadno 10 41 2 5" xfId="10021" xr:uid="{09BCC7B1-9C76-46D5-8237-4530940907A7}"/>
    <cellStyle name="Navadno 10 41 2 6" xfId="9778" xr:uid="{000C9703-1024-48A4-802C-5B6656958C1D}"/>
    <cellStyle name="Navadno 10 41 2 7" xfId="10106" xr:uid="{131AD576-68B9-40A6-86E5-D9D83F44D421}"/>
    <cellStyle name="Navadno 10 41 2 8" xfId="11484" xr:uid="{2DC8A9D5-94F5-4CAF-AF54-3FBBEE1B1A55}"/>
    <cellStyle name="Navadno 10 41 2 9" xfId="12874" xr:uid="{DBCD45E4-59A1-4A55-8732-C7B9786020C4}"/>
    <cellStyle name="Navadno 10 41 20" xfId="5378" xr:uid="{AAB3E922-AFE9-4507-B6B0-1955B21431BE}"/>
    <cellStyle name="Navadno 10 41 21" xfId="5379" xr:uid="{F41CE5EC-16FF-435E-9C15-CA915E6B8432}"/>
    <cellStyle name="Navadno 10 41 22" xfId="7749" xr:uid="{B3CAF451-6F61-491C-A884-C98C10C09B29}"/>
    <cellStyle name="Navadno 10 41 23" xfId="7036" xr:uid="{99E546BC-A5C8-482E-B00F-525EFC7AD650}"/>
    <cellStyle name="Navadno 10 41 24" xfId="11643" xr:uid="{AC55EB31-2D38-4910-A41C-E7DB37F565B5}"/>
    <cellStyle name="Navadno 10 41 25" xfId="12141" xr:uid="{D74D0335-344F-4466-BC55-9D3C45464B13}"/>
    <cellStyle name="Navadno 10 41 26" xfId="12530" xr:uid="{5DB61765-B1BC-4F3C-962D-2E2F5160682A}"/>
    <cellStyle name="Navadno 10 41 27" xfId="11282" xr:uid="{0333E3B1-96A5-4D6B-8EE4-8017B81BD0DB}"/>
    <cellStyle name="Navadno 10 41 28" xfId="13713" xr:uid="{F6348A13-12B2-4AC1-A542-042A9076A7E5}"/>
    <cellStyle name="Navadno 10 41 29" xfId="14165" xr:uid="{8DFF3F8D-4376-4FC4-94D0-F3B2BFC83751}"/>
    <cellStyle name="Navadno 10 41 3" xfId="5380" xr:uid="{AA1B95D0-58CC-4FC6-A54C-BC9A388F3E2C}"/>
    <cellStyle name="Navadno 10 41 3 10" xfId="15315" xr:uid="{7777D5C3-4247-4FCF-8550-211E95CF3319}"/>
    <cellStyle name="Navadno 10 41 3 11" xfId="15725" xr:uid="{3C9AC37F-C895-4254-8FC2-FB83A3DB9078}"/>
    <cellStyle name="Navadno 10 41 3 12" xfId="16111" xr:uid="{30BD48B8-222D-4671-9897-035678672511}"/>
    <cellStyle name="Navadno 10 41 3 13" xfId="16494" xr:uid="{5A9226A4-930C-408A-BD6B-D115E782EFE9}"/>
    <cellStyle name="Navadno 10 41 3 14" xfId="16858" xr:uid="{E1ADB7E7-8B39-4BD4-9838-55147A688E9D}"/>
    <cellStyle name="Navadno 10 41 3 15" xfId="17226" xr:uid="{BE360FC2-3F67-4684-84F3-4A419B2C846F}"/>
    <cellStyle name="Navadno 10 41 3 16" xfId="17566" xr:uid="{6E340662-8696-42A3-9C88-2A011C845886}"/>
    <cellStyle name="Navadno 10 41 3 17" xfId="17901" xr:uid="{67BCCD71-B242-48B8-AD4B-523B410FE7A2}"/>
    <cellStyle name="Navadno 10 41 3 18" xfId="18209" xr:uid="{BDC6C4A0-13C2-46CF-84FF-F2FF46B9BE2E}"/>
    <cellStyle name="Navadno 10 41 3 19" xfId="18515" xr:uid="{719D262B-68FD-43C9-ABFF-C54D195C4EA4}"/>
    <cellStyle name="Navadno 10 41 3 2" xfId="10971" xr:uid="{321727CA-B20B-4BDF-87F8-E1CCD6D75EEA}"/>
    <cellStyle name="Navadno 10 41 3 20" xfId="18783" xr:uid="{BCD25079-330F-486C-B11D-ABF59B1C9948}"/>
    <cellStyle name="Navadno 10 41 3 21" xfId="19042" xr:uid="{55DBC2FD-648F-4BAB-A025-57262E750D36}"/>
    <cellStyle name="Navadno 10 41 3 22" xfId="19266" xr:uid="{9E14303E-114C-4882-ABB0-1C162AC21046}"/>
    <cellStyle name="Navadno 10 41 3 23" xfId="19421" xr:uid="{98DBA469-FE67-46CD-901A-E0200301D9ED}"/>
    <cellStyle name="Navadno 10 41 3 3" xfId="11920" xr:uid="{4E19FE8B-64C0-4F70-B1AC-F7AE9119B38B}"/>
    <cellStyle name="Navadno 10 41 3 4" xfId="12372" xr:uid="{00B28DF1-4CCD-48D9-B7D9-AD47FA72D576}"/>
    <cellStyle name="Navadno 10 41 3 5" xfId="12788" xr:uid="{6A0C014B-3CB7-4F9D-992E-234C6B14C034}"/>
    <cellStyle name="Navadno 10 41 3 6" xfId="13057" xr:uid="{115BE497-D02D-49DA-8CCB-075DC555E3F1}"/>
    <cellStyle name="Navadno 10 41 3 7" xfId="13961" xr:uid="{F511E280-C09A-40B7-BCB9-514C166F79A1}"/>
    <cellStyle name="Navadno 10 41 3 8" xfId="14432" xr:uid="{00BD86E1-9711-45DC-BE28-97907499B57A}"/>
    <cellStyle name="Navadno 10 41 3 9" xfId="14904" xr:uid="{98E397D4-5E20-46D2-A722-6332C0C07AA9}"/>
    <cellStyle name="Navadno 10 41 30" xfId="14652" xr:uid="{8B787DFC-C84E-4573-A280-157A30EB0B4A}"/>
    <cellStyle name="Navadno 10 41 31" xfId="15074" xr:uid="{A626229A-BEB0-4CCB-9764-A8CDC03D56D3}"/>
    <cellStyle name="Navadno 10 41 32" xfId="15487" xr:uid="{352DD651-0489-4356-86CB-4549FCDF747B}"/>
    <cellStyle name="Navadno 10 41 33" xfId="15887" xr:uid="{E069BDBA-E736-4B90-8F00-1D71D2BA56A2}"/>
    <cellStyle name="Navadno 10 41 34" xfId="16273" xr:uid="{5E07497D-CF9D-4DFA-97DE-C0D112AD0385}"/>
    <cellStyle name="Navadno 10 41 35" xfId="16649" xr:uid="{7BF71314-F04C-4971-BB0E-19AD8C43E5BC}"/>
    <cellStyle name="Navadno 10 41 36" xfId="17017" xr:uid="{D7A87105-6EBF-402A-83B8-9CBA3524C735}"/>
    <cellStyle name="Navadno 10 41 37" xfId="17369" xr:uid="{96A238B0-2AF0-4CDF-AFB1-8019EBC0065F}"/>
    <cellStyle name="Navadno 10 41 38" xfId="17712" xr:uid="{DE69EFCD-1853-4B97-A7EF-749B2E68B6AE}"/>
    <cellStyle name="Navadno 10 41 39" xfId="18033" xr:uid="{D1C641AE-35F8-487D-8BFD-FA8DC4C76C6E}"/>
    <cellStyle name="Navadno 10 41 4" xfId="5386" xr:uid="{5AC7478C-E587-4A88-B87B-BA7E77C367A8}"/>
    <cellStyle name="Navadno 10 41 40" xfId="18345" xr:uid="{97B568A1-6912-41F5-9053-617F8E4E7518}"/>
    <cellStyle name="Navadno 10 41 41" xfId="18632" xr:uid="{27E835E2-AF64-443C-B9B9-D00491F6A9E9}"/>
    <cellStyle name="Navadno 10 41 42" xfId="18903" xr:uid="{739B1A35-0D90-4821-B8F6-33284CC2B315}"/>
    <cellStyle name="Navadno 10 41 43" xfId="19142" xr:uid="{7E95B832-F0D2-4DCB-B556-C83519F8D168}"/>
    <cellStyle name="Navadno 10 41 5" xfId="5387" xr:uid="{423492B0-DB75-4D72-9F93-E356B65A9808}"/>
    <cellStyle name="Navadno 10 41 6" xfId="5388" xr:uid="{44AB4201-00DC-4225-B8CC-C70C2E087DC1}"/>
    <cellStyle name="Navadno 10 41 7" xfId="5389" xr:uid="{507FE9EF-C25A-453A-927F-9B1299EE654A}"/>
    <cellStyle name="Navadno 10 41 8" xfId="5390" xr:uid="{26376B9A-EC1E-47DA-9586-36720B801AB7}"/>
    <cellStyle name="Navadno 10 41 9" xfId="5391" xr:uid="{6702CC4F-8AEB-49F7-BF5C-D4B05ED48C36}"/>
    <cellStyle name="Navadno 10 42" xfId="114" xr:uid="{6DC3EA02-47FB-4333-A1EC-F1CAB32F547C}"/>
    <cellStyle name="Navadno 10 42 10" xfId="5399" xr:uid="{F8F30015-9A21-490B-AA3D-9CB5D8FF2236}"/>
    <cellStyle name="Navadno 10 42 11" xfId="5400" xr:uid="{81983956-A45C-47E4-A936-2515B5A0E148}"/>
    <cellStyle name="Navadno 10 42 12" xfId="5401" xr:uid="{6CB3D76F-E558-49B8-8FCB-AEFEDDA43D1B}"/>
    <cellStyle name="Navadno 10 42 13" xfId="5402" xr:uid="{62E6B83F-84ED-4BE0-A64E-A84069B0E579}"/>
    <cellStyle name="Navadno 10 42 14" xfId="5403" xr:uid="{2B6E4740-69D6-438A-89FC-A9591F9B3F01}"/>
    <cellStyle name="Navadno 10 42 15" xfId="5405" xr:uid="{63EB7D5E-6D2D-45E4-82F4-6AE52FFF55B4}"/>
    <cellStyle name="Navadno 10 42 16" xfId="5406" xr:uid="{EA0B5BAD-FBEE-4542-9D37-B0B9D66D4F68}"/>
    <cellStyle name="Navadno 10 42 17" xfId="5407" xr:uid="{2FC7AB4C-FC5B-49F0-A7AC-A2A788511116}"/>
    <cellStyle name="Navadno 10 42 18" xfId="5408" xr:uid="{4CBCA600-83F2-46B5-8FA6-4C4BC2FCF6FF}"/>
    <cellStyle name="Navadno 10 42 19" xfId="5409" xr:uid="{75069540-2410-40FD-A47E-1C02514F1E75}"/>
    <cellStyle name="Navadno 10 42 2" xfId="3687" xr:uid="{FA1A7B7F-0724-4F12-9002-5D75F173E088}"/>
    <cellStyle name="Navadno 10 42 2 10" xfId="13896" xr:uid="{2EBD6D29-0CEB-41A9-86F2-42863D744BD0}"/>
    <cellStyle name="Navadno 10 42 2 11" xfId="14364" xr:uid="{014D268F-0EBC-4E7C-AAE5-90BF3C6578CF}"/>
    <cellStyle name="Navadno 10 42 2 12" xfId="14856" xr:uid="{6C3CE2DC-FFBD-4854-96A1-D1B119BBC99D}"/>
    <cellStyle name="Navadno 10 42 2 13" xfId="15153" xr:uid="{9BA67AD6-3533-4BB9-8085-10B8A4531416}"/>
    <cellStyle name="Navadno 10 42 2 14" xfId="15814" xr:uid="{ED19563D-5213-4F1A-8A4E-F6CE8E176BB4}"/>
    <cellStyle name="Navadno 10 42 2 15" xfId="16197" xr:uid="{38EA4A7A-9C4C-4F90-8EF1-6896B96046B7}"/>
    <cellStyle name="Navadno 10 42 2 16" xfId="16352" xr:uid="{A5897DBD-4E8F-4015-AEBC-6C589838EB67}"/>
    <cellStyle name="Navadno 10 42 2 17" xfId="16821" xr:uid="{D6C37911-D903-4368-B6C5-571888263281}"/>
    <cellStyle name="Navadno 10 42 2 18" xfId="17094" xr:uid="{3ABA0C64-8E08-4353-BD9F-69CB0A1E5BED}"/>
    <cellStyle name="Navadno 10 42 2 19" xfId="17444" xr:uid="{B2758D67-E386-46E1-827E-00DFCD9209D3}"/>
    <cellStyle name="Navadno 10 42 2 2" xfId="9384" xr:uid="{B7E535ED-F5A3-478A-868C-F886ED997B2D}"/>
    <cellStyle name="Navadno 10 42 2 20" xfId="17979" xr:uid="{456A5CAB-AB39-4F4F-ADAC-0969DDD4170E}"/>
    <cellStyle name="Navadno 10 42 2 21" xfId="18169" xr:uid="{0692CA6B-D7F8-4182-8655-1D4C39650937}"/>
    <cellStyle name="Navadno 10 42 2 22" xfId="18586" xr:uid="{EFB1FF29-2899-48B4-A4DC-ADE07943B01C}"/>
    <cellStyle name="Navadno 10 42 2 23" xfId="18747" xr:uid="{C83AAF87-E6CE-49FD-B64A-BF6468E5B3AA}"/>
    <cellStyle name="Navadno 10 42 2 24" xfId="5410" xr:uid="{44E772E6-3658-4FE4-9D73-2FE050B8C338}"/>
    <cellStyle name="Navadno 10 42 2 3" xfId="9670" xr:uid="{D976322B-9FD1-4090-B725-B60E069993E3}"/>
    <cellStyle name="Navadno 10 42 2 4" xfId="11799" xr:uid="{8E4D1179-7037-487B-A6B2-29882AE1D2F4}"/>
    <cellStyle name="Navadno 10 42 2 5" xfId="10022" xr:uid="{97AC1CC5-B5DD-420E-94DF-353E7842C012}"/>
    <cellStyle name="Navadno 10 42 2 6" xfId="10618" xr:uid="{6960BE75-38D7-4AD8-AE5F-44CED3ACCBC6}"/>
    <cellStyle name="Navadno 10 42 2 7" xfId="12849" xr:uid="{97776B92-C334-45B4-B7D5-1F55DCC4D328}"/>
    <cellStyle name="Navadno 10 42 2 8" xfId="9535" xr:uid="{CA849018-05A3-4139-A6AC-320345CEF2E9}"/>
    <cellStyle name="Navadno 10 42 2 9" xfId="13410" xr:uid="{EF5758A6-0671-4863-A7B8-E268DA1BDA6E}"/>
    <cellStyle name="Navadno 10 42 20" xfId="5411" xr:uid="{A3DF4DC1-2AB0-4129-987C-70B112F004AB}"/>
    <cellStyle name="Navadno 10 42 21" xfId="5412" xr:uid="{210FA4C6-D6A9-4D0C-8F0E-675258F3930A}"/>
    <cellStyle name="Navadno 10 42 22" xfId="7747" xr:uid="{B356EF75-1F30-4F30-9583-8564DDE0F286}"/>
    <cellStyle name="Navadno 10 42 23" xfId="9905" xr:uid="{4D47F468-A6A8-49D5-954C-08BC8B04A925}"/>
    <cellStyle name="Navadno 10 42 24" xfId="11642" xr:uid="{9D7B6809-8D8F-466D-9FFE-DEBC6019A393}"/>
    <cellStyle name="Navadno 10 42 25" xfId="12140" xr:uid="{A82C9973-6A6D-495F-8BBF-BA588582E9E2}"/>
    <cellStyle name="Navadno 10 42 26" xfId="12529" xr:uid="{B2186C59-EC14-4AEB-A4E7-E05B97608D64}"/>
    <cellStyle name="Navadno 10 42 27" xfId="9718" xr:uid="{31363D5E-D36B-45FA-982B-A6BC12485E7B}"/>
    <cellStyle name="Navadno 10 42 28" xfId="13712" xr:uid="{E6075606-A3A2-4DE5-B801-4DDBD7888AF5}"/>
    <cellStyle name="Navadno 10 42 29" xfId="14164" xr:uid="{83C8F985-74BB-49DC-BAD9-56FBB97EF706}"/>
    <cellStyle name="Navadno 10 42 3" xfId="5413" xr:uid="{6A9BAFA1-EAAD-4685-89D1-B447AB42CFC8}"/>
    <cellStyle name="Navadno 10 42 3 10" xfId="15316" xr:uid="{3D4F77F5-8600-4C9C-98A1-D62097BF50FC}"/>
    <cellStyle name="Navadno 10 42 3 11" xfId="15726" xr:uid="{071133DA-8E91-44E5-A205-AB2D5233F9B2}"/>
    <cellStyle name="Navadno 10 42 3 12" xfId="16112" xr:uid="{3D44D2BA-4C69-4D8B-B6E4-285FF4682696}"/>
    <cellStyle name="Navadno 10 42 3 13" xfId="16495" xr:uid="{20D13054-4257-48CA-98BE-43A6F0BAD26B}"/>
    <cellStyle name="Navadno 10 42 3 14" xfId="16859" xr:uid="{80270BE6-E0E0-4594-A09C-4EB157BA7B0C}"/>
    <cellStyle name="Navadno 10 42 3 15" xfId="17227" xr:uid="{32D80FE2-91B6-4DBD-980C-1C0A09D89D21}"/>
    <cellStyle name="Navadno 10 42 3 16" xfId="17567" xr:uid="{D0A4F3CE-4349-464A-9BDF-C5AF86FD2E13}"/>
    <cellStyle name="Navadno 10 42 3 17" xfId="17902" xr:uid="{6804723C-8434-4CBF-917C-41F09F3F6E3F}"/>
    <cellStyle name="Navadno 10 42 3 18" xfId="18210" xr:uid="{93B4D472-AF31-4DFA-94B6-2C4403FAD00D}"/>
    <cellStyle name="Navadno 10 42 3 19" xfId="18516" xr:uid="{ABD499F2-532E-4892-BB86-2B20C0856B6D}"/>
    <cellStyle name="Navadno 10 42 3 2" xfId="10972" xr:uid="{1F27F848-F563-4286-9178-B7311D93715A}"/>
    <cellStyle name="Navadno 10 42 3 20" xfId="18784" xr:uid="{1987903D-7A39-4390-8308-F94F83084177}"/>
    <cellStyle name="Navadno 10 42 3 21" xfId="19043" xr:uid="{B434A16C-6912-4CB4-8B38-A82115983A9D}"/>
    <cellStyle name="Navadno 10 42 3 22" xfId="19267" xr:uid="{36D743D5-085D-4BD6-B4E6-640BAACD83FA}"/>
    <cellStyle name="Navadno 10 42 3 23" xfId="19422" xr:uid="{B7A21C34-B7D3-4D67-B9C3-E844A415BD7E}"/>
    <cellStyle name="Navadno 10 42 3 3" xfId="11921" xr:uid="{10DED07E-1697-4D07-86D4-FB2488AD7A13}"/>
    <cellStyle name="Navadno 10 42 3 4" xfId="12373" xr:uid="{5AE0E3BB-FD6B-4B72-AF5A-939D07A8FD0E}"/>
    <cellStyle name="Navadno 10 42 3 5" xfId="12789" xr:uid="{05562D36-A211-4867-AF92-A08612BDA5E1}"/>
    <cellStyle name="Navadno 10 42 3 6" xfId="13058" xr:uid="{D85F4D75-7297-42A6-A43F-8893CE805D31}"/>
    <cellStyle name="Navadno 10 42 3 7" xfId="13962" xr:uid="{EB8FD42B-2073-48D4-93B7-6DDD23731123}"/>
    <cellStyle name="Navadno 10 42 3 8" xfId="14433" xr:uid="{946F4C8E-2550-460C-A5B6-74DB85982CE4}"/>
    <cellStyle name="Navadno 10 42 3 9" xfId="14905" xr:uid="{AC733717-C4AA-4E63-9480-D229F41F298D}"/>
    <cellStyle name="Navadno 10 42 30" xfId="14650" xr:uid="{644A338A-B875-4E1F-B8FB-15B01EF22F52}"/>
    <cellStyle name="Navadno 10 42 31" xfId="15073" xr:uid="{ECAAD775-8C88-426E-B22F-6A305B2E222C}"/>
    <cellStyle name="Navadno 10 42 32" xfId="15486" xr:uid="{C9AAC493-8645-43D3-9DF9-C1B4CA272D9C}"/>
    <cellStyle name="Navadno 10 42 33" xfId="15886" xr:uid="{0DA1B86F-EF35-4515-AA8F-6077575EDD71}"/>
    <cellStyle name="Navadno 10 42 34" xfId="16272" xr:uid="{ED8B8B30-CC5F-444A-A9E1-33B9EDA20011}"/>
    <cellStyle name="Navadno 10 42 35" xfId="16648" xr:uid="{0A905055-475B-4E8C-BC70-9082F0535489}"/>
    <cellStyle name="Navadno 10 42 36" xfId="17016" xr:uid="{0BF3C994-CDD0-4EEF-AF70-CB93F600C396}"/>
    <cellStyle name="Navadno 10 42 37" xfId="17368" xr:uid="{D379B0DC-F3BD-4050-98AE-E7B22CBEFA6E}"/>
    <cellStyle name="Navadno 10 42 38" xfId="17711" xr:uid="{2888DAB9-B1F5-45F7-9E54-525CA33AD661}"/>
    <cellStyle name="Navadno 10 42 39" xfId="18032" xr:uid="{DD4A8A8D-699A-4B64-B6FF-859675B7401E}"/>
    <cellStyle name="Navadno 10 42 4" xfId="5414" xr:uid="{E1787122-E750-410A-8766-905D272B475D}"/>
    <cellStyle name="Navadno 10 42 40" xfId="18344" xr:uid="{ACF351F6-4020-49AE-945D-DDCFF949DCDA}"/>
    <cellStyle name="Navadno 10 42 41" xfId="18631" xr:uid="{CB560D5F-3CD6-4A20-AEFE-5DA21CFB5880}"/>
    <cellStyle name="Navadno 10 42 42" xfId="18902" xr:uid="{085E4231-0A6A-4646-BC28-02C1418E49DA}"/>
    <cellStyle name="Navadno 10 42 43" xfId="19140" xr:uid="{82D87CC0-1908-42CD-B212-C44FF8EE70DC}"/>
    <cellStyle name="Navadno 10 42 5" xfId="5415" xr:uid="{65FDEC0C-EF1B-456A-9E00-08266B8D6FB4}"/>
    <cellStyle name="Navadno 10 42 6" xfId="5416" xr:uid="{9A260D68-0F60-4610-AF52-204FB6315117}"/>
    <cellStyle name="Navadno 10 42 7" xfId="5417" xr:uid="{5820654F-2FC5-4142-BB51-8C7EB108FBD1}"/>
    <cellStyle name="Navadno 10 42 8" xfId="5418" xr:uid="{007777EC-4BF9-4DAE-9FD1-FADAF85C227A}"/>
    <cellStyle name="Navadno 10 42 9" xfId="5419" xr:uid="{A20DBE77-BE9C-44B5-BA32-DB3764BA004A}"/>
    <cellStyle name="Navadno 10 43" xfId="115" xr:uid="{2A9CD175-2AC7-47D8-BA74-486DB0C5F0E9}"/>
    <cellStyle name="Navadno 10 43 10" xfId="5421" xr:uid="{DF23182E-BD95-498B-929B-E57407761D98}"/>
    <cellStyle name="Navadno 10 43 11" xfId="5422" xr:uid="{9D590785-296C-4A1B-BB2E-B9273620A178}"/>
    <cellStyle name="Navadno 10 43 12" xfId="5423" xr:uid="{6E9BAD10-337E-4EAC-8A87-701BFECD29B0}"/>
    <cellStyle name="Navadno 10 43 13" xfId="5424" xr:uid="{5CCA4E11-ABC4-41B0-8B43-8A2F1B6218DE}"/>
    <cellStyle name="Navadno 10 43 14" xfId="5425" xr:uid="{5C219D36-AE7B-4B07-8C96-17F05A41BFF2}"/>
    <cellStyle name="Navadno 10 43 15" xfId="5426" xr:uid="{1012A271-FBEB-49BB-B4C7-3B5AC968A4F7}"/>
    <cellStyle name="Navadno 10 43 16" xfId="5427" xr:uid="{EC07BFC2-673A-4108-870B-F5B0D00ACFE2}"/>
    <cellStyle name="Navadno 10 43 17" xfId="5428" xr:uid="{5BBEE3F6-10BB-40BB-9C78-1470D27C4ACF}"/>
    <cellStyle name="Navadno 10 43 18" xfId="5429" xr:uid="{417BB6E1-A0ED-48B3-B3B0-1AE36BBD34F0}"/>
    <cellStyle name="Navadno 10 43 19" xfId="5430" xr:uid="{58E6015E-BD0D-4580-8DD5-7201074A65D6}"/>
    <cellStyle name="Navadno 10 43 2" xfId="3688" xr:uid="{716A55F9-7D16-402F-B84F-4E87BE476953}"/>
    <cellStyle name="Navadno 10 43 2 10" xfId="13853" xr:uid="{3FE23C53-17C4-429B-8BEB-A154252B83CC}"/>
    <cellStyle name="Navadno 10 43 2 11" xfId="14377" xr:uid="{CC7E0C4E-64CE-4469-BA0E-FD9BC6949037}"/>
    <cellStyle name="Navadno 10 43 2 12" xfId="14994" xr:uid="{06F4C091-7A03-4908-8BE2-5427AB001BF1}"/>
    <cellStyle name="Navadno 10 43 2 13" xfId="15409" xr:uid="{596ACE88-4ACC-47D5-8E61-5E83C0051A61}"/>
    <cellStyle name="Navadno 10 43 2 14" xfId="15688" xr:uid="{7DD26207-65B5-4127-9956-63B1C3649842}"/>
    <cellStyle name="Navadno 10 43 2 15" xfId="16074" xr:uid="{BC7B2974-FA12-4EAE-8735-A0B11A40E6E4}"/>
    <cellStyle name="Navadno 10 43 2 16" xfId="16582" xr:uid="{E3717FDA-52F7-4F86-B6D0-4B8122C2BC94}"/>
    <cellStyle name="Navadno 10 43 2 17" xfId="16940" xr:uid="{EFB17AAC-7C6A-4D66-89CC-D2792922A3DB}"/>
    <cellStyle name="Navadno 10 43 2 18" xfId="17303" xr:uid="{D691ED01-72D1-4E3C-B6C9-E6AE401B5A0D}"/>
    <cellStyle name="Navadno 10 43 2 19" xfId="17650" xr:uid="{B70DA8C2-C688-44AC-9C80-88EAEF087E12}"/>
    <cellStyle name="Navadno 10 43 2 2" xfId="9385" xr:uid="{0B786916-EBA7-460C-A11C-4D46FB802372}"/>
    <cellStyle name="Navadno 10 43 2 20" xfId="17864" xr:uid="{9392D266-0219-4C1F-A824-700929C80910}"/>
    <cellStyle name="Navadno 10 43 2 21" xfId="18282" xr:uid="{51C72004-142F-425C-90BE-7D1294998C73}"/>
    <cellStyle name="Navadno 10 43 2 22" xfId="18479" xr:uid="{182B34E3-0446-47D3-A43F-70003976E571}"/>
    <cellStyle name="Navadno 10 43 2 23" xfId="18857" xr:uid="{63EFA6BD-E6C8-413B-B522-4298FF7EDFD0}"/>
    <cellStyle name="Navadno 10 43 2 24" xfId="5431" xr:uid="{F2AF1432-AFBC-42AF-A3BA-06F995FC6DE5}"/>
    <cellStyle name="Navadno 10 43 2 3" xfId="9669" xr:uid="{493DA07A-3FEF-49B8-A411-367D77E0CCCF}"/>
    <cellStyle name="Navadno 10 43 2 4" xfId="11772" xr:uid="{7C73A808-F87F-4DA6-BDDC-BC3CFF5BB7BB}"/>
    <cellStyle name="Navadno 10 43 2 5" xfId="10023" xr:uid="{E908EAE2-55A9-4F19-8324-54A03BF6449B}"/>
    <cellStyle name="Navadno 10 43 2 6" xfId="11479" xr:uid="{372BE6C0-F245-4EBD-A8DE-0DC5DC3C3A1A}"/>
    <cellStyle name="Navadno 10 43 2 7" xfId="11262" xr:uid="{746F82AD-0703-43FC-994F-F46AA133640A}"/>
    <cellStyle name="Navadno 10 43 2 8" xfId="9536" xr:uid="{6D404A15-C8FD-4FBD-978A-DE7DEAF46C31}"/>
    <cellStyle name="Navadno 10 43 2 9" xfId="11311" xr:uid="{21B912A7-2397-46AC-93D1-46EDDEF68B7B}"/>
    <cellStyle name="Navadno 10 43 20" xfId="5432" xr:uid="{D2D82107-FE16-4932-9A9E-90CE8F77C1A0}"/>
    <cellStyle name="Navadno 10 43 21" xfId="5433" xr:uid="{9644D415-53AF-4181-8AD8-6DE6C6CF3A87}"/>
    <cellStyle name="Navadno 10 43 22" xfId="7746" xr:uid="{A360430F-5FD4-426B-BE5B-D942858D34BB}"/>
    <cellStyle name="Navadno 10 43 23" xfId="9906" xr:uid="{52A51DD8-672C-4F97-80F7-C0BE84F8C5FE}"/>
    <cellStyle name="Navadno 10 43 24" xfId="11641" xr:uid="{783C0F74-9958-4F99-BC32-B12E1C123F04}"/>
    <cellStyle name="Navadno 10 43 25" xfId="12139" xr:uid="{22476F51-E81E-4CEF-87F9-7D67F4703A7C}"/>
    <cellStyle name="Navadno 10 43 26" xfId="12528" xr:uid="{5BC1C8A5-2C9B-48AC-86E1-778F0E38E79C}"/>
    <cellStyle name="Navadno 10 43 27" xfId="11714" xr:uid="{DFEA930E-A858-4074-ADEB-946136B3407D}"/>
    <cellStyle name="Navadno 10 43 28" xfId="13711" xr:uid="{FE382844-4215-4FB8-ABB3-9C5EA80C0B1C}"/>
    <cellStyle name="Navadno 10 43 29" xfId="14163" xr:uid="{95986245-7117-4034-A680-7820529C8981}"/>
    <cellStyle name="Navadno 10 43 3" xfId="5434" xr:uid="{20230430-CED5-4C5E-B067-C633CDF02E88}"/>
    <cellStyle name="Navadno 10 43 3 10" xfId="15317" xr:uid="{A03420E6-78DE-4629-AA4A-02F0A177E3E0}"/>
    <cellStyle name="Navadno 10 43 3 11" xfId="15727" xr:uid="{72A226EA-BDF7-4D0F-8467-14BCD86A3969}"/>
    <cellStyle name="Navadno 10 43 3 12" xfId="16113" xr:uid="{6BB14A0B-DBF8-43C8-9142-DF26E89F2835}"/>
    <cellStyle name="Navadno 10 43 3 13" xfId="16496" xr:uid="{357B8A6F-88E7-4E93-90A5-6161FA6B1F65}"/>
    <cellStyle name="Navadno 10 43 3 14" xfId="16860" xr:uid="{8117EA20-EFC9-4EED-8F80-420B4FCE5720}"/>
    <cellStyle name="Navadno 10 43 3 15" xfId="17228" xr:uid="{817F91D8-F92E-4F03-9EAA-313497CFB9C1}"/>
    <cellStyle name="Navadno 10 43 3 16" xfId="17568" xr:uid="{CDF81588-7089-4852-B577-786A3F7CF81E}"/>
    <cellStyle name="Navadno 10 43 3 17" xfId="17903" xr:uid="{D2EA791E-45B9-4E72-BFEB-B50F547F7E93}"/>
    <cellStyle name="Navadno 10 43 3 18" xfId="18211" xr:uid="{5F1C5C44-8852-4ED3-99CE-4BFF09A19A8F}"/>
    <cellStyle name="Navadno 10 43 3 19" xfId="18517" xr:uid="{39C000D1-2D89-4A2A-A879-FB4C3F0D163A}"/>
    <cellStyle name="Navadno 10 43 3 2" xfId="10973" xr:uid="{7011848F-E97F-4741-B853-5FE188BEE77D}"/>
    <cellStyle name="Navadno 10 43 3 20" xfId="18785" xr:uid="{E55A40FA-B29E-44F9-B81F-887C40C2368E}"/>
    <cellStyle name="Navadno 10 43 3 21" xfId="19044" xr:uid="{4117A310-3944-47F4-B5A8-CFE4C7066BF7}"/>
    <cellStyle name="Navadno 10 43 3 22" xfId="19268" xr:uid="{C2D65DA1-3C5F-44ED-9291-847B1CB720C7}"/>
    <cellStyle name="Navadno 10 43 3 23" xfId="19423" xr:uid="{63115F0B-119F-4761-A307-8C08B7797E4E}"/>
    <cellStyle name="Navadno 10 43 3 3" xfId="11922" xr:uid="{90CBFC70-7E95-4990-B781-56647E884FFB}"/>
    <cellStyle name="Navadno 10 43 3 4" xfId="12374" xr:uid="{CF9AD8F4-6D08-4AC1-8036-9C44727E2BA7}"/>
    <cellStyle name="Navadno 10 43 3 5" xfId="12790" xr:uid="{2B956CB2-ECC0-4473-B46D-D2E493A59DA3}"/>
    <cellStyle name="Navadno 10 43 3 6" xfId="13059" xr:uid="{070BC1C0-2496-4771-8613-20DECA42ED67}"/>
    <cellStyle name="Navadno 10 43 3 7" xfId="13963" xr:uid="{6E57D892-57CD-4797-AC7A-1F85F1082511}"/>
    <cellStyle name="Navadno 10 43 3 8" xfId="14434" xr:uid="{7441AFE4-086D-4826-8215-07E2C194D93B}"/>
    <cellStyle name="Navadno 10 43 3 9" xfId="14906" xr:uid="{67D9538A-9708-41E4-A3F6-A85E112141AE}"/>
    <cellStyle name="Navadno 10 43 30" xfId="14649" xr:uid="{B1A31F92-45F1-4AF7-897A-797AF8ECA778}"/>
    <cellStyle name="Navadno 10 43 31" xfId="15072" xr:uid="{AD243906-1705-43E9-B579-716E1544E943}"/>
    <cellStyle name="Navadno 10 43 32" xfId="15485" xr:uid="{8630DC88-09EE-4367-BEC1-0F0F09250E33}"/>
    <cellStyle name="Navadno 10 43 33" xfId="15885" xr:uid="{3276DE78-A502-4AEA-A6D7-DC81D52259E6}"/>
    <cellStyle name="Navadno 10 43 34" xfId="16271" xr:uid="{441AEDFC-036F-4CC9-A876-CE21BBFACD63}"/>
    <cellStyle name="Navadno 10 43 35" xfId="16647" xr:uid="{23E90D08-191B-4D50-B662-614DD5D26024}"/>
    <cellStyle name="Navadno 10 43 36" xfId="17015" xr:uid="{62C94F02-803D-498A-99DF-0AACA01939AA}"/>
    <cellStyle name="Navadno 10 43 37" xfId="17367" xr:uid="{D66EC710-43C3-4BB8-95A7-BDA894AD0BC3}"/>
    <cellStyle name="Navadno 10 43 38" xfId="17710" xr:uid="{E16A5A56-2D83-42A7-A9B9-F9426EFB81FB}"/>
    <cellStyle name="Navadno 10 43 39" xfId="18031" xr:uid="{19D51409-B653-498F-B645-FC3154CB2EEF}"/>
    <cellStyle name="Navadno 10 43 4" xfId="5435" xr:uid="{9EE9A3DD-FEA0-42A1-BFE3-A2BA2B362DA8}"/>
    <cellStyle name="Navadno 10 43 40" xfId="18343" xr:uid="{C639C7B3-BE20-4F1C-B24B-1A97705A882C}"/>
    <cellStyle name="Navadno 10 43 41" xfId="18630" xr:uid="{0B541BC1-B622-4992-86A7-9C570E1EC79C}"/>
    <cellStyle name="Navadno 10 43 42" xfId="18901" xr:uid="{9DF73673-543E-4496-A05A-7E492EBD5DAA}"/>
    <cellStyle name="Navadno 10 43 43" xfId="19139" xr:uid="{1D449F15-0175-400F-A70D-D79BBF7F747D}"/>
    <cellStyle name="Navadno 10 43 5" xfId="5436" xr:uid="{7251A972-2D5D-4CA8-826F-60B7111FA5D6}"/>
    <cellStyle name="Navadno 10 43 6" xfId="5437" xr:uid="{4B2CB76E-C1C3-4127-ABC2-7EC6C18CF084}"/>
    <cellStyle name="Navadno 10 43 7" xfId="5438" xr:uid="{634F2CE9-C908-47E5-973A-55CC8B96449A}"/>
    <cellStyle name="Navadno 10 43 8" xfId="5439" xr:uid="{3628C4ED-9C4E-4C78-9772-41CEF8E99F16}"/>
    <cellStyle name="Navadno 10 43 9" xfId="5440" xr:uid="{60A0C9D0-9B95-44EA-B66E-ED7A0B08DD58}"/>
    <cellStyle name="Navadno 10 44" xfId="116" xr:uid="{A496EEFD-91DB-4F7E-8520-8A29D258CA30}"/>
    <cellStyle name="Navadno 10 44 10" xfId="5442" xr:uid="{1409913B-BBEC-45D2-8876-4D076EAD7941}"/>
    <cellStyle name="Navadno 10 44 11" xfId="5443" xr:uid="{504D34FF-ACC3-4CF4-AFC6-E07E11303078}"/>
    <cellStyle name="Navadno 10 44 12" xfId="5444" xr:uid="{A77C5D6B-FF46-442C-BEB8-E7B4FBC38B6E}"/>
    <cellStyle name="Navadno 10 44 13" xfId="5445" xr:uid="{BBFAF1EE-1A56-47D4-B40F-C6EF9918586A}"/>
    <cellStyle name="Navadno 10 44 14" xfId="5446" xr:uid="{2EFA4D64-04A8-4105-BAEE-B94144D6E584}"/>
    <cellStyle name="Navadno 10 44 15" xfId="5447" xr:uid="{EEF5E6D3-E9F5-4F79-A6CC-2C3788424FF8}"/>
    <cellStyle name="Navadno 10 44 16" xfId="5448" xr:uid="{C6967DAB-A68B-4284-B9E7-F2AA2241F93B}"/>
    <cellStyle name="Navadno 10 44 17" xfId="5449" xr:uid="{AE8B9B15-9064-4030-801D-03C9EAFFF408}"/>
    <cellStyle name="Navadno 10 44 18" xfId="5450" xr:uid="{92D6889C-F38B-4789-92B6-59FDECDD1DD3}"/>
    <cellStyle name="Navadno 10 44 19" xfId="5451" xr:uid="{E6232A40-433F-4A99-B761-78289112AFB4}"/>
    <cellStyle name="Navadno 10 44 2" xfId="3689" xr:uid="{3F2F2331-4BA7-4E3B-941C-1864C6F2BE07}"/>
    <cellStyle name="Navadno 10 44 2 10" xfId="13858" xr:uid="{E1618644-C59C-4650-A5C5-5341D9B384D2}"/>
    <cellStyle name="Navadno 10 44 2 11" xfId="14374" xr:uid="{4B53AD83-08A5-483A-8964-D277898932A1}"/>
    <cellStyle name="Navadno 10 44 2 12" xfId="14853" xr:uid="{2A180CE9-365A-4056-937D-8F13EE8DF7FC}"/>
    <cellStyle name="Navadno 10 44 2 13" xfId="15278" xr:uid="{80FB31B9-2A20-4F4C-8970-0F521D631BC2}"/>
    <cellStyle name="Navadno 10 44 2 14" xfId="15812" xr:uid="{30C8A1C5-A611-43D3-85FE-1A6286CDFA2D}"/>
    <cellStyle name="Navadno 10 44 2 15" xfId="16196" xr:uid="{2C37DA1D-C0DD-4DD2-A21B-965798F3106F}"/>
    <cellStyle name="Navadno 10 44 2 16" xfId="16457" xr:uid="{8642B63D-D30D-4D66-9E1A-45727CC73393}"/>
    <cellStyle name="Navadno 10 44 2 17" xfId="16811" xr:uid="{CC971D84-3366-495D-B8CA-61254227DA6D}"/>
    <cellStyle name="Navadno 10 44 2 18" xfId="17190" xr:uid="{6F2A5EF7-1EE8-457E-92BC-F38DA62FF6EE}"/>
    <cellStyle name="Navadno 10 44 2 19" xfId="17530" xr:uid="{FD41FDA3-1F15-48BC-9D59-A54D6014C121}"/>
    <cellStyle name="Navadno 10 44 2 2" xfId="9386" xr:uid="{7A1EBD92-F105-4812-B751-F7058A878670}"/>
    <cellStyle name="Navadno 10 44 2 20" xfId="17978" xr:uid="{58201706-9181-4396-8DF2-CBC5F3C16B28}"/>
    <cellStyle name="Navadno 10 44 2 21" xfId="18168" xr:uid="{BFF377E8-26E0-445D-934A-2C215D1B6061}"/>
    <cellStyle name="Navadno 10 44 2 22" xfId="18585" xr:uid="{67A6FA9A-7F02-401C-BE62-A7A538424549}"/>
    <cellStyle name="Navadno 10 44 2 23" xfId="18741" xr:uid="{07EC1831-3A50-4C9E-98CB-85B1EEEA3FC5}"/>
    <cellStyle name="Navadno 10 44 2 24" xfId="5452" xr:uid="{5A30B265-86CC-48DB-AAD2-97B6D664F928}"/>
    <cellStyle name="Navadno 10 44 2 3" xfId="9668" xr:uid="{15DEDEDA-5231-4E38-BC41-591AABD82134}"/>
    <cellStyle name="Navadno 10 44 2 4" xfId="11781" xr:uid="{D4944C3C-DB0C-479F-B0D1-9856D72C383A}"/>
    <cellStyle name="Navadno 10 44 2 5" xfId="6924" xr:uid="{1ED8A9BA-3D9C-4798-8754-123A8F51168B}"/>
    <cellStyle name="Navadno 10 44 2 6" xfId="10617" xr:uid="{73AB309B-2587-4923-821B-EB11CBBFB746}"/>
    <cellStyle name="Navadno 10 44 2 7" xfId="9273" xr:uid="{BE1E57BC-C91A-47B1-9908-3ED04778968F}"/>
    <cellStyle name="Navadno 10 44 2 8" xfId="9537" xr:uid="{76B4DDA9-BD85-424F-A9D3-1091B50DEFD6}"/>
    <cellStyle name="Navadno 10 44 2 9" xfId="11550" xr:uid="{CC65263A-0206-47F3-895B-922B3D7A41C1}"/>
    <cellStyle name="Navadno 10 44 20" xfId="5453" xr:uid="{32942529-42AD-4EFC-B49B-BBF53E1D7212}"/>
    <cellStyle name="Navadno 10 44 21" xfId="5454" xr:uid="{1A16AB79-C028-4CC1-8F1A-FF89D3E93796}"/>
    <cellStyle name="Navadno 10 44 22" xfId="7745" xr:uid="{2F1B1149-0FB5-4095-B08F-89901D24444B}"/>
    <cellStyle name="Navadno 10 44 23" xfId="9907" xr:uid="{178BB3BF-D1D2-4132-9130-95D473F6FE68}"/>
    <cellStyle name="Navadno 10 44 24" xfId="11640" xr:uid="{4F631F5F-812A-474E-B7EF-1183131F2B93}"/>
    <cellStyle name="Navadno 10 44 25" xfId="12138" xr:uid="{C8D9E6FC-EDD0-4C58-B86B-7A4ABA2631D9}"/>
    <cellStyle name="Navadno 10 44 26" xfId="12526" xr:uid="{4A96C2FD-B269-4BE8-A6CC-53D1A9834D83}"/>
    <cellStyle name="Navadno 10 44 27" xfId="11541" xr:uid="{6F25FC7A-268B-4282-88E4-DE876B391561}"/>
    <cellStyle name="Navadno 10 44 28" xfId="13710" xr:uid="{D1A6FB4A-6D2F-4DE7-8311-2CB8556F9DCB}"/>
    <cellStyle name="Navadno 10 44 29" xfId="14162" xr:uid="{6BEDBC56-02D8-4386-8517-8032A95198F2}"/>
    <cellStyle name="Navadno 10 44 3" xfId="5455" xr:uid="{6FF0D990-2373-4E3F-99D7-7B6F23490108}"/>
    <cellStyle name="Navadno 10 44 3 10" xfId="15318" xr:uid="{702FA99E-F5A0-40BF-A6C4-FDBF801CBB42}"/>
    <cellStyle name="Navadno 10 44 3 11" xfId="15728" xr:uid="{28CFCD74-EFEA-44BE-A7D8-09881F24BAF1}"/>
    <cellStyle name="Navadno 10 44 3 12" xfId="16114" xr:uid="{5B434279-74DF-4E96-9024-0F80C33CAD65}"/>
    <cellStyle name="Navadno 10 44 3 13" xfId="16497" xr:uid="{B3E7A963-AD50-4977-A638-34CC38D9D2F4}"/>
    <cellStyle name="Navadno 10 44 3 14" xfId="16861" xr:uid="{8BF62DC7-F5A3-4DFE-9E09-A1DA11C4D091}"/>
    <cellStyle name="Navadno 10 44 3 15" xfId="17229" xr:uid="{2EDE0061-37F3-4455-8AC0-7E2D1E631A58}"/>
    <cellStyle name="Navadno 10 44 3 16" xfId="17569" xr:uid="{64B816AD-5984-4603-8007-27B4760AE1D2}"/>
    <cellStyle name="Navadno 10 44 3 17" xfId="17904" xr:uid="{388207D2-36C0-4A23-A960-C1DC94D5B84F}"/>
    <cellStyle name="Navadno 10 44 3 18" xfId="18212" xr:uid="{73F881C2-6113-40CF-9DD0-C0EC2A8D933C}"/>
    <cellStyle name="Navadno 10 44 3 19" xfId="18518" xr:uid="{75DF419C-F797-419C-BE4B-D2489947ED5E}"/>
    <cellStyle name="Navadno 10 44 3 2" xfId="10974" xr:uid="{948414F3-C082-4545-B30F-F357A0B65C02}"/>
    <cellStyle name="Navadno 10 44 3 20" xfId="18786" xr:uid="{FDF91A6C-BEE4-434B-A588-325EE6B1BEC9}"/>
    <cellStyle name="Navadno 10 44 3 21" xfId="19045" xr:uid="{A5174198-6223-48A6-8923-83C262C9CCAF}"/>
    <cellStyle name="Navadno 10 44 3 22" xfId="19269" xr:uid="{2DAA9102-4D08-4232-B2E1-8A759C975117}"/>
    <cellStyle name="Navadno 10 44 3 23" xfId="19424" xr:uid="{CFCF9B8B-3E54-4A66-9068-01C0520B33B5}"/>
    <cellStyle name="Navadno 10 44 3 3" xfId="11923" xr:uid="{1663C2FC-D6AC-4305-8D82-12A0F4204604}"/>
    <cellStyle name="Navadno 10 44 3 4" xfId="12375" xr:uid="{962D6942-DFC4-4FAF-9440-CA829B809184}"/>
    <cellStyle name="Navadno 10 44 3 5" xfId="12791" xr:uid="{C1E8760A-2831-40C9-B1A0-EBAFA71E5E70}"/>
    <cellStyle name="Navadno 10 44 3 6" xfId="13060" xr:uid="{3C659176-AC36-43E7-BFBF-067D07C22578}"/>
    <cellStyle name="Navadno 10 44 3 7" xfId="13964" xr:uid="{4B80A083-6E79-4329-B3FD-470E07E54A28}"/>
    <cellStyle name="Navadno 10 44 3 8" xfId="14435" xr:uid="{5A314AC3-1B24-4B3A-9694-18836A766F64}"/>
    <cellStyle name="Navadno 10 44 3 9" xfId="14907" xr:uid="{E484BEE4-DB51-4A0C-AB15-DD1AFA4625DE}"/>
    <cellStyle name="Navadno 10 44 30" xfId="14648" xr:uid="{76149B3E-305A-4435-AED7-355169083211}"/>
    <cellStyle name="Navadno 10 44 31" xfId="15071" xr:uid="{B06158F4-DFB5-430F-BAC5-F7118DE60D03}"/>
    <cellStyle name="Navadno 10 44 32" xfId="15483" xr:uid="{386CD75C-8CD7-46D9-9519-2702390F87AE}"/>
    <cellStyle name="Navadno 10 44 33" xfId="15883" xr:uid="{E1FC397B-94B2-4BCB-865C-CD21F0B37A95}"/>
    <cellStyle name="Navadno 10 44 34" xfId="16269" xr:uid="{31809314-35CF-45DB-BA0C-29D9D7BDF2FC}"/>
    <cellStyle name="Navadno 10 44 35" xfId="16645" xr:uid="{1C7DA71B-609A-404F-A787-7E866B04ABFD}"/>
    <cellStyle name="Navadno 10 44 36" xfId="17014" xr:uid="{98AB0A3F-A02B-4D17-9313-F28E125A1B07}"/>
    <cellStyle name="Navadno 10 44 37" xfId="17365" xr:uid="{37691792-F26D-4C0B-9DBB-0E3EECC02986}"/>
    <cellStyle name="Navadno 10 44 38" xfId="17708" xr:uid="{5C00F5ED-6DBE-47D1-AF25-39C8218BA238}"/>
    <cellStyle name="Navadno 10 44 39" xfId="18030" xr:uid="{EE4DD1A4-9830-488E-B7EF-2193F8AE0CC0}"/>
    <cellStyle name="Navadno 10 44 4" xfId="5456" xr:uid="{0271FAAF-6D84-4E8C-89D3-8103FEBEB84C}"/>
    <cellStyle name="Navadno 10 44 40" xfId="18342" xr:uid="{9DB5A215-2C87-42FE-B9E8-5F0B68A3131A}"/>
    <cellStyle name="Navadno 10 44 41" xfId="18629" xr:uid="{04C9CB3B-7979-4E99-BB32-12A30395FCB3}"/>
    <cellStyle name="Navadno 10 44 42" xfId="18900" xr:uid="{AF9A0CB2-2AA2-4830-95DB-7EE0A3C69514}"/>
    <cellStyle name="Navadno 10 44 43" xfId="19138" xr:uid="{69FF699B-0428-401E-BFE7-535DDBF0232E}"/>
    <cellStyle name="Navadno 10 44 5" xfId="5457" xr:uid="{5FE1D8E6-5EFC-4CD7-9FFB-8656CC724621}"/>
    <cellStyle name="Navadno 10 44 6" xfId="5458" xr:uid="{67EBEC23-F29F-4D99-9CDE-EAD6332EC86E}"/>
    <cellStyle name="Navadno 10 44 7" xfId="5459" xr:uid="{E5CDACE4-574B-49C1-9872-FAC46F599B96}"/>
    <cellStyle name="Navadno 10 44 8" xfId="5460" xr:uid="{2FAE701E-97C2-4467-94C3-931CAA610C4E}"/>
    <cellStyle name="Navadno 10 44 9" xfId="5461" xr:uid="{58B1D559-8F4C-4D48-A1F6-901AE944602B}"/>
    <cellStyle name="Navadno 10 45" xfId="117" xr:uid="{A974119A-9452-4389-98B0-4BAF375B8F85}"/>
    <cellStyle name="Navadno 10 45 10" xfId="5463" xr:uid="{5EC4FB6C-E822-4DBF-B962-AB3CD6C425F3}"/>
    <cellStyle name="Navadno 10 45 11" xfId="5464" xr:uid="{65824371-151E-4AE4-9D10-009ACF629F17}"/>
    <cellStyle name="Navadno 10 45 12" xfId="5465" xr:uid="{AC771450-52D9-4E7C-B8CD-494400F0E06C}"/>
    <cellStyle name="Navadno 10 45 13" xfId="5466" xr:uid="{A64FCA51-6233-487B-AB08-22B29016C7A7}"/>
    <cellStyle name="Navadno 10 45 14" xfId="5467" xr:uid="{7AF0AA74-5041-4991-81D1-9C76BEC2A77A}"/>
    <cellStyle name="Navadno 10 45 15" xfId="5468" xr:uid="{3BFE63DD-90CC-45A9-98D3-A2BB533402AC}"/>
    <cellStyle name="Navadno 10 45 16" xfId="5469" xr:uid="{E3D1DAA9-D398-4297-A613-379AB925D207}"/>
    <cellStyle name="Navadno 10 45 17" xfId="5470" xr:uid="{01A2D273-534C-416D-A9EA-F3FB6A3970A7}"/>
    <cellStyle name="Navadno 10 45 18" xfId="5471" xr:uid="{7A38449F-91E3-46D7-A918-6B46DAEE43D0}"/>
    <cellStyle name="Navadno 10 45 19" xfId="5472" xr:uid="{469A5C04-A011-4D2E-B765-862C847F2622}"/>
    <cellStyle name="Navadno 10 45 2" xfId="3690" xr:uid="{DCAD660C-8242-4E9A-869F-7F259F303D47}"/>
    <cellStyle name="Navadno 10 45 2 10" xfId="13836" xr:uid="{9C5B4BB3-5563-4784-BC0E-6E6FE4E28B3B}"/>
    <cellStyle name="Navadno 10 45 2 11" xfId="14331" xr:uid="{42E4E68D-8E05-41B8-9929-56BA9B46B357}"/>
    <cellStyle name="Navadno 10 45 2 12" xfId="14991" xr:uid="{8CE24DC1-811B-4F9C-B16D-CC51D309FE59}"/>
    <cellStyle name="Navadno 10 45 2 13" xfId="15407" xr:uid="{77D2AFF8-D480-45C4-BA40-E3012000E617}"/>
    <cellStyle name="Navadno 10 45 2 14" xfId="15678" xr:uid="{0818A013-3573-4BBF-ABBB-BC5C1CFF59F5}"/>
    <cellStyle name="Navadno 10 45 2 15" xfId="16066" xr:uid="{675220DD-5145-41CA-A9FF-8460F584E3A1}"/>
    <cellStyle name="Navadno 10 45 2 16" xfId="16580" xr:uid="{16895F5A-709F-4670-8DE9-982373F564AB}"/>
    <cellStyle name="Navadno 10 45 2 17" xfId="16938" xr:uid="{2BE6BC27-1B88-465B-BC41-6F534B4F1FE6}"/>
    <cellStyle name="Navadno 10 45 2 18" xfId="17301" xr:uid="{F4B030CE-73F3-4646-9C74-05BECFC8A2A4}"/>
    <cellStyle name="Navadno 10 45 2 19" xfId="17649" xr:uid="{6B0A0836-0123-4538-AD52-22711B473B6A}"/>
    <cellStyle name="Navadno 10 45 2 2" xfId="9387" xr:uid="{A9B18F1D-F7D0-4252-8F75-C5E8F0D15D55}"/>
    <cellStyle name="Navadno 10 45 2 20" xfId="17857" xr:uid="{DCA72A54-EAF5-41C8-9967-38A255ABAF25}"/>
    <cellStyle name="Navadno 10 45 2 21" xfId="18281" xr:uid="{2BDEDC0B-66BA-4AC2-BBA5-04763E42B19B}"/>
    <cellStyle name="Navadno 10 45 2 22" xfId="18475" xr:uid="{B5ADE244-6F3D-4A60-986C-4C63F2B5118C}"/>
    <cellStyle name="Navadno 10 45 2 23" xfId="18856" xr:uid="{4051852E-7D27-4011-BB5F-173B274A7985}"/>
    <cellStyle name="Navadno 10 45 2 24" xfId="5473" xr:uid="{C5408215-9733-49BB-A215-C09CB2EB0BE1}"/>
    <cellStyle name="Navadno 10 45 2 3" xfId="9667" xr:uid="{DCA0FD04-7FC4-4C29-B628-AB19E22BA3D4}"/>
    <cellStyle name="Navadno 10 45 2 4" xfId="11748" xr:uid="{8B32BF2E-301A-4511-8D87-F80E6B957A27}"/>
    <cellStyle name="Navadno 10 45 2 5" xfId="6923" xr:uid="{012D952E-2624-47BE-9FE5-7349A32381B6}"/>
    <cellStyle name="Navadno 10 45 2 6" xfId="11478" xr:uid="{2176ECFE-AED2-459B-98C8-7E1D55D69F94}"/>
    <cellStyle name="Navadno 10 45 2 7" xfId="12216" xr:uid="{B93C08D7-BC9F-4F43-BE7B-7FEC4594AE44}"/>
    <cellStyle name="Navadno 10 45 2 8" xfId="7565" xr:uid="{8B28C4A5-D429-4AD9-B70A-68D17806EC74}"/>
    <cellStyle name="Navadno 10 45 2 9" xfId="12879" xr:uid="{6A293360-6999-4FB7-9D1C-20C49150EBCB}"/>
    <cellStyle name="Navadno 10 45 20" xfId="5474" xr:uid="{9D5FF7B2-31DB-4C23-8845-4BBE984E575C}"/>
    <cellStyle name="Navadno 10 45 21" xfId="5475" xr:uid="{7315C7C5-462D-43B6-A3D2-FDCAE9C95D38}"/>
    <cellStyle name="Navadno 10 45 22" xfId="7744" xr:uid="{94C724AA-EDBE-4ED6-A830-7B51A56413EC}"/>
    <cellStyle name="Navadno 10 45 23" xfId="9908" xr:uid="{FEEDC5EA-6A48-48DC-8931-246299472668}"/>
    <cellStyle name="Navadno 10 45 24" xfId="11639" xr:uid="{95B76D73-7FA9-441D-9371-8BD53580394E}"/>
    <cellStyle name="Navadno 10 45 25" xfId="12137" xr:uid="{0ED52D0E-284B-46C5-BECB-DA8D15261ACB}"/>
    <cellStyle name="Navadno 10 45 26" xfId="12525" xr:uid="{3A0688AA-C103-4CFB-8D54-C1E779D22A6A}"/>
    <cellStyle name="Navadno 10 45 27" xfId="8997" xr:uid="{6BF27AEC-F6F7-4995-826E-9032332B3EB7}"/>
    <cellStyle name="Navadno 10 45 28" xfId="13709" xr:uid="{5B9664B2-C9B3-4186-9C16-6587F32611B4}"/>
    <cellStyle name="Navadno 10 45 29" xfId="14160" xr:uid="{2AF6C705-8F2E-4956-AE34-EFDF64CF4FC2}"/>
    <cellStyle name="Navadno 10 45 3" xfId="5476" xr:uid="{619CFE79-F66E-48D7-A234-A0490E9D5C63}"/>
    <cellStyle name="Navadno 10 45 3 10" xfId="15319" xr:uid="{8883DE0C-1E00-4599-83DE-541167B242AD}"/>
    <cellStyle name="Navadno 10 45 3 11" xfId="15729" xr:uid="{9B921C01-93AA-4C26-9C34-F67E30664D86}"/>
    <cellStyle name="Navadno 10 45 3 12" xfId="16115" xr:uid="{877321AA-E4A4-45FD-812D-D9B1BDB0BCBF}"/>
    <cellStyle name="Navadno 10 45 3 13" xfId="16498" xr:uid="{0F5DF149-C298-4961-9ECA-0A48CC2DF0F3}"/>
    <cellStyle name="Navadno 10 45 3 14" xfId="16862" xr:uid="{6796E304-539C-4291-929D-89F9271DA137}"/>
    <cellStyle name="Navadno 10 45 3 15" xfId="17230" xr:uid="{FA7A92EE-E8FD-4AE0-82AD-32F218C9D69C}"/>
    <cellStyle name="Navadno 10 45 3 16" xfId="17570" xr:uid="{2E28BAB6-9AF7-4EE0-9D8F-DE61698AD3B2}"/>
    <cellStyle name="Navadno 10 45 3 17" xfId="17905" xr:uid="{E9543621-F6A3-401A-9408-1618B855D5C6}"/>
    <cellStyle name="Navadno 10 45 3 18" xfId="18213" xr:uid="{A18F9CFE-533D-45E3-A300-1380B91621D7}"/>
    <cellStyle name="Navadno 10 45 3 19" xfId="18519" xr:uid="{02E8D6BE-636D-463F-ADB1-E9FE11DAD913}"/>
    <cellStyle name="Navadno 10 45 3 2" xfId="10975" xr:uid="{81856455-6F78-407C-8796-73C7FFC7CA46}"/>
    <cellStyle name="Navadno 10 45 3 20" xfId="18787" xr:uid="{FCB8DA14-70B0-445D-BEA3-5E8B9E85A5DD}"/>
    <cellStyle name="Navadno 10 45 3 21" xfId="19046" xr:uid="{54D0F0AD-B386-40C8-989E-2F84C91A4D57}"/>
    <cellStyle name="Navadno 10 45 3 22" xfId="19270" xr:uid="{8D0A6DD1-7FDB-4B01-8E84-8D515285BBDF}"/>
    <cellStyle name="Navadno 10 45 3 23" xfId="19425" xr:uid="{A7511F1F-4371-44B3-877E-AD9101729365}"/>
    <cellStyle name="Navadno 10 45 3 3" xfId="11924" xr:uid="{DF4E5CA2-A66F-47AD-908F-1E8DC05E8210}"/>
    <cellStyle name="Navadno 10 45 3 4" xfId="12376" xr:uid="{95F0117D-555D-4DFF-8629-97685FAEF2C4}"/>
    <cellStyle name="Navadno 10 45 3 5" xfId="12792" xr:uid="{2B4E56F6-E64A-4137-B2E0-27371229D8F4}"/>
    <cellStyle name="Navadno 10 45 3 6" xfId="13061" xr:uid="{31A3BECE-184C-47E8-817A-5677DDEE9A91}"/>
    <cellStyle name="Navadno 10 45 3 7" xfId="13965" xr:uid="{C87F662B-EF0E-44CC-B52F-B135CA8B4DF3}"/>
    <cellStyle name="Navadno 10 45 3 8" xfId="14436" xr:uid="{A4DE66C5-7882-4866-AEE8-BD0428C96449}"/>
    <cellStyle name="Navadno 10 45 3 9" xfId="14908" xr:uid="{65A165FF-27C0-47EB-83F6-6D2AD8F45019}"/>
    <cellStyle name="Navadno 10 45 30" xfId="14647" xr:uid="{92B5D727-CF8A-42CC-95BE-9151B067C829}"/>
    <cellStyle name="Navadno 10 45 31" xfId="15069" xr:uid="{3EE69C63-D81E-4D42-81D9-2CD384FD47FE}"/>
    <cellStyle name="Navadno 10 45 32" xfId="15482" xr:uid="{A955E8EE-0924-4258-BB27-63D9D20CCAED}"/>
    <cellStyle name="Navadno 10 45 33" xfId="15882" xr:uid="{AB1841F4-14B0-4D18-9CC0-C6F3B15E600D}"/>
    <cellStyle name="Navadno 10 45 34" xfId="16268" xr:uid="{CE928471-A8C6-4E10-A85F-5CCCCD846D2B}"/>
    <cellStyle name="Navadno 10 45 35" xfId="16644" xr:uid="{E21FD671-E90C-4C12-87D0-EA40FD3ED4B0}"/>
    <cellStyle name="Navadno 10 45 36" xfId="17012" xr:uid="{FFFF2069-2C08-4C50-9D8C-893CAA566397}"/>
    <cellStyle name="Navadno 10 45 37" xfId="17364" xr:uid="{30FEC1B5-A861-4CF1-8E53-C5FE6FA7D8E4}"/>
    <cellStyle name="Navadno 10 45 38" xfId="17707" xr:uid="{22AA57E6-071F-4377-9DA2-72451A0BBBEA}"/>
    <cellStyle name="Navadno 10 45 39" xfId="18028" xr:uid="{DC51E294-A97E-4245-89EC-C72E656B84B1}"/>
    <cellStyle name="Navadno 10 45 4" xfId="5477" xr:uid="{D40808F8-BB14-4A59-A345-8F8B9EDDCAEC}"/>
    <cellStyle name="Navadno 10 45 40" xfId="18340" xr:uid="{4A76A980-C89E-46EF-A1A7-92D8A5B35D6F}"/>
    <cellStyle name="Navadno 10 45 41" xfId="18628" xr:uid="{EEE0AB17-62EE-4DBC-947C-690E31E0833C}"/>
    <cellStyle name="Navadno 10 45 42" xfId="18899" xr:uid="{5B3AE15A-73B0-4F9A-9512-32ED083C83BD}"/>
    <cellStyle name="Navadno 10 45 43" xfId="19137" xr:uid="{FDCEBD69-430E-42B4-9C4E-4FC1ECA7BFFD}"/>
    <cellStyle name="Navadno 10 45 5" xfId="5478" xr:uid="{5E1D4088-5162-4CA0-B9E5-52C1DC6EC56F}"/>
    <cellStyle name="Navadno 10 45 6" xfId="5480" xr:uid="{CDB30D66-BDDA-461A-93B8-7A25A48B9428}"/>
    <cellStyle name="Navadno 10 45 7" xfId="5481" xr:uid="{DFC018B6-3BDA-44ED-8B67-9A26F6DDFCD3}"/>
    <cellStyle name="Navadno 10 45 8" xfId="5482" xr:uid="{863BBCA3-67CD-4E82-954A-8C3B2362B2DB}"/>
    <cellStyle name="Navadno 10 45 9" xfId="5483" xr:uid="{80F451F0-932F-45AA-A51D-32BD6A71E02E}"/>
    <cellStyle name="Navadno 10 46" xfId="118" xr:uid="{28A97FD3-F615-4755-9C2E-290E17E68D03}"/>
    <cellStyle name="Navadno 10 46 10" xfId="5485" xr:uid="{60F55D0B-487E-4245-B5B4-96B68FAAAE9F}"/>
    <cellStyle name="Navadno 10 46 11" xfId="5486" xr:uid="{812494D5-651A-495C-8632-E3B697EFA35B}"/>
    <cellStyle name="Navadno 10 46 12" xfId="5487" xr:uid="{1669418E-EFF9-40B6-B212-9636621F6F36}"/>
    <cellStyle name="Navadno 10 46 13" xfId="5488" xr:uid="{A4A5F881-496D-4C06-AAE0-63933948D443}"/>
    <cellStyle name="Navadno 10 46 14" xfId="5489" xr:uid="{D6377B43-2567-4A90-B5A0-F05A92A6BDB0}"/>
    <cellStyle name="Navadno 10 46 15" xfId="5490" xr:uid="{282CC8DF-09C7-4D03-8C06-8BB2A690F9C8}"/>
    <cellStyle name="Navadno 10 46 16" xfId="5491" xr:uid="{FDC87C56-E9B9-40F6-8169-4980EDDC5AAB}"/>
    <cellStyle name="Navadno 10 46 17" xfId="5492" xr:uid="{F3C589F1-89C7-48A2-A908-932CCEE1D1D3}"/>
    <cellStyle name="Navadno 10 46 18" xfId="5493" xr:uid="{422D120D-B377-4527-BC37-713FE3E5FB52}"/>
    <cellStyle name="Navadno 10 46 19" xfId="5494" xr:uid="{77B166A2-E019-46A2-A755-FE4E0F6304CA}"/>
    <cellStyle name="Navadno 10 46 2" xfId="3691" xr:uid="{72204645-3569-49DD-9859-EB0143E1B3E7}"/>
    <cellStyle name="Navadno 10 46 2 10" xfId="13822" xr:uid="{2896F7CE-190E-4237-BFB2-45A7883DF2EE}"/>
    <cellStyle name="Navadno 10 46 2 11" xfId="14328" xr:uid="{6F50498B-E92F-4E2D-9704-732BA9757C5A}"/>
    <cellStyle name="Navadno 10 46 2 12" xfId="14816" xr:uid="{FC8A649F-909B-4286-82D6-333B8C0D686C}"/>
    <cellStyle name="Navadno 10 46 2 13" xfId="15266" xr:uid="{599A8B0E-1BBB-457A-8D2D-236B49C77583}"/>
    <cellStyle name="Navadno 10 46 2 14" xfId="15811" xr:uid="{4708F6DE-E431-4A00-AFEA-F5D49B72BC02}"/>
    <cellStyle name="Navadno 10 46 2 15" xfId="16194" xr:uid="{268E6A9C-D691-4AC5-8517-6FC276A6C8A6}"/>
    <cellStyle name="Navadno 10 46 2 16" xfId="16447" xr:uid="{B73A7890-FA1F-4D9C-8743-CE5471C63B03}"/>
    <cellStyle name="Navadno 10 46 2 17" xfId="16809" xr:uid="{5EC9433A-D078-470C-A5FE-3C4DB81E83A9}"/>
    <cellStyle name="Navadno 10 46 2 18" xfId="17179" xr:uid="{CE048529-C974-48D5-9301-9339348F5F6C}"/>
    <cellStyle name="Navadno 10 46 2 19" xfId="17523" xr:uid="{998D7F06-E0D5-491E-BBC0-DFDD5EDF4A69}"/>
    <cellStyle name="Navadno 10 46 2 2" xfId="9388" xr:uid="{6F01924C-635D-44EC-8CE3-F391EEBCCD38}"/>
    <cellStyle name="Navadno 10 46 2 20" xfId="17976" xr:uid="{1558A203-A642-4914-A104-82B97CB426A3}"/>
    <cellStyle name="Navadno 10 46 2 21" xfId="7129" xr:uid="{BF7965F4-449F-4C98-94BA-8038B372126B}"/>
    <cellStyle name="Navadno 10 46 2 22" xfId="18584" xr:uid="{7134BFF9-31E1-4FB9-9749-DC85D2D35020}"/>
    <cellStyle name="Navadno 10 46 2 23" xfId="18740" xr:uid="{78A22AE1-6750-42D1-AB26-31547426387C}"/>
    <cellStyle name="Navadno 10 46 2 24" xfId="5495" xr:uid="{8BC44B38-A14B-42FC-9434-1C9745159029}"/>
    <cellStyle name="Navadno 10 46 2 3" xfId="9666" xr:uid="{F5C21906-C95A-4EA2-98CA-AC7742226D63}"/>
    <cellStyle name="Navadno 10 46 2 4" xfId="11733" xr:uid="{2236DBE7-EA98-4E39-8100-417301C38C56}"/>
    <cellStyle name="Navadno 10 46 2 5" xfId="11328" xr:uid="{E127B90D-1660-485E-AEB0-FB2CD8D5F09F}"/>
    <cellStyle name="Navadno 10 46 2 6" xfId="10616" xr:uid="{3B88419E-86B3-43BF-96B2-5574E38E47B5}"/>
    <cellStyle name="Navadno 10 46 2 7" xfId="9811" xr:uid="{220DA7CD-9DBC-4676-94DF-81AD33E90522}"/>
    <cellStyle name="Navadno 10 46 2 8" xfId="9772" xr:uid="{11098574-7EE4-4E57-B6D5-292F88FFDF43}"/>
    <cellStyle name="Navadno 10 46 2 9" xfId="10529" xr:uid="{2B0BE2A5-667E-4791-B013-D7B1135A50C4}"/>
    <cellStyle name="Navadno 10 46 20" xfId="5496" xr:uid="{406A3FD8-4313-4652-89F9-9D6756134CC0}"/>
    <cellStyle name="Navadno 10 46 21" xfId="5497" xr:uid="{0FD414D4-3C52-4B45-A167-1F7BA0B5D4B3}"/>
    <cellStyle name="Navadno 10 46 22" xfId="7743" xr:uid="{61848578-0CB4-405E-9420-701BA7610DA9}"/>
    <cellStyle name="Navadno 10 46 23" xfId="9909" xr:uid="{747E687D-ECFF-4BB4-BA50-E7AE5674DF3E}"/>
    <cellStyle name="Navadno 10 46 24" xfId="11638" xr:uid="{90172B44-0347-40D1-AB13-AEAF99A8C319}"/>
    <cellStyle name="Navadno 10 46 25" xfId="12136" xr:uid="{18C6230A-1EC2-4139-BE7B-98F54BF22546}"/>
    <cellStyle name="Navadno 10 46 26" xfId="12524" xr:uid="{2A1574C4-0F60-4406-8BC1-1A5E4F966423}"/>
    <cellStyle name="Navadno 10 46 27" xfId="11283" xr:uid="{9B258BAB-4238-4C06-89DF-30A5EFAD1400}"/>
    <cellStyle name="Navadno 10 46 28" xfId="13707" xr:uid="{EE9936D9-36BA-4EE5-AD3F-2B5993159073}"/>
    <cellStyle name="Navadno 10 46 29" xfId="14159" xr:uid="{495F683C-5702-42B1-ADAE-2996CFCB694A}"/>
    <cellStyle name="Navadno 10 46 3" xfId="5498" xr:uid="{8CB3CB87-0D0B-40BB-8DFF-551B2FF6C887}"/>
    <cellStyle name="Navadno 10 46 3 10" xfId="15320" xr:uid="{E5DC6845-3DF9-473B-93D8-1C3B5D9C9F92}"/>
    <cellStyle name="Navadno 10 46 3 11" xfId="15730" xr:uid="{1A0C7F94-79F7-4E30-ABD7-8EA027CE7B7C}"/>
    <cellStyle name="Navadno 10 46 3 12" xfId="16116" xr:uid="{1D0DF85D-64E6-4AE9-B9F3-71D5BDE9224A}"/>
    <cellStyle name="Navadno 10 46 3 13" xfId="16499" xr:uid="{FCCF7C65-71CE-40FA-82A0-87D98827ED29}"/>
    <cellStyle name="Navadno 10 46 3 14" xfId="16863" xr:uid="{EEBF2E7A-CE77-47EF-8552-87225847416C}"/>
    <cellStyle name="Navadno 10 46 3 15" xfId="17231" xr:uid="{94F14DF9-530A-4DBD-BC7F-D6E178C55810}"/>
    <cellStyle name="Navadno 10 46 3 16" xfId="17571" xr:uid="{2EBC6800-C47E-46D4-8444-84ECCC3C5DFB}"/>
    <cellStyle name="Navadno 10 46 3 17" xfId="17906" xr:uid="{B32A35E6-555F-40FC-AB53-17905366DE31}"/>
    <cellStyle name="Navadno 10 46 3 18" xfId="18214" xr:uid="{25E5BAE0-E597-4B43-9080-58660081B583}"/>
    <cellStyle name="Navadno 10 46 3 19" xfId="18520" xr:uid="{EA56B25C-DCBA-4E77-80A8-2318335BA7AD}"/>
    <cellStyle name="Navadno 10 46 3 2" xfId="10976" xr:uid="{36C5A67B-3A75-4256-B719-C06E8D0B1A32}"/>
    <cellStyle name="Navadno 10 46 3 20" xfId="18788" xr:uid="{F4AFA903-2816-473F-8EA7-4D6277606FB9}"/>
    <cellStyle name="Navadno 10 46 3 21" xfId="19047" xr:uid="{471242E3-E2EA-4BAF-83F9-64795CB7200C}"/>
    <cellStyle name="Navadno 10 46 3 22" xfId="19271" xr:uid="{CAD93E0E-4F0A-4D39-BEAE-40C9B3D0C778}"/>
    <cellStyle name="Navadno 10 46 3 23" xfId="19426" xr:uid="{E52F8F90-516F-43D9-844C-36CE9D1A10D2}"/>
    <cellStyle name="Navadno 10 46 3 3" xfId="11925" xr:uid="{25FC7F0A-9832-4C1D-B88D-B678E80F7827}"/>
    <cellStyle name="Navadno 10 46 3 4" xfId="12377" xr:uid="{D2A7FDEF-D14E-411F-9E00-4076BF7A7220}"/>
    <cellStyle name="Navadno 10 46 3 5" xfId="12793" xr:uid="{DC19E68B-6FBC-4318-8843-C3D0317E7EBD}"/>
    <cellStyle name="Navadno 10 46 3 6" xfId="13062" xr:uid="{6CD79C89-82D1-4B89-8171-73103669F8DF}"/>
    <cellStyle name="Navadno 10 46 3 7" xfId="13966" xr:uid="{D514C455-92D7-47B9-9976-210895CE6B6D}"/>
    <cellStyle name="Navadno 10 46 3 8" xfId="14437" xr:uid="{2E14D90E-82B7-408D-8718-83A203BED1F3}"/>
    <cellStyle name="Navadno 10 46 3 9" xfId="14909" xr:uid="{53202D39-FCDD-43AA-8227-16B0137B0141}"/>
    <cellStyle name="Navadno 10 46 30" xfId="14646" xr:uid="{CA04514D-8BE7-4184-AB7D-1D3840B0EB0E}"/>
    <cellStyle name="Navadno 10 46 31" xfId="15068" xr:uid="{26169A4C-FC61-4BA3-B52B-BDC638DEE8C1}"/>
    <cellStyle name="Navadno 10 46 32" xfId="15481" xr:uid="{9AFBE1EE-F18D-4FC1-A707-A83838A0781A}"/>
    <cellStyle name="Navadno 10 46 33" xfId="15881" xr:uid="{EF005C75-8028-4A3C-BA5D-DC9E4B229669}"/>
    <cellStyle name="Navadno 10 46 34" xfId="16267" xr:uid="{6B1D7F91-885F-48A8-9C2F-271A81B7F31B}"/>
    <cellStyle name="Navadno 10 46 35" xfId="16643" xr:uid="{48E331C5-BA00-487F-9001-E355091E1D76}"/>
    <cellStyle name="Navadno 10 46 36" xfId="17011" xr:uid="{9B5694FE-F3C8-439D-AC31-3DBB362B73DC}"/>
    <cellStyle name="Navadno 10 46 37" xfId="17363" xr:uid="{3BD8E621-A4F5-4C94-975A-31BE0D942F4A}"/>
    <cellStyle name="Navadno 10 46 38" xfId="17706" xr:uid="{AAC8B3E6-D873-4F91-B374-E32263E2D7A6}"/>
    <cellStyle name="Navadno 10 46 39" xfId="18027" xr:uid="{47A0F368-7B2A-45BA-A09E-CC1EA7EEB8A7}"/>
    <cellStyle name="Navadno 10 46 4" xfId="5499" xr:uid="{71239AC6-7DC0-468F-B5CD-DA7C897BF0E3}"/>
    <cellStyle name="Navadno 10 46 40" xfId="18339" xr:uid="{4DDC47DE-7AD9-4F47-96A1-FADBBB20AE5C}"/>
    <cellStyle name="Navadno 10 46 41" xfId="18627" xr:uid="{F6F32826-D647-44BD-ADF8-70543A078D55}"/>
    <cellStyle name="Navadno 10 46 42" xfId="18898" xr:uid="{D487AD90-0E2B-4215-A289-4DBB485E357C}"/>
    <cellStyle name="Navadno 10 46 43" xfId="19136" xr:uid="{E1C87347-502B-4338-8BA7-A8AD4AEC2A3A}"/>
    <cellStyle name="Navadno 10 46 5" xfId="5500" xr:uid="{B639249C-327C-4A51-B4B9-F9505D021B16}"/>
    <cellStyle name="Navadno 10 46 6" xfId="5501" xr:uid="{43B55086-2176-4C83-9135-3472C3D19330}"/>
    <cellStyle name="Navadno 10 46 7" xfId="5502" xr:uid="{E3609F98-3BDF-4CEC-95AD-C7312B55367E}"/>
    <cellStyle name="Navadno 10 46 8" xfId="5503" xr:uid="{E1EF24F4-AC6E-450F-B146-6AF058AC35C2}"/>
    <cellStyle name="Navadno 10 46 9" xfId="5504" xr:uid="{8434DA15-67DD-4EB2-9364-55670BE61BFD}"/>
    <cellStyle name="Navadno 10 47" xfId="119" xr:uid="{CE44A421-568D-4486-B44D-66E0C202B883}"/>
    <cellStyle name="Navadno 10 47 10" xfId="5506" xr:uid="{0384A832-4534-4AD2-9A28-86E538E4C727}"/>
    <cellStyle name="Navadno 10 47 11" xfId="5507" xr:uid="{013DE1CB-B78C-4429-84D9-BC8B8BCA5398}"/>
    <cellStyle name="Navadno 10 47 12" xfId="5508" xr:uid="{1535B9A6-6A0D-40DC-93AA-8F651FE50DD3}"/>
    <cellStyle name="Navadno 10 47 13" xfId="5509" xr:uid="{9D9D0B0B-0F49-4C37-805D-553A62BB125E}"/>
    <cellStyle name="Navadno 10 47 14" xfId="5510" xr:uid="{9292E992-9A37-412D-A071-ACFE4437FD56}"/>
    <cellStyle name="Navadno 10 47 15" xfId="5511" xr:uid="{CA582709-B322-4B43-AC5C-F3FF34D8A53E}"/>
    <cellStyle name="Navadno 10 47 16" xfId="5512" xr:uid="{43C1FB80-A02B-4E52-9596-6621141DD6BB}"/>
    <cellStyle name="Navadno 10 47 17" xfId="5513" xr:uid="{16309160-0E56-442C-BBF5-A15126671731}"/>
    <cellStyle name="Navadno 10 47 18" xfId="5514" xr:uid="{1983258A-F258-4DCC-A037-45B835B36C8A}"/>
    <cellStyle name="Navadno 10 47 19" xfId="5515" xr:uid="{557C831E-581F-4FDE-B49E-2C74CCDDDA12}"/>
    <cellStyle name="Navadno 10 47 2" xfId="3692" xr:uid="{4D29A99B-1CC3-43B1-9E2C-484F9D86F7D4}"/>
    <cellStyle name="Navadno 10 47 2 10" xfId="13816" xr:uid="{BAFF79AA-C6D5-4953-B068-69DF518CCC3F}"/>
    <cellStyle name="Navadno 10 47 2 11" xfId="14304" xr:uid="{B3ACC86E-BBF2-4BF1-B84F-B100D8C82B8F}"/>
    <cellStyle name="Navadno 10 47 2 12" xfId="14989" xr:uid="{733AA874-5529-43DA-8EDF-7451A07F5A86}"/>
    <cellStyle name="Navadno 10 47 2 13" xfId="15406" xr:uid="{4F013995-8225-42F2-8D2E-5187BB3FF3D0}"/>
    <cellStyle name="Navadno 10 47 2 14" xfId="15675" xr:uid="{6ED34305-7E1E-4C03-AAF5-6E07CABD4659}"/>
    <cellStyle name="Navadno 10 47 2 15" xfId="16064" xr:uid="{8028D1F7-0294-47A5-A804-4E6F58C70447}"/>
    <cellStyle name="Navadno 10 47 2 16" xfId="16578" xr:uid="{ADAB68C1-7E1E-4AB8-9870-9406D596E81A}"/>
    <cellStyle name="Navadno 10 47 2 17" xfId="16937" xr:uid="{D9E6F142-9933-4444-A3D4-154CCD2523C8}"/>
    <cellStyle name="Navadno 10 47 2 18" xfId="17300" xr:uid="{E317CB41-E9B6-485F-B90B-9CBEEF538AC1}"/>
    <cellStyle name="Navadno 10 47 2 19" xfId="17648" xr:uid="{775B3C04-CD94-4627-9F81-12823F5B2426}"/>
    <cellStyle name="Navadno 10 47 2 2" xfId="9389" xr:uid="{250229AD-CD1D-432E-922B-7B8B13BC79E7}"/>
    <cellStyle name="Navadno 10 47 2 20" xfId="17855" xr:uid="{BA206B42-3DCE-4270-ABBD-124BD5760A6E}"/>
    <cellStyle name="Navadno 10 47 2 21" xfId="12934" xr:uid="{189F8580-C047-41AD-90DE-3FC65E9961FF}"/>
    <cellStyle name="Navadno 10 47 2 22" xfId="18474" xr:uid="{8D1B036A-C005-49B9-8B7D-F7B76688818D}"/>
    <cellStyle name="Navadno 10 47 2 23" xfId="18855" xr:uid="{62027B6D-E754-4F10-AE3F-848E36B40706}"/>
    <cellStyle name="Navadno 10 47 2 24" xfId="5516" xr:uid="{79B87AE5-18DB-4A74-A658-8D3BC757D172}"/>
    <cellStyle name="Navadno 10 47 2 3" xfId="9665" xr:uid="{EC258BA2-414C-42AD-9607-98AC57EC90C7}"/>
    <cellStyle name="Navadno 10 47 2 4" xfId="11719" xr:uid="{FF14120D-F0B5-4D85-B31E-6A7A1579702C}"/>
    <cellStyle name="Navadno 10 47 2 5" xfId="6922" xr:uid="{20D30177-9E14-4696-ADFA-DED16A47177E}"/>
    <cellStyle name="Navadno 10 47 2 6" xfId="11477" xr:uid="{8D0B4912-5945-479F-8CA2-A39EC0F46E87}"/>
    <cellStyle name="Navadno 10 47 2 7" xfId="10142" xr:uid="{AA546B08-8FD8-4682-9469-33A030CA3713}"/>
    <cellStyle name="Navadno 10 47 2 8" xfId="9776" xr:uid="{32FCB081-C921-43D7-AEC9-A72FA3570A03}"/>
    <cellStyle name="Navadno 10 47 2 9" xfId="10006" xr:uid="{FE1EB287-B2F7-48E6-B2A1-C24DDFD1895A}"/>
    <cellStyle name="Navadno 10 47 20" xfId="5517" xr:uid="{15B531AA-E89D-4D16-980B-D0A61ED9DF37}"/>
    <cellStyle name="Navadno 10 47 21" xfId="5518" xr:uid="{0105D6FB-9394-483B-AAAA-73B9BFF62FB8}"/>
    <cellStyle name="Navadno 10 47 22" xfId="7742" xr:uid="{AC1D6D8D-493E-4D70-BDB4-FE91814AF87E}"/>
    <cellStyle name="Navadno 10 47 23" xfId="9910" xr:uid="{61587547-20C5-40A1-93E5-E3818D28E9FA}"/>
    <cellStyle name="Navadno 10 47 24" xfId="11637" xr:uid="{B21DA52A-FA47-4DC6-927C-0B10B0C5BBB4}"/>
    <cellStyle name="Navadno 10 47 25" xfId="12135" xr:uid="{936129DC-5BA2-4CC3-8D43-1221E8DDB139}"/>
    <cellStyle name="Navadno 10 47 26" xfId="12523" xr:uid="{082F63E5-EDCB-41F2-A7C2-267BA9DACD5F}"/>
    <cellStyle name="Navadno 10 47 27" xfId="10483" xr:uid="{E98FF88D-A8A1-4C18-BD77-260AD84640EF}"/>
    <cellStyle name="Navadno 10 47 28" xfId="13706" xr:uid="{EBB2372E-93DD-4BD0-9B44-92F490406426}"/>
    <cellStyle name="Navadno 10 47 29" xfId="14158" xr:uid="{0A95E8CB-6835-49F3-ADB4-CDFC53E37C8A}"/>
    <cellStyle name="Navadno 10 47 3" xfId="5519" xr:uid="{26EC1F5D-FA04-4357-B59A-BF89B1746840}"/>
    <cellStyle name="Navadno 10 47 3 10" xfId="15321" xr:uid="{2F92C0DC-C131-4029-B3F2-83504391221C}"/>
    <cellStyle name="Navadno 10 47 3 11" xfId="15731" xr:uid="{E2EF1EB5-035E-4532-9B98-7849AA9CD4A0}"/>
    <cellStyle name="Navadno 10 47 3 12" xfId="16117" xr:uid="{4E306151-5C83-4143-BA26-BFB5299DBA44}"/>
    <cellStyle name="Navadno 10 47 3 13" xfId="16500" xr:uid="{6E483F77-79F8-419A-9946-92CDF9337A79}"/>
    <cellStyle name="Navadno 10 47 3 14" xfId="16864" xr:uid="{201BE9A8-9277-42FD-8C6D-2D2B5841E54A}"/>
    <cellStyle name="Navadno 10 47 3 15" xfId="17232" xr:uid="{AEF5A3CC-4D23-4590-9F97-9CC87A236EC9}"/>
    <cellStyle name="Navadno 10 47 3 16" xfId="17572" xr:uid="{43A22EC9-FE11-4EF8-93C1-463C0D7AB165}"/>
    <cellStyle name="Navadno 10 47 3 17" xfId="17907" xr:uid="{3170EB34-765E-4A3C-AF6B-6274E4CF0636}"/>
    <cellStyle name="Navadno 10 47 3 18" xfId="18215" xr:uid="{EA81F742-E6FE-4E72-BE66-FAE4E1AC1ADA}"/>
    <cellStyle name="Navadno 10 47 3 19" xfId="18521" xr:uid="{4579705E-ACBB-4DD5-BA28-3A0F4B5E21DA}"/>
    <cellStyle name="Navadno 10 47 3 2" xfId="10977" xr:uid="{3B18B10F-0720-45D5-91BC-AA1B6BA335C5}"/>
    <cellStyle name="Navadno 10 47 3 20" xfId="18789" xr:uid="{521A3EE0-8C91-496D-B5ED-03D010F089F2}"/>
    <cellStyle name="Navadno 10 47 3 21" xfId="19048" xr:uid="{DDCDBBB9-066F-4197-A191-71E3698E9EFA}"/>
    <cellStyle name="Navadno 10 47 3 22" xfId="19272" xr:uid="{6CEF4AA3-7910-41ED-A83E-03F036DB36CD}"/>
    <cellStyle name="Navadno 10 47 3 23" xfId="19427" xr:uid="{7DE02621-2E36-48C3-8390-65B925FEEC19}"/>
    <cellStyle name="Navadno 10 47 3 3" xfId="11926" xr:uid="{E53680EB-0D2A-4BAC-83AE-8E0F1AEE4228}"/>
    <cellStyle name="Navadno 10 47 3 4" xfId="12378" xr:uid="{C84C56EF-9DFB-41BA-9387-8F7A498B9F37}"/>
    <cellStyle name="Navadno 10 47 3 5" xfId="12794" xr:uid="{B12A5211-F633-43CB-A02E-052CD1328006}"/>
    <cellStyle name="Navadno 10 47 3 6" xfId="13063" xr:uid="{B86A76BF-47C7-4490-A878-AD20770E4BE3}"/>
    <cellStyle name="Navadno 10 47 3 7" xfId="13967" xr:uid="{53C99F6C-46C3-4809-ABC3-AFFC7612DBCA}"/>
    <cellStyle name="Navadno 10 47 3 8" xfId="14438" xr:uid="{E204ACF8-37CF-4C8F-B1BA-6C3D8E274209}"/>
    <cellStyle name="Navadno 10 47 3 9" xfId="14910" xr:uid="{7E5A8B97-308A-4BF0-BE74-61F17A1F18F4}"/>
    <cellStyle name="Navadno 10 47 30" xfId="14645" xr:uid="{570EA2EF-CFD1-4FE0-B54B-9084AFC1D86F}"/>
    <cellStyle name="Navadno 10 47 31" xfId="15067" xr:uid="{ABEE2E93-FC10-46B6-8EE1-4B09B3EE91AF}"/>
    <cellStyle name="Navadno 10 47 32" xfId="15480" xr:uid="{A22986D5-4E0B-4FB5-91F2-D27CEBD62654}"/>
    <cellStyle name="Navadno 10 47 33" xfId="15880" xr:uid="{6CA27EA7-D724-423A-8605-244896454558}"/>
    <cellStyle name="Navadno 10 47 34" xfId="16266" xr:uid="{902D63FB-3371-4931-A8D1-FBDA541851B3}"/>
    <cellStyle name="Navadno 10 47 35" xfId="16642" xr:uid="{859739B3-371B-4C3D-8133-2C149DB6E846}"/>
    <cellStyle name="Navadno 10 47 36" xfId="17010" xr:uid="{1F8DEE58-4D32-4171-B5A4-5E1EF0DE457C}"/>
    <cellStyle name="Navadno 10 47 37" xfId="17362" xr:uid="{C6DEC310-9E9D-420E-95B6-020F440AF16A}"/>
    <cellStyle name="Navadno 10 47 38" xfId="17705" xr:uid="{ADE5F47E-E1C1-4634-9D3D-F06051797738}"/>
    <cellStyle name="Navadno 10 47 39" xfId="18026" xr:uid="{AAB43ED7-00E5-4770-B196-6936B24CBDCB}"/>
    <cellStyle name="Navadno 10 47 4" xfId="5520" xr:uid="{97B5788D-DC73-44CE-BC90-5AB0846A0FBC}"/>
    <cellStyle name="Navadno 10 47 40" xfId="18338" xr:uid="{BF461955-E4CB-4C8D-880E-7B514E8A6BF8}"/>
    <cellStyle name="Navadno 10 47 41" xfId="18626" xr:uid="{A9EFFA7C-09D3-4008-AE63-A987133B7DA5}"/>
    <cellStyle name="Navadno 10 47 42" xfId="18897" xr:uid="{5847F330-1155-447A-BEAA-4C91FEBADE5A}"/>
    <cellStyle name="Navadno 10 47 43" xfId="19135" xr:uid="{BA05BC00-10AB-45FB-B97F-D311D1C8F59D}"/>
    <cellStyle name="Navadno 10 47 5" xfId="5521" xr:uid="{523815B0-5606-4E5B-8766-035012905ACA}"/>
    <cellStyle name="Navadno 10 47 6" xfId="5522" xr:uid="{330F394A-B499-4FC5-9673-053A88FC7F23}"/>
    <cellStyle name="Navadno 10 47 7" xfId="5523" xr:uid="{4DB8CF72-1C91-41CC-96CD-5FD1532B9E72}"/>
    <cellStyle name="Navadno 10 47 8" xfId="5524" xr:uid="{EA0AE9ED-0048-4293-8A42-0A9242470690}"/>
    <cellStyle name="Navadno 10 47 9" xfId="5525" xr:uid="{20E0102A-52A2-4FBD-8883-B1000724D954}"/>
    <cellStyle name="Navadno 10 48" xfId="120" xr:uid="{EA641657-287B-413F-9146-EE5E20124D91}"/>
    <cellStyle name="Navadno 10 48 10" xfId="5527" xr:uid="{B5C70CE2-E7F1-4561-B98D-6C1AAA041BD4}"/>
    <cellStyle name="Navadno 10 48 11" xfId="5528" xr:uid="{E436EAC4-FC7B-4FB3-8221-DA6DFD59C5E5}"/>
    <cellStyle name="Navadno 10 48 12" xfId="5529" xr:uid="{2E7F24B1-255E-4934-B458-AB78D19943A8}"/>
    <cellStyle name="Navadno 10 48 13" xfId="5530" xr:uid="{C8E57FD4-558C-468A-8BC3-28ACC6D6E9FF}"/>
    <cellStyle name="Navadno 10 48 14" xfId="5531" xr:uid="{3CA9379F-2FC4-4D9A-A63F-A07154D8FE43}"/>
    <cellStyle name="Navadno 10 48 15" xfId="5532" xr:uid="{90A73BDC-6897-4CC1-AADB-B8ADD9D84FD6}"/>
    <cellStyle name="Navadno 10 48 16" xfId="5533" xr:uid="{331AA817-A286-4834-9113-A79A25193F63}"/>
    <cellStyle name="Navadno 10 48 17" xfId="5534" xr:uid="{7BA03FC0-1A66-4C63-A5F9-320D1680BD75}"/>
    <cellStyle name="Navadno 10 48 18" xfId="5535" xr:uid="{B45DCEFB-9B8C-41AD-BAE2-F1993EF35C2C}"/>
    <cellStyle name="Navadno 10 48 19" xfId="5536" xr:uid="{E90D741F-3E0B-4E65-90A5-6F5EA265697F}"/>
    <cellStyle name="Navadno 10 48 2" xfId="3693" xr:uid="{C4D7583E-C487-4BC5-BB26-F3189BBDE43A}"/>
    <cellStyle name="Navadno 10 48 2 10" xfId="13788" xr:uid="{4F40B914-CF0B-4D02-99BD-8D80156CF9EF}"/>
    <cellStyle name="Navadno 10 48 2 11" xfId="14302" xr:uid="{24AFF3A1-4032-4FC0-A281-ABE3AB55BC17}"/>
    <cellStyle name="Navadno 10 48 2 12" xfId="14813" xr:uid="{8B3058A0-2233-4D22-97B9-68DEBBF824B9}"/>
    <cellStyle name="Navadno 10 48 2 13" xfId="15264" xr:uid="{F9D4FD9F-95C4-4A3A-BB5B-B1CDD1CCD2D9}"/>
    <cellStyle name="Navadno 10 48 2 14" xfId="15810" xr:uid="{535FF2BF-ECF9-47FB-B49C-5B67589793BB}"/>
    <cellStyle name="Navadno 10 48 2 15" xfId="16193" xr:uid="{C58CB4A1-10D7-428A-8D15-96613B576655}"/>
    <cellStyle name="Navadno 10 48 2 16" xfId="16444" xr:uid="{AE6C24F5-0169-43ED-A198-BB324E8D2ABA}"/>
    <cellStyle name="Navadno 10 48 2 17" xfId="16781" xr:uid="{C344CF29-E99D-4151-8F88-DEBC6FADB70A}"/>
    <cellStyle name="Navadno 10 48 2 18" xfId="17177" xr:uid="{82C54DD4-E53A-445A-8FA2-F10B5EFFD31C}"/>
    <cellStyle name="Navadno 10 48 2 19" xfId="17520" xr:uid="{1F5E34AB-7B0F-4B14-95A0-DD54C17AE64D}"/>
    <cellStyle name="Navadno 10 48 2 2" xfId="9390" xr:uid="{8CB25B37-271D-46C0-8323-57432D41667C}"/>
    <cellStyle name="Navadno 10 48 2 20" xfId="17975" xr:uid="{3DF45571-8BB2-47AE-87EE-33354D0C5DBC}"/>
    <cellStyle name="Navadno 10 48 2 21" xfId="14794" xr:uid="{7CDDA3D5-D9C3-4076-93D8-157ECA017AEB}"/>
    <cellStyle name="Navadno 10 48 2 22" xfId="18583" xr:uid="{2C33B28E-855F-42DB-B619-432AEDE66795}"/>
    <cellStyle name="Navadno 10 48 2 23" xfId="18728" xr:uid="{FC4EB49D-AF33-4F9A-82AE-81DFBBB2A6CA}"/>
    <cellStyle name="Navadno 10 48 2 24" xfId="5537" xr:uid="{BCE17AF8-2E79-434D-8F43-A4AF6BF8E2CA}"/>
    <cellStyle name="Navadno 10 48 2 3" xfId="7227" xr:uid="{D87EB6B7-0AA0-46AA-818B-7845DDFD5F04}"/>
    <cellStyle name="Navadno 10 48 2 4" xfId="9429" xr:uid="{C39412C7-4706-4CD9-8026-14401BB4C54A}"/>
    <cellStyle name="Navadno 10 48 2 5" xfId="11728" xr:uid="{90EB5D94-8391-4324-9AE8-D3CD2F4BD279}"/>
    <cellStyle name="Navadno 10 48 2 6" xfId="7563" xr:uid="{AC4ACD1E-3CDA-48E5-9BE0-D686324981A5}"/>
    <cellStyle name="Navadno 10 48 2 7" xfId="12223" xr:uid="{6EEC5698-30D7-4212-B7F2-532D09C10AC4}"/>
    <cellStyle name="Navadno 10 48 2 8" xfId="10619" xr:uid="{FC381761-F9B0-4D2E-89AF-D68E76356BF1}"/>
    <cellStyle name="Navadno 10 48 2 9" xfId="10007" xr:uid="{91E69644-C93F-41EA-A26F-489B8BA9FAB2}"/>
    <cellStyle name="Navadno 10 48 20" xfId="5538" xr:uid="{3BAE61E7-63B1-4662-91A5-8ABDE6A15E76}"/>
    <cellStyle name="Navadno 10 48 21" xfId="5539" xr:uid="{B84CC0DF-533C-45FC-B04E-EBA210BF9EBF}"/>
    <cellStyle name="Navadno 10 48 22" xfId="7740" xr:uid="{BCC11BCA-8743-4844-9B56-6D571DC347B1}"/>
    <cellStyle name="Navadno 10 48 23" xfId="9911" xr:uid="{27CDD955-C851-4046-A17E-B379A7739FAA}"/>
    <cellStyle name="Navadno 10 48 24" xfId="11635" xr:uid="{5BA9D2FE-0459-44B6-978E-B1C3C49F97EA}"/>
    <cellStyle name="Navadno 10 48 25" xfId="12134" xr:uid="{A8142826-D5A6-45E6-8DF0-1CE27932C66F}"/>
    <cellStyle name="Navadno 10 48 26" xfId="12522" xr:uid="{442531C6-AAF4-49BD-B10D-C9A68C7167C7}"/>
    <cellStyle name="Navadno 10 48 27" xfId="11284" xr:uid="{7DA35F32-DF3E-4B18-813C-C5B12FF4179B}"/>
    <cellStyle name="Navadno 10 48 28" xfId="13705" xr:uid="{3EDF6CCF-8E84-471D-9AD7-6FA6AB83B11D}"/>
    <cellStyle name="Navadno 10 48 29" xfId="14157" xr:uid="{A3116844-D52C-4323-8193-465B6AB8041B}"/>
    <cellStyle name="Navadno 10 48 3" xfId="5540" xr:uid="{F1BFAF08-89D3-44FA-A11A-536A5CA28FBB}"/>
    <cellStyle name="Navadno 10 48 3 10" xfId="15322" xr:uid="{482D5871-56A1-4DFE-8593-0FBD75CE7A20}"/>
    <cellStyle name="Navadno 10 48 3 11" xfId="15732" xr:uid="{D4AF84FE-AF7B-4C47-9273-6BB4E4814DE0}"/>
    <cellStyle name="Navadno 10 48 3 12" xfId="16118" xr:uid="{71FF1021-9215-4299-AD7E-055950ACA8CA}"/>
    <cellStyle name="Navadno 10 48 3 13" xfId="16501" xr:uid="{432CDFD7-45CF-48D4-9FE5-49A3395CFE4D}"/>
    <cellStyle name="Navadno 10 48 3 14" xfId="16865" xr:uid="{DB107678-303A-4F13-9247-B4049326239A}"/>
    <cellStyle name="Navadno 10 48 3 15" xfId="17233" xr:uid="{756F5D8B-3D6B-4B7B-AB6F-F3714112C657}"/>
    <cellStyle name="Navadno 10 48 3 16" xfId="17573" xr:uid="{0C11472B-23E8-46BF-970E-01ADD2AF02F3}"/>
    <cellStyle name="Navadno 10 48 3 17" xfId="17908" xr:uid="{4590AF7D-D486-44E4-A952-81E9E4DFE4F4}"/>
    <cellStyle name="Navadno 10 48 3 18" xfId="18216" xr:uid="{94EA70C6-0FBD-419C-8478-A8FFD7D9472A}"/>
    <cellStyle name="Navadno 10 48 3 19" xfId="18522" xr:uid="{48738F48-F98F-41D1-A690-329B3659A35E}"/>
    <cellStyle name="Navadno 10 48 3 2" xfId="10978" xr:uid="{F4091781-6EAF-4685-AC0C-564A58C169D1}"/>
    <cellStyle name="Navadno 10 48 3 20" xfId="18790" xr:uid="{96C4E27D-696E-4159-8D0A-86DAFAC8181E}"/>
    <cellStyle name="Navadno 10 48 3 21" xfId="19049" xr:uid="{73CCD027-6D7B-48B5-9765-7F76A25B89B6}"/>
    <cellStyle name="Navadno 10 48 3 22" xfId="19273" xr:uid="{0F5C1D8B-915E-4A68-8015-D52A92F3E4D0}"/>
    <cellStyle name="Navadno 10 48 3 23" xfId="19428" xr:uid="{C00CD40B-C154-476C-B5BD-CF02D7CE5B68}"/>
    <cellStyle name="Navadno 10 48 3 3" xfId="11927" xr:uid="{94FB427F-77AA-4A0F-AB56-083F0C30CFE6}"/>
    <cellStyle name="Navadno 10 48 3 4" xfId="12379" xr:uid="{52CF9E27-3436-40D7-B1CA-BC04FEA12AD7}"/>
    <cellStyle name="Navadno 10 48 3 5" xfId="12795" xr:uid="{559707B2-9C75-41CB-A925-2DAE3215121E}"/>
    <cellStyle name="Navadno 10 48 3 6" xfId="13064" xr:uid="{916900CA-5199-4D7A-8508-95E5F2C5E3F2}"/>
    <cellStyle name="Navadno 10 48 3 7" xfId="13968" xr:uid="{38F1E2A8-46F5-4285-AF1B-02E04BE55956}"/>
    <cellStyle name="Navadno 10 48 3 8" xfId="14439" xr:uid="{01E16CE3-E547-4609-A185-EB87127B4215}"/>
    <cellStyle name="Navadno 10 48 3 9" xfId="14911" xr:uid="{CA967AD1-EF65-4C1B-AC11-186F172613D0}"/>
    <cellStyle name="Navadno 10 48 30" xfId="14644" xr:uid="{78555EAB-17C3-4724-A31A-1D80DE566A99}"/>
    <cellStyle name="Navadno 10 48 31" xfId="15066" xr:uid="{E72CB7B4-9365-4E68-B9FD-1BBE1F49E2C7}"/>
    <cellStyle name="Navadno 10 48 32" xfId="15479" xr:uid="{FB21DF20-5F72-4F5E-ACBE-E2B995248FA1}"/>
    <cellStyle name="Navadno 10 48 33" xfId="15879" xr:uid="{F6677B47-4888-4A99-88AC-EAA00B10F6E5}"/>
    <cellStyle name="Navadno 10 48 34" xfId="16265" xr:uid="{93DC1AC6-6B7F-43A4-A496-9C2969FC381E}"/>
    <cellStyle name="Navadno 10 48 35" xfId="16641" xr:uid="{47F1892B-C8CC-4847-BAA5-C7F092784FAD}"/>
    <cellStyle name="Navadno 10 48 36" xfId="17009" xr:uid="{54D1AC3F-581A-41A7-BEC7-0D3B8830440A}"/>
    <cellStyle name="Navadno 10 48 37" xfId="17361" xr:uid="{C1D702BC-D784-47CF-A4A5-EF7D68C99C52}"/>
    <cellStyle name="Navadno 10 48 38" xfId="17704" xr:uid="{46626C15-6C6A-477B-995E-546DEB958FC6}"/>
    <cellStyle name="Navadno 10 48 39" xfId="18025" xr:uid="{979E3237-F5F0-4A3E-8D1C-76956734D9C6}"/>
    <cellStyle name="Navadno 10 48 4" xfId="5541" xr:uid="{230662EA-01BF-407B-A3AE-A74BDBC7F118}"/>
    <cellStyle name="Navadno 10 48 40" xfId="18337" xr:uid="{214FB7C2-D857-4893-B639-287B85A94404}"/>
    <cellStyle name="Navadno 10 48 41" xfId="18625" xr:uid="{F3345E9C-01F1-403D-A470-1DF63D74D833}"/>
    <cellStyle name="Navadno 10 48 42" xfId="18896" xr:uid="{709CCD08-40D6-4834-B1D2-36487B38E8A2}"/>
    <cellStyle name="Navadno 10 48 43" xfId="19134" xr:uid="{92D7228E-1937-4FC4-B624-C715771F7969}"/>
    <cellStyle name="Navadno 10 48 5" xfId="5542" xr:uid="{02578F3F-D3B7-4707-B177-D719EFE9DF9B}"/>
    <cellStyle name="Navadno 10 48 6" xfId="5543" xr:uid="{B8917444-9D55-4170-8742-9000D3FBE7AE}"/>
    <cellStyle name="Navadno 10 48 7" xfId="5544" xr:uid="{D18BA2BB-8603-4771-BCEF-E2A3522DBEDE}"/>
    <cellStyle name="Navadno 10 48 8" xfId="5545" xr:uid="{28CB7625-2651-4CE5-95CA-2150A79BF62B}"/>
    <cellStyle name="Navadno 10 48 9" xfId="5546" xr:uid="{C9A5F093-3AD7-4FBC-B2CB-FA21195B408B}"/>
    <cellStyle name="Navadno 10 49" xfId="121" xr:uid="{96457B2D-B1EB-4CAE-B3BD-81C8917EEB0B}"/>
    <cellStyle name="Navadno 10 49 10" xfId="5548" xr:uid="{A2C429F0-F5EE-42B7-80FB-4294B7DDAD9C}"/>
    <cellStyle name="Navadno 10 49 11" xfId="5549" xr:uid="{79B04BFA-5C57-4AC5-8BE3-FB5DB2644BDD}"/>
    <cellStyle name="Navadno 10 49 12" xfId="5550" xr:uid="{17EB8DF8-128C-4407-87E1-F1151DDC2C2A}"/>
    <cellStyle name="Navadno 10 49 13" xfId="5551" xr:uid="{98D421DE-B491-48A5-9B52-97C941B5E304}"/>
    <cellStyle name="Navadno 10 49 14" xfId="5552" xr:uid="{F2194EB0-04BF-4F11-83B5-8AF67E3D7E59}"/>
    <cellStyle name="Navadno 10 49 15" xfId="5553" xr:uid="{653C2F2A-79C9-4085-A5DB-EB3851F214C6}"/>
    <cellStyle name="Navadno 10 49 16" xfId="5554" xr:uid="{CB4A5C80-DFB1-455E-8BB9-4BDD591DB7E7}"/>
    <cellStyle name="Navadno 10 49 17" xfId="5555" xr:uid="{066D47B2-F387-4F8E-A4D7-74D0EFEB2017}"/>
    <cellStyle name="Navadno 10 49 18" xfId="5556" xr:uid="{AEB2522B-2336-4B3E-9DCF-937E31170169}"/>
    <cellStyle name="Navadno 10 49 19" xfId="5557" xr:uid="{8E959182-F7EA-4A85-82EF-73B97CB5CB0D}"/>
    <cellStyle name="Navadno 10 49 2" xfId="3694" xr:uid="{D5C08582-5561-4E81-89A2-CF1DFB6CC6B9}"/>
    <cellStyle name="Navadno 10 49 2 10" xfId="13540" xr:uid="{485F5081-DF83-4343-B23A-02311A6AC80C}"/>
    <cellStyle name="Navadno 10 49 2 11" xfId="14300" xr:uid="{B541690F-4833-41B3-AD3B-2A634913A5E7}"/>
    <cellStyle name="Navadno 10 49 2 12" xfId="11094" xr:uid="{46F70ECC-0A3C-4CCB-9F31-5393679EFE3F}"/>
    <cellStyle name="Navadno 10 49 2 13" xfId="15405" xr:uid="{11BCB6C5-69F8-4FD1-A4AF-953AC4AAA14A}"/>
    <cellStyle name="Navadno 10 49 2 14" xfId="15643" xr:uid="{ED735341-81C1-4453-AB23-E9BADDE1A771}"/>
    <cellStyle name="Navadno 10 49 2 15" xfId="16034" xr:uid="{30A2DBE6-7334-4ADA-9E9F-8ACB2D99C6D3}"/>
    <cellStyle name="Navadno 10 49 2 16" xfId="16577" xr:uid="{01690A1E-2E77-4CD8-9D72-3E7C3AFB226A}"/>
    <cellStyle name="Navadno 10 49 2 17" xfId="12877" xr:uid="{C70FE097-B38E-4416-B5DC-13DF26A9E003}"/>
    <cellStyle name="Navadno 10 49 2 18" xfId="17298" xr:uid="{5A197D06-59CD-4731-98A9-EBC9688BC8FD}"/>
    <cellStyle name="Navadno 10 49 2 19" xfId="17647" xr:uid="{02E11296-A684-4BA7-AE7B-891BC0E8B497}"/>
    <cellStyle name="Navadno 10 49 2 2" xfId="9391" xr:uid="{66757714-72FF-4BDD-ADFE-000C891B5EE2}"/>
    <cellStyle name="Navadno 10 49 2 20" xfId="17833" xr:uid="{0BEC7DFF-82E6-4779-BBC7-71BE98E56075}"/>
    <cellStyle name="Navadno 10 49 2 21" xfId="14803" xr:uid="{5E70C567-5719-4F4A-9532-930BF1EC26F1}"/>
    <cellStyle name="Navadno 10 49 2 22" xfId="11432" xr:uid="{D3EA2806-A4BC-407B-BE93-8228751BFF64}"/>
    <cellStyle name="Navadno 10 49 2 23" xfId="18854" xr:uid="{51FF9B5A-145F-474B-BE4B-55E7A9600A5A}"/>
    <cellStyle name="Navadno 10 49 2 24" xfId="5558" xr:uid="{AD2E6628-5FFA-4F35-891E-C15B8ECB298B}"/>
    <cellStyle name="Navadno 10 49 2 3" xfId="7228" xr:uid="{7DBF815E-A881-48CC-AC39-388DAEE9E779}"/>
    <cellStyle name="Navadno 10 49 2 4" xfId="9430" xr:uid="{F423228A-D46D-4BD3-9D3C-2A8BBA61F5F7}"/>
    <cellStyle name="Navadno 10 49 2 5" xfId="6921" xr:uid="{CBA9B428-FBAC-46E2-A735-4EDD2AC11CB8}"/>
    <cellStyle name="Navadno 10 49 2 6" xfId="9779" xr:uid="{3A7BDBA5-B2AC-4723-9DCD-5568E4863F82}"/>
    <cellStyle name="Navadno 10 49 2 7" xfId="10591" xr:uid="{9D3EE06B-9E04-41DB-BF62-C92E3C01F2ED}"/>
    <cellStyle name="Navadno 10 49 2 8" xfId="9777" xr:uid="{20F108C8-A551-4CA7-A41C-83F9CBB624F9}"/>
    <cellStyle name="Navadno 10 49 2 9" xfId="10008" xr:uid="{BD1B40EE-C563-44CD-906F-FFB13BC2AC87}"/>
    <cellStyle name="Navadno 10 49 20" xfId="5559" xr:uid="{A9D1E3A0-4629-4C77-A673-23CF702355A9}"/>
    <cellStyle name="Navadno 10 49 21" xfId="5560" xr:uid="{A6A2D215-F650-4ADA-AC31-B9D2B948CB1C}"/>
    <cellStyle name="Navadno 10 49 22" xfId="7739" xr:uid="{ADF70679-E743-4960-B8EF-FBA80614EC21}"/>
    <cellStyle name="Navadno 10 49 23" xfId="7035" xr:uid="{8EB59FD6-1A15-42C1-B58E-D968255DDE7E}"/>
    <cellStyle name="Navadno 10 49 24" xfId="11634" xr:uid="{3F1CCFBF-EDB2-4AF3-93D2-B71151FF101D}"/>
    <cellStyle name="Navadno 10 49 25" xfId="12133" xr:uid="{C6965763-4AEA-42E3-9361-CD461529E05A}"/>
    <cellStyle name="Navadno 10 49 26" xfId="12521" xr:uid="{AEDE6FCB-312B-4C25-910A-09A2325A08CE}"/>
    <cellStyle name="Navadno 10 49 27" xfId="8998" xr:uid="{DF0171B7-733E-4AF1-A8D6-DC873ADCA022}"/>
    <cellStyle name="Navadno 10 49 28" xfId="13704" xr:uid="{5CDE4589-6C2E-4D5E-B3A2-68132EA767F4}"/>
    <cellStyle name="Navadno 10 49 29" xfId="14156" xr:uid="{4B24DFD9-6B40-4425-B412-EB38092B6A1E}"/>
    <cellStyle name="Navadno 10 49 3" xfId="5561" xr:uid="{E8572CF1-766D-44BC-84D2-2C903EC119D0}"/>
    <cellStyle name="Navadno 10 49 3 10" xfId="15323" xr:uid="{8CA56214-84C0-4638-9F87-FF9D943854C3}"/>
    <cellStyle name="Navadno 10 49 3 11" xfId="15733" xr:uid="{7A39963F-B8E6-4FCB-8BEC-6664115C813E}"/>
    <cellStyle name="Navadno 10 49 3 12" xfId="16119" xr:uid="{68D20E80-7172-4B63-890A-39CB93BB1FF5}"/>
    <cellStyle name="Navadno 10 49 3 13" xfId="16502" xr:uid="{5E20169F-CC4E-49DD-932F-3A5A4E302F85}"/>
    <cellStyle name="Navadno 10 49 3 14" xfId="16866" xr:uid="{350BBADD-E208-44D5-A992-E270011785CA}"/>
    <cellStyle name="Navadno 10 49 3 15" xfId="17234" xr:uid="{0A9212BC-608A-4115-832D-58311EA68E86}"/>
    <cellStyle name="Navadno 10 49 3 16" xfId="17574" xr:uid="{A9264EBD-5568-4923-8A83-A8208E1E33DC}"/>
    <cellStyle name="Navadno 10 49 3 17" xfId="17909" xr:uid="{8AD1A2D4-B87C-4283-8AAF-347A3A2BBD0E}"/>
    <cellStyle name="Navadno 10 49 3 18" xfId="18217" xr:uid="{F11D2E88-1CEC-46D6-BBB4-4E454C768D6E}"/>
    <cellStyle name="Navadno 10 49 3 19" xfId="18523" xr:uid="{6FE20A7B-FAC4-4738-91BF-94118A5C60DF}"/>
    <cellStyle name="Navadno 10 49 3 2" xfId="10979" xr:uid="{0270F61F-9258-4D06-A303-F15F95418625}"/>
    <cellStyle name="Navadno 10 49 3 20" xfId="18791" xr:uid="{A36F8613-C40F-4E13-8B67-973D83B9E044}"/>
    <cellStyle name="Navadno 10 49 3 21" xfId="19050" xr:uid="{496F6397-10B2-4C11-9D6E-8B7483A85A9C}"/>
    <cellStyle name="Navadno 10 49 3 22" xfId="19274" xr:uid="{6F31CA49-B4F8-476E-B461-51AF386BAAEF}"/>
    <cellStyle name="Navadno 10 49 3 23" xfId="19429" xr:uid="{8B787FE3-D554-4266-8E5D-93B4C359EC81}"/>
    <cellStyle name="Navadno 10 49 3 3" xfId="11928" xr:uid="{38232407-8C1A-4C4E-B33F-9FE97549F2BA}"/>
    <cellStyle name="Navadno 10 49 3 4" xfId="12380" xr:uid="{B0BD87E8-BAC1-4D2E-81C5-9529AADE5B5E}"/>
    <cellStyle name="Navadno 10 49 3 5" xfId="12796" xr:uid="{CB9D0474-1CDF-4F8A-A4B7-8267C36C5C29}"/>
    <cellStyle name="Navadno 10 49 3 6" xfId="13065" xr:uid="{2ED2BB89-8372-476D-86E4-4039B0DAE40D}"/>
    <cellStyle name="Navadno 10 49 3 7" xfId="13969" xr:uid="{5B9FFB0E-832D-49E5-ACFE-7A7DA7098084}"/>
    <cellStyle name="Navadno 10 49 3 8" xfId="14440" xr:uid="{96103904-6528-4592-BDCF-5D2DC6FA8CB6}"/>
    <cellStyle name="Navadno 10 49 3 9" xfId="14912" xr:uid="{1CB6DB4B-4ECC-4D6C-B01C-14A855A1D03D}"/>
    <cellStyle name="Navadno 10 49 30" xfId="14643" xr:uid="{99807D2C-C16F-45F4-A664-ECF6E610A325}"/>
    <cellStyle name="Navadno 10 49 31" xfId="15065" xr:uid="{0C67D46B-4DA3-4B87-BF77-83B2E544ED17}"/>
    <cellStyle name="Navadno 10 49 32" xfId="15478" xr:uid="{F46459F8-F90C-48D6-AC22-13C92B0953D5}"/>
    <cellStyle name="Navadno 10 49 33" xfId="15878" xr:uid="{83D82BA7-41B0-4A43-87F3-4469EBE932B8}"/>
    <cellStyle name="Navadno 10 49 34" xfId="16264" xr:uid="{274B481E-7151-4DC6-A278-979BF2232B5E}"/>
    <cellStyle name="Navadno 10 49 35" xfId="16640" xr:uid="{D27ABE0F-AA0A-4FD6-8885-971BF19398B2}"/>
    <cellStyle name="Navadno 10 49 36" xfId="17008" xr:uid="{358B4DA2-B153-4F76-9C2D-CF31F08634F4}"/>
    <cellStyle name="Navadno 10 49 37" xfId="17360" xr:uid="{2D2BFC4D-FABE-4590-B744-40C2BBC4F76C}"/>
    <cellStyle name="Navadno 10 49 38" xfId="17703" xr:uid="{A07FE05C-275C-4DE3-992A-6FA8C3A111D7}"/>
    <cellStyle name="Navadno 10 49 39" xfId="18024" xr:uid="{3FA08DDF-0022-4CFA-B104-614F646457A3}"/>
    <cellStyle name="Navadno 10 49 4" xfId="5562" xr:uid="{0A18FA69-3FDE-45BE-857C-31EA12AFF5B2}"/>
    <cellStyle name="Navadno 10 49 40" xfId="18336" xr:uid="{9C8B1226-41F2-4DE3-BAA3-69E345578956}"/>
    <cellStyle name="Navadno 10 49 41" xfId="18624" xr:uid="{7C940A4E-6FA8-4B2D-80BA-40A70EDBBADA}"/>
    <cellStyle name="Navadno 10 49 42" xfId="18895" xr:uid="{9937E798-06DD-44FA-A206-7D53BA3FC0BF}"/>
    <cellStyle name="Navadno 10 49 43" xfId="19133" xr:uid="{851590BB-7817-40FD-B1CD-9F47330082AF}"/>
    <cellStyle name="Navadno 10 49 5" xfId="5563" xr:uid="{ECDC338F-E73E-40A8-AD78-90FBE599B697}"/>
    <cellStyle name="Navadno 10 49 6" xfId="5564" xr:uid="{CB30ED73-D21A-4C75-A201-0B045683A2B7}"/>
    <cellStyle name="Navadno 10 49 7" xfId="5565" xr:uid="{B5707199-D4FC-412D-A411-398D992FC12E}"/>
    <cellStyle name="Navadno 10 49 8" xfId="5566" xr:uid="{8E9331E5-C4B0-4AC8-9F8E-B10B8DE29A99}"/>
    <cellStyle name="Navadno 10 49 9" xfId="5567" xr:uid="{9E786F76-52B0-4408-A3FA-15475AFB08CD}"/>
    <cellStyle name="Navadno 10 5" xfId="122" xr:uid="{04C35280-4F61-4344-A8AB-F1CF1671FDE7}"/>
    <cellStyle name="Navadno 10 5 10" xfId="5569" xr:uid="{0BB1ECB8-569A-497F-BAA6-6FE31B572CEB}"/>
    <cellStyle name="Navadno 10 5 11" xfId="5570" xr:uid="{0B1A86CE-F2A4-4B11-AC76-78A6BEC6C8DE}"/>
    <cellStyle name="Navadno 10 5 12" xfId="5571" xr:uid="{0E6424CF-C18F-4466-8A89-EC06C6FF4A40}"/>
    <cellStyle name="Navadno 10 5 13" xfId="5572" xr:uid="{28BC74F3-850F-4758-AB7B-409D323D03D0}"/>
    <cellStyle name="Navadno 10 5 14" xfId="5573" xr:uid="{65CE23A2-8EB7-43C6-9B47-232A50A6D874}"/>
    <cellStyle name="Navadno 10 5 15" xfId="5574" xr:uid="{DC4D1F98-2F8F-449D-B351-9908DFDE54EB}"/>
    <cellStyle name="Navadno 10 5 16" xfId="5575" xr:uid="{88B09483-3172-4E91-BD24-69A628E72E00}"/>
    <cellStyle name="Navadno 10 5 17" xfId="5576" xr:uid="{F2C734DC-2D58-4632-843E-F7D84D626AE7}"/>
    <cellStyle name="Navadno 10 5 18" xfId="5577" xr:uid="{7FC9AF3D-B34F-4FEA-B9D4-9F3824350ED7}"/>
    <cellStyle name="Navadno 10 5 19" xfId="5578" xr:uid="{653A2CB5-E2BF-4DAB-8A5B-EAF6D7F516F6}"/>
    <cellStyle name="Navadno 10 5 2" xfId="2241" xr:uid="{2EA604D2-DFB4-44F2-A881-CE6EDBA2CCEA}"/>
    <cellStyle name="Navadno 10 5 2 2" xfId="5579" xr:uid="{3799E88A-BFC7-4F73-82D7-08E111A64337}"/>
    <cellStyle name="Navadno 10 5 2 2 2" xfId="20864" xr:uid="{AECEC6F4-0B93-46CF-BC4A-F010B66D0B6F}"/>
    <cellStyle name="Navadno 10 5 2 3" xfId="4068" xr:uid="{16D1C8C7-DB31-4C12-98A1-0A4E68FE0050}"/>
    <cellStyle name="Navadno 10 5 20" xfId="5580" xr:uid="{92023E3F-E2C7-4E38-A4A0-27ECE11D8F07}"/>
    <cellStyle name="Navadno 10 5 21" xfId="5581" xr:uid="{31ACE570-0E09-47F3-B6D1-8018399E978A}"/>
    <cellStyle name="Navadno 10 5 22" xfId="7736" xr:uid="{71AF0D58-8B96-43EF-BA12-C29CD7E3B308}"/>
    <cellStyle name="Navadno 10 5 23" xfId="9912" xr:uid="{C01A34C7-9180-4140-A0E7-EC1A56E37615}"/>
    <cellStyle name="Navadno 10 5 24" xfId="11633" xr:uid="{D7A4B2C7-1DE6-41EB-BCD2-EC64B40E0DC4}"/>
    <cellStyle name="Navadno 10 5 25" xfId="12132" xr:uid="{89DE279B-1DA0-464A-A3CC-D5DEFE1D282E}"/>
    <cellStyle name="Navadno 10 5 26" xfId="12520" xr:uid="{2C2D3DBE-2CA9-4C74-9126-E86167BA4B3A}"/>
    <cellStyle name="Navadno 10 5 27" xfId="7154" xr:uid="{2B6C15DD-BDC2-42A4-8A3F-72E1EFDC9EF0}"/>
    <cellStyle name="Navadno 10 5 28" xfId="13703" xr:uid="{3E5CF855-12AC-4B51-A938-BB452500AAA4}"/>
    <cellStyle name="Navadno 10 5 29" xfId="14155" xr:uid="{01FBA642-25D5-4C45-B994-89D9E2EE2350}"/>
    <cellStyle name="Navadno 10 5 3" xfId="2242" xr:uid="{D274FB1C-4CDC-4A05-8C6E-AA60D2F9571D}"/>
    <cellStyle name="Navadno 10 5 3 2" xfId="5582" xr:uid="{38DF9DAD-13B7-46A2-817E-53977F6831BB}"/>
    <cellStyle name="Navadno 10 5 3 2 2" xfId="20865" xr:uid="{F38007E2-2DD4-4C1E-B398-4C2D7E3690F3}"/>
    <cellStyle name="Navadno 10 5 3 3" xfId="4069" xr:uid="{2D61CC74-6632-47BE-B9D0-F601A093BB8A}"/>
    <cellStyle name="Navadno 10 5 30" xfId="14642" xr:uid="{20202D52-7DF1-4A28-9963-5DA0FEF7F9BA}"/>
    <cellStyle name="Navadno 10 5 31" xfId="15064" xr:uid="{D9E3D621-4D2F-4F10-B130-03CC2337BE51}"/>
    <cellStyle name="Navadno 10 5 32" xfId="15477" xr:uid="{0AA83335-314A-4E77-8352-2FA9BD1FD2D6}"/>
    <cellStyle name="Navadno 10 5 33" xfId="15877" xr:uid="{0E4D8963-8E67-4CA0-B4D3-E4F2B070A89C}"/>
    <cellStyle name="Navadno 10 5 34" xfId="16263" xr:uid="{B4016CC1-E0AB-4980-87B0-F72132D0F910}"/>
    <cellStyle name="Navadno 10 5 35" xfId="16639" xr:uid="{FA475984-05A7-49CC-B02A-508273ECBFBC}"/>
    <cellStyle name="Navadno 10 5 36" xfId="17007" xr:uid="{863BC5AD-B262-4BC9-8894-0D8488243FD3}"/>
    <cellStyle name="Navadno 10 5 37" xfId="17359" xr:uid="{58ADF414-CB07-416F-A67B-08F7F3877218}"/>
    <cellStyle name="Navadno 10 5 38" xfId="17702" xr:uid="{D95BEA98-5D28-4F1B-8600-366F61BAFA70}"/>
    <cellStyle name="Navadno 10 5 39" xfId="18023" xr:uid="{BA874F26-2D0B-4BC6-BEF0-832056371713}"/>
    <cellStyle name="Navadno 10 5 4" xfId="3695" xr:uid="{27A4FE98-B9C5-4CBF-936B-C76F25AC47B8}"/>
    <cellStyle name="Navadno 10 5 4 10" xfId="15324" xr:uid="{428604F3-DFF8-4E60-BAB5-68A719B2CF8A}"/>
    <cellStyle name="Navadno 10 5 4 11" xfId="15734" xr:uid="{12E8BB8F-7F14-4D61-896D-B7FA793397E3}"/>
    <cellStyle name="Navadno 10 5 4 12" xfId="16120" xr:uid="{B9026722-692A-4504-B1C7-F7CECAB6576F}"/>
    <cellStyle name="Navadno 10 5 4 13" xfId="16503" xr:uid="{B6CF4507-53C3-4933-AD1F-72C470C37B96}"/>
    <cellStyle name="Navadno 10 5 4 14" xfId="16867" xr:uid="{E94F62F6-2B9B-447F-8B31-01C32836DD0A}"/>
    <cellStyle name="Navadno 10 5 4 15" xfId="17235" xr:uid="{6579785D-8516-4F99-BEB4-9A5FB7FD4839}"/>
    <cellStyle name="Navadno 10 5 4 16" xfId="17575" xr:uid="{57A9A25B-E0F1-4551-A8BD-D83E1BBA13C3}"/>
    <cellStyle name="Navadno 10 5 4 17" xfId="17910" xr:uid="{B6853452-B25E-4C06-BF71-458185BB1A65}"/>
    <cellStyle name="Navadno 10 5 4 18" xfId="18218" xr:uid="{62C90C85-CED2-499B-9E71-52A4D8A9168E}"/>
    <cellStyle name="Navadno 10 5 4 19" xfId="18524" xr:uid="{7936FBB8-BB9F-46A5-965D-F418651956A0}"/>
    <cellStyle name="Navadno 10 5 4 2" xfId="10980" xr:uid="{62958DFB-284A-48DD-B93D-EC5DF61BD033}"/>
    <cellStyle name="Navadno 10 5 4 20" xfId="18792" xr:uid="{8C0167FA-2A2C-445B-BA9E-134CA1E8295C}"/>
    <cellStyle name="Navadno 10 5 4 21" xfId="19051" xr:uid="{913763A8-336F-4691-A811-CAB9ECE13905}"/>
    <cellStyle name="Navadno 10 5 4 22" xfId="19275" xr:uid="{42085271-6CB6-45D9-9826-E58A2E3CD377}"/>
    <cellStyle name="Navadno 10 5 4 23" xfId="19430" xr:uid="{74AD8B36-2EFA-4AC0-AEF5-2DD9CBA2BCF2}"/>
    <cellStyle name="Navadno 10 5 4 24" xfId="5583" xr:uid="{E0480616-1E86-470D-925F-8BEABFC4AA22}"/>
    <cellStyle name="Navadno 10 5 4 3" xfId="11929" xr:uid="{97E47588-6CCF-4C99-B6A0-2C1E08528CEC}"/>
    <cellStyle name="Navadno 10 5 4 4" xfId="12381" xr:uid="{A0915DEB-C2EC-4544-B938-0982775D1E84}"/>
    <cellStyle name="Navadno 10 5 4 5" xfId="12797" xr:uid="{239EAA44-D03B-464E-A3F7-C72BF21B6774}"/>
    <cellStyle name="Navadno 10 5 4 6" xfId="13066" xr:uid="{8369D8EF-6C87-4585-B7FD-8158FB586AA0}"/>
    <cellStyle name="Navadno 10 5 4 7" xfId="13970" xr:uid="{23D6F4FD-B4FE-4E7D-8E76-A82B401AD3F2}"/>
    <cellStyle name="Navadno 10 5 4 8" xfId="14441" xr:uid="{7BFB0072-6918-42BF-B108-01D50F41EF7B}"/>
    <cellStyle name="Navadno 10 5 4 9" xfId="14913" xr:uid="{20F7BCFF-23C9-4E42-9392-0D2054173CFE}"/>
    <cellStyle name="Navadno 10 5 40" xfId="18335" xr:uid="{1E63424A-56AF-4745-B67C-A2E16CCAD263}"/>
    <cellStyle name="Navadno 10 5 41" xfId="18623" xr:uid="{3C1D637C-F00A-447B-A25E-52896670D162}"/>
    <cellStyle name="Navadno 10 5 42" xfId="18894" xr:uid="{7F8651C9-0403-4386-A3DE-D0BBA488225D}"/>
    <cellStyle name="Navadno 10 5 43" xfId="19132" xr:uid="{B45F536D-CFFB-4295-ACA7-F687CCEB81D6}"/>
    <cellStyle name="Navadno 10 5 5" xfId="5584" xr:uid="{6971F5D7-4688-4287-9281-6E6F18908227}"/>
    <cellStyle name="Navadno 10 5 6" xfId="5585" xr:uid="{E66F4182-F686-45EA-A2E6-31BD86947D65}"/>
    <cellStyle name="Navadno 10 5 7" xfId="5586" xr:uid="{BC8E408C-16E5-44B4-8D44-3302648854D1}"/>
    <cellStyle name="Navadno 10 5 8" xfId="5587" xr:uid="{A633E744-AA0D-444A-87FB-01B8D8AF53C9}"/>
    <cellStyle name="Navadno 10 5 9" xfId="5588" xr:uid="{3628EF11-33C1-4FDE-A812-9B26ECDAB69B}"/>
    <cellStyle name="Navadno 10 5_2008-145 BRINJE- POPIS VODA" xfId="2243" xr:uid="{BF6FE20B-2BC6-40DE-B38D-B8A90F1FD350}"/>
    <cellStyle name="Navadno 10 50" xfId="123" xr:uid="{17F58B7E-F3CD-4244-A412-0ED6982C5AFD}"/>
    <cellStyle name="Navadno 10 50 10" xfId="5590" xr:uid="{0C1F7194-0746-46EB-9C58-90E0EB0D396F}"/>
    <cellStyle name="Navadno 10 50 11" xfId="5591" xr:uid="{AE378EAC-D6F3-4AC3-939F-BAEC0ED685BD}"/>
    <cellStyle name="Navadno 10 50 12" xfId="5592" xr:uid="{9B9E1FC5-DE39-4777-8AC2-AC1F39B15AE3}"/>
    <cellStyle name="Navadno 10 50 13" xfId="5593" xr:uid="{2EC38ADE-0D01-4373-AB8E-4131D006546F}"/>
    <cellStyle name="Navadno 10 50 14" xfId="5594" xr:uid="{6AE68FFB-A9A8-4559-BEAB-7BB15CCAE6BD}"/>
    <cellStyle name="Navadno 10 50 15" xfId="5595" xr:uid="{4AB936A5-2A29-4397-ADF7-19DA68828A7A}"/>
    <cellStyle name="Navadno 10 50 16" xfId="5596" xr:uid="{FFC23822-5B39-4A58-8EDB-1470925A2167}"/>
    <cellStyle name="Navadno 10 50 17" xfId="5597" xr:uid="{AF2129DE-9E64-461C-ABA2-A4CD6A912DB9}"/>
    <cellStyle name="Navadno 10 50 18" xfId="5598" xr:uid="{F40125FC-873B-433E-9AF5-1CE7E15F4337}"/>
    <cellStyle name="Navadno 10 50 19" xfId="5599" xr:uid="{95B3D8DE-1415-49D3-8B3A-8315B14C9AB2}"/>
    <cellStyle name="Navadno 10 50 2" xfId="3696" xr:uid="{831EAC10-7863-4EAE-9A57-AAEB5BE52000}"/>
    <cellStyle name="Navadno 10 50 2 10" xfId="12999" xr:uid="{7F07BD5E-C794-441B-B4AA-ADFF80C11DB1}"/>
    <cellStyle name="Navadno 10 50 2 11" xfId="9688" xr:uid="{6511ED3F-315B-4BC2-B971-358DDCA03ADA}"/>
    <cellStyle name="Navadno 10 50 2 12" xfId="11445" xr:uid="{D5EFCC11-29A3-48D8-8729-D3FEE2488595}"/>
    <cellStyle name="Navadno 10 50 2 13" xfId="10566" xr:uid="{08B1DA87-B2C4-4017-96BB-1B9C4AEA5BEB}"/>
    <cellStyle name="Navadno 10 50 2 14" xfId="9646" xr:uid="{D21EAB5E-6634-42B0-A2E0-5D7F3EFE5E65}"/>
    <cellStyle name="Navadno 10 50 2 15" xfId="11306" xr:uid="{43A2FC3B-C5BB-4B63-993C-1B1BE2362EAA}"/>
    <cellStyle name="Navadno 10 50 2 16" xfId="9570" xr:uid="{B334EC6F-244D-44BE-81E6-1CDA41769856}"/>
    <cellStyle name="Navadno 10 50 2 17" xfId="14802" xr:uid="{76BB54B1-CD94-4FAA-95CB-CCEFB07266F7}"/>
    <cellStyle name="Navadno 10 50 2 18" xfId="11243" xr:uid="{CF365299-417E-462A-9033-99F3698D855E}"/>
    <cellStyle name="Navadno 10 50 2 19" xfId="13785" xr:uid="{8C57F97F-A995-4A84-914B-B2EE3C094AD0}"/>
    <cellStyle name="Navadno 10 50 2 2" xfId="9394" xr:uid="{7EFE3CD6-3019-41F7-A50D-18C7262A5589}"/>
    <cellStyle name="Navadno 10 50 2 20" xfId="16022" xr:uid="{449117FD-8735-404D-A0DF-D83250A1B0AE}"/>
    <cellStyle name="Navadno 10 50 2 21" xfId="18280" xr:uid="{757BB435-F13F-49B9-B91C-7C4880B0DB4F}"/>
    <cellStyle name="Navadno 10 50 2 22" xfId="15232" xr:uid="{D2455771-AAF8-4D37-9E29-EDE502CBD330}"/>
    <cellStyle name="Navadno 10 50 2 23" xfId="17152" xr:uid="{C90FFCDC-5608-4C38-AC00-2C93E2FD4D2D}"/>
    <cellStyle name="Navadno 10 50 2 24" xfId="5600" xr:uid="{2BBB54AD-B766-44EA-8D5C-D92D166BA8AE}"/>
    <cellStyle name="Navadno 10 50 2 3" xfId="7229" xr:uid="{64CCEAE5-BA7B-461F-AF53-0EF556968A62}"/>
    <cellStyle name="Navadno 10 50 2 4" xfId="9434" xr:uid="{4E9D3017-CEC3-4B21-8FB0-EA785AA4C706}"/>
    <cellStyle name="Navadno 10 50 2 5" xfId="6919" xr:uid="{918D6BBF-2CFF-4638-8432-282BC8E1F0EC}"/>
    <cellStyle name="Navadno 10 50 2 6" xfId="9781" xr:uid="{F7F1C192-5665-47E3-BCB3-4704F3C929BA}"/>
    <cellStyle name="Navadno 10 50 2 7" xfId="12751" xr:uid="{0229449E-D6AD-4E2C-AF2A-E156FD1DA277}"/>
    <cellStyle name="Navadno 10 50 2 8" xfId="6778" xr:uid="{2B71539E-91E2-48DB-8F1C-4BE52931818B}"/>
    <cellStyle name="Navadno 10 50 2 9" xfId="10010" xr:uid="{CDC62B2A-22D5-40CA-8501-3EFD44615063}"/>
    <cellStyle name="Navadno 10 50 20" xfId="5601" xr:uid="{80F34349-B07B-4A41-9825-EA1EEFA6C8EC}"/>
    <cellStyle name="Navadno 10 50 21" xfId="5602" xr:uid="{93843656-7F34-4B0C-AD9B-B41A07597F5C}"/>
    <cellStyle name="Navadno 10 50 22" xfId="7733" xr:uid="{1515F7A6-25D8-4CF4-BE34-6E8ED0992C6D}"/>
    <cellStyle name="Navadno 10 50 23" xfId="9913" xr:uid="{BA06E3FD-AEFA-4E39-BCF0-B3B40B2115F7}"/>
    <cellStyle name="Navadno 10 50 24" xfId="11632" xr:uid="{A8BB8744-2107-4B1A-B3B5-091C668D914E}"/>
    <cellStyle name="Navadno 10 50 25" xfId="12131" xr:uid="{6DFA1C22-509F-4079-A8C1-2E17031C56E4}"/>
    <cellStyle name="Navadno 10 50 26" xfId="12519" xr:uid="{54726C39-2F2E-419F-923A-A3722724F056}"/>
    <cellStyle name="Navadno 10 50 27" xfId="11285" xr:uid="{BCDE29A7-CBF4-43E3-82C4-BB7768B251D1}"/>
    <cellStyle name="Navadno 10 50 28" xfId="13702" xr:uid="{0C068F9F-45C1-4C6A-8F4F-511E41F2201B}"/>
    <cellStyle name="Navadno 10 50 29" xfId="14154" xr:uid="{935E3DE3-A192-492C-871C-C89388081FB6}"/>
    <cellStyle name="Navadno 10 50 3" xfId="5603" xr:uid="{69B7870B-56F6-47CC-BE84-D3D75FC645E4}"/>
    <cellStyle name="Navadno 10 50 3 10" xfId="15325" xr:uid="{16DAADF0-E93F-48CF-A8C9-436CBB8E1ED5}"/>
    <cellStyle name="Navadno 10 50 3 11" xfId="15735" xr:uid="{93731BA8-2023-4FE9-A4A5-B7F9A56DAA96}"/>
    <cellStyle name="Navadno 10 50 3 12" xfId="16121" xr:uid="{5D50E5D9-07E1-4202-88FF-DDAE2E55DC8A}"/>
    <cellStyle name="Navadno 10 50 3 13" xfId="16504" xr:uid="{5DCBAB67-4A37-4F1D-8E46-702348E01738}"/>
    <cellStyle name="Navadno 10 50 3 14" xfId="16868" xr:uid="{5D117936-8E62-491E-B2F2-EC58133D1148}"/>
    <cellStyle name="Navadno 10 50 3 15" xfId="17236" xr:uid="{4C1A7714-AB13-42E9-B7D9-956D4747D06D}"/>
    <cellStyle name="Navadno 10 50 3 16" xfId="17576" xr:uid="{BAF86366-E3FA-4F2C-8F55-5EB1B74434BE}"/>
    <cellStyle name="Navadno 10 50 3 17" xfId="17911" xr:uid="{52E1D770-42CB-4CB8-90D6-984B9BBDF888}"/>
    <cellStyle name="Navadno 10 50 3 18" xfId="18219" xr:uid="{F8D1FB27-38A8-48F5-AE1D-DA65E5DD7DE2}"/>
    <cellStyle name="Navadno 10 50 3 19" xfId="18525" xr:uid="{1D5F937F-D3DF-4A52-9A62-4CA51F40F044}"/>
    <cellStyle name="Navadno 10 50 3 2" xfId="10981" xr:uid="{E5E9288D-5FE2-4546-84AF-CA6D0A6D31F9}"/>
    <cellStyle name="Navadno 10 50 3 20" xfId="18793" xr:uid="{7CCFCF09-32D6-44F7-A899-16B162BB62A3}"/>
    <cellStyle name="Navadno 10 50 3 21" xfId="19052" xr:uid="{66AA093B-BA9B-4834-8F23-DFB2279B310A}"/>
    <cellStyle name="Navadno 10 50 3 22" xfId="19276" xr:uid="{41F7F3D7-F750-4EE8-A7F0-604E0AC6C0DD}"/>
    <cellStyle name="Navadno 10 50 3 23" xfId="19431" xr:uid="{C194B7C8-8F03-4ADB-A0ED-DEB1FCD0AB92}"/>
    <cellStyle name="Navadno 10 50 3 3" xfId="11930" xr:uid="{B639571F-8BB0-4443-A594-A87CD9BFF472}"/>
    <cellStyle name="Navadno 10 50 3 4" xfId="12382" xr:uid="{4E4C2085-C031-4218-8988-E33B97407484}"/>
    <cellStyle name="Navadno 10 50 3 5" xfId="12798" xr:uid="{BAE5D81A-2BD0-46E6-94F9-494DA91B8956}"/>
    <cellStyle name="Navadno 10 50 3 6" xfId="13067" xr:uid="{4CB94DE7-CC6E-403E-9612-F67F04DD4847}"/>
    <cellStyle name="Navadno 10 50 3 7" xfId="13971" xr:uid="{852ECBBF-F3C0-4C62-A574-CBF3078DD690}"/>
    <cellStyle name="Navadno 10 50 3 8" xfId="14442" xr:uid="{62CA15AD-AC57-4F67-B7CD-A86F275DB67C}"/>
    <cellStyle name="Navadno 10 50 3 9" xfId="14914" xr:uid="{9DA5191D-4AD6-4EB7-A803-D0FCA2ED23DA}"/>
    <cellStyle name="Navadno 10 50 30" xfId="14641" xr:uid="{8DAE69B1-1B39-46AC-90F1-A25CDFD852A9}"/>
    <cellStyle name="Navadno 10 50 31" xfId="15063" xr:uid="{FB86D306-B3BC-4FE7-A484-31C0436A05FA}"/>
    <cellStyle name="Navadno 10 50 32" xfId="15476" xr:uid="{1F198969-3C70-4313-B270-1B35FFAEDDB7}"/>
    <cellStyle name="Navadno 10 50 33" xfId="15876" xr:uid="{97EC980D-1C1F-43F5-AD86-AA5812ACFFA6}"/>
    <cellStyle name="Navadno 10 50 34" xfId="16262" xr:uid="{35B583C3-D6B3-4562-B480-5DE494D1C59C}"/>
    <cellStyle name="Navadno 10 50 35" xfId="16638" xr:uid="{2F6811C8-75AB-4B63-9119-9DDFC8B417FD}"/>
    <cellStyle name="Navadno 10 50 36" xfId="17006" xr:uid="{1F76E89E-0602-45E5-8563-8C14F98717CD}"/>
    <cellStyle name="Navadno 10 50 37" xfId="17358" xr:uid="{5CE3B295-F59A-4FFD-8C4D-7363D97D6F65}"/>
    <cellStyle name="Navadno 10 50 38" xfId="17701" xr:uid="{70C1FF16-97A4-4421-8153-72817180F7FA}"/>
    <cellStyle name="Navadno 10 50 39" xfId="18022" xr:uid="{F64D0267-DDF2-44DA-BD61-26046F07A92C}"/>
    <cellStyle name="Navadno 10 50 4" xfId="5604" xr:uid="{9BAB9795-1DA6-4678-85CD-B9CF21DEAA04}"/>
    <cellStyle name="Navadno 10 50 40" xfId="18334" xr:uid="{497587AD-D4F0-4D99-9E64-1409ED83FB8F}"/>
    <cellStyle name="Navadno 10 50 41" xfId="18622" xr:uid="{11161454-88A5-47FE-9F23-E37DDFD0CE2A}"/>
    <cellStyle name="Navadno 10 50 42" xfId="18893" xr:uid="{B606B87F-6728-4560-A734-CFADD1610C82}"/>
    <cellStyle name="Navadno 10 50 43" xfId="19131" xr:uid="{AC170CD4-5C41-4FE5-A27B-0A59AC4D9744}"/>
    <cellStyle name="Navadno 10 50 5" xfId="5605" xr:uid="{563FE920-6A58-4F42-95CD-0ECB7A9A5669}"/>
    <cellStyle name="Navadno 10 50 6" xfId="5606" xr:uid="{1B64D305-261A-4379-86D0-9495ED0266DC}"/>
    <cellStyle name="Navadno 10 50 7" xfId="5607" xr:uid="{B03719D0-ADFD-4336-8834-B43514F6D391}"/>
    <cellStyle name="Navadno 10 50 8" xfId="5608" xr:uid="{9B6C8CB5-BDF2-4378-9614-8301F9C49970}"/>
    <cellStyle name="Navadno 10 50 9" xfId="5609" xr:uid="{93729581-B40C-47DF-A121-52EB2138642F}"/>
    <cellStyle name="Navadno 10 51" xfId="124" xr:uid="{037D0A28-BC65-4CFD-A0D7-945D4B30BAA1}"/>
    <cellStyle name="Navadno 10 51 10" xfId="5611" xr:uid="{A1C63754-A265-48C7-8C11-DCE06D9B44E3}"/>
    <cellStyle name="Navadno 10 51 11" xfId="5612" xr:uid="{D928E439-C08D-424B-A701-9B03D8473187}"/>
    <cellStyle name="Navadno 10 51 12" xfId="5613" xr:uid="{9A92D325-159D-4A39-AD89-2F5791F31362}"/>
    <cellStyle name="Navadno 10 51 13" xfId="5614" xr:uid="{55629671-92D3-440F-85D8-FBA6FFCABE94}"/>
    <cellStyle name="Navadno 10 51 14" xfId="5615" xr:uid="{A5835E24-C397-4ACE-A42E-C541292D5F8E}"/>
    <cellStyle name="Navadno 10 51 15" xfId="5616" xr:uid="{58006A36-4AF0-4F84-8D01-FA00A90BA075}"/>
    <cellStyle name="Navadno 10 51 16" xfId="5617" xr:uid="{71DDC5E8-27EA-4F42-9618-7AE2C5511A4A}"/>
    <cellStyle name="Navadno 10 51 17" xfId="5618" xr:uid="{040302FD-4B76-49F3-8673-D756A68C6EC2}"/>
    <cellStyle name="Navadno 10 51 18" xfId="5619" xr:uid="{A54DB46D-82BD-49FA-86BB-D98C2FBBE39D}"/>
    <cellStyle name="Navadno 10 51 19" xfId="5620" xr:uid="{1DE39AD1-F7C9-4342-A86F-5AB2F66FBCC6}"/>
    <cellStyle name="Navadno 10 51 2" xfId="3697" xr:uid="{E74505F4-791A-4C5E-AADE-A3F31230FF16}"/>
    <cellStyle name="Navadno 10 51 2 10" xfId="13007" xr:uid="{9AA1AB77-DDAD-406E-AA23-7336B7AF7088}"/>
    <cellStyle name="Navadno 10 51 2 11" xfId="9040" xr:uid="{490D946E-DD71-4FC3-BF80-7B754F6DC895}"/>
    <cellStyle name="Navadno 10 51 2 12" xfId="13380" xr:uid="{A8EA4F2E-2D45-4D6B-B88C-3F11AF0FD763}"/>
    <cellStyle name="Navadno 10 51 2 13" xfId="14040" xr:uid="{4C02EDDC-7F07-4664-BDD7-6FE36EB2CA24}"/>
    <cellStyle name="Navadno 10 51 2 14" xfId="13516" xr:uid="{5D27AE3F-DEEA-4FC4-9426-526D15DA6F0D}"/>
    <cellStyle name="Navadno 10 51 2 15" xfId="9148" xr:uid="{AB457761-C8C6-44F5-ABF0-E50E52305ADE}"/>
    <cellStyle name="Navadno 10 51 2 16" xfId="8944" xr:uid="{52CF5DBA-338F-4155-8D79-5630D7AD3AAF}"/>
    <cellStyle name="Navadno 10 51 2 17" xfId="10179" xr:uid="{B2C88B34-CDBD-4CFC-8744-5C8BDA53BE6A}"/>
    <cellStyle name="Navadno 10 51 2 18" xfId="14777" xr:uid="{9806713F-DFAC-49AF-BD84-2F5E1A4926F1}"/>
    <cellStyle name="Navadno 10 51 2 19" xfId="10039" xr:uid="{077DF052-D2C7-4AC3-92F8-8F5C8F41426E}"/>
    <cellStyle name="Navadno 10 51 2 2" xfId="9395" xr:uid="{0A3D6177-4507-46F5-9F3F-7ED71A6C16F5}"/>
    <cellStyle name="Navadno 10 51 2 20" xfId="16053" xr:uid="{2EAE0779-E5F6-4CAE-B463-93AA368B5EBB}"/>
    <cellStyle name="Navadno 10 51 2 21" xfId="18151" xr:uid="{1C43C01B-C891-47FA-A173-FF18FAA89254}"/>
    <cellStyle name="Navadno 10 51 2 22" xfId="16800" xr:uid="{3DB31030-6A2E-4196-A13E-75E43F26718A}"/>
    <cellStyle name="Navadno 10 51 2 23" xfId="9512" xr:uid="{93912ECF-CFC9-4F6C-9AEF-FDAAD2F62519}"/>
    <cellStyle name="Navadno 10 51 2 24" xfId="5621" xr:uid="{342DCE91-E58F-4C32-8F50-CFE0A0B69292}"/>
    <cellStyle name="Navadno 10 51 2 3" xfId="7230" xr:uid="{767E54CF-53C7-424A-AF48-AA59FE6966D7}"/>
    <cellStyle name="Navadno 10 51 2 4" xfId="6635" xr:uid="{E17914C8-97CA-422D-B274-B315ABA29E5E}"/>
    <cellStyle name="Navadno 10 51 2 5" xfId="11751" xr:uid="{8F5B2792-153A-47FB-AE3D-9B530E881C50}"/>
    <cellStyle name="Navadno 10 51 2 6" xfId="7561" xr:uid="{0EBA68BF-3D34-4B3F-83AF-F45B129147E6}"/>
    <cellStyle name="Navadno 10 51 2 7" xfId="12635" xr:uid="{E9B8677A-E597-42A7-AD19-A40F944D863C}"/>
    <cellStyle name="Navadno 10 51 2 8" xfId="11345" xr:uid="{DA843CA4-9993-42A1-ACCF-19DA742118C3}"/>
    <cellStyle name="Navadno 10 51 2 9" xfId="13412" xr:uid="{BE58135C-7EDA-4C7B-BE59-05890127DE17}"/>
    <cellStyle name="Navadno 10 51 20" xfId="5622" xr:uid="{6FBCD742-885C-42B9-9A84-17ED14B35CA4}"/>
    <cellStyle name="Navadno 10 51 21" xfId="5623" xr:uid="{5F5C629A-0C8D-41BD-8C5C-77536327B689}"/>
    <cellStyle name="Navadno 10 51 22" xfId="7732" xr:uid="{5179D0D3-FFB8-4788-BF57-EF2084CE02B1}"/>
    <cellStyle name="Navadno 10 51 23" xfId="9914" xr:uid="{FB3CE92B-2BFE-4C27-9DD7-44A49EE7331C}"/>
    <cellStyle name="Navadno 10 51 24" xfId="11631" xr:uid="{8021DA60-B4C5-4FBC-9EB3-612FCAD6AFA1}"/>
    <cellStyle name="Navadno 10 51 25" xfId="12130" xr:uid="{7DC64BD6-AD00-4A81-8191-4F85062860F7}"/>
    <cellStyle name="Navadno 10 51 26" xfId="12518" xr:uid="{4E623EE2-C777-4B45-9FD6-3F957F5356E5}"/>
    <cellStyle name="Navadno 10 51 27" xfId="10675" xr:uid="{857D182C-E500-44CB-A45A-FB3703B007DC}"/>
    <cellStyle name="Navadno 10 51 28" xfId="13701" xr:uid="{48768B6F-C9E4-4E60-B6C3-AB2421B778D7}"/>
    <cellStyle name="Navadno 10 51 29" xfId="14153" xr:uid="{4B77E6E6-D3FE-48E8-BC66-BCC62128D96B}"/>
    <cellStyle name="Navadno 10 51 3" xfId="5624" xr:uid="{52363600-6D10-4F8E-B7B9-4943B6330446}"/>
    <cellStyle name="Navadno 10 51 3 10" xfId="15326" xr:uid="{767CDFC6-E1CD-42FA-AE21-8306A0BEBB1E}"/>
    <cellStyle name="Navadno 10 51 3 11" xfId="15736" xr:uid="{5F65D23A-A1C8-4E69-8015-3CCF84014C99}"/>
    <cellStyle name="Navadno 10 51 3 12" xfId="16122" xr:uid="{743E8DE6-A4E6-4899-AAD4-8EF3B5752A50}"/>
    <cellStyle name="Navadno 10 51 3 13" xfId="16505" xr:uid="{B889A283-C508-4470-9C1C-989C390A9915}"/>
    <cellStyle name="Navadno 10 51 3 14" xfId="16869" xr:uid="{679AF15B-86BC-4950-834E-6AFCCE208970}"/>
    <cellStyle name="Navadno 10 51 3 15" xfId="17237" xr:uid="{F2057323-C971-403C-A26E-7EC8B752E67C}"/>
    <cellStyle name="Navadno 10 51 3 16" xfId="17577" xr:uid="{00532046-D990-4648-84EF-9E77B218C8FA}"/>
    <cellStyle name="Navadno 10 51 3 17" xfId="17912" xr:uid="{B0A5AE50-0303-45B3-B78C-9DDAAD3AC1ED}"/>
    <cellStyle name="Navadno 10 51 3 18" xfId="18220" xr:uid="{F1C3F710-B679-4A03-919B-1599CC1756DF}"/>
    <cellStyle name="Navadno 10 51 3 19" xfId="18526" xr:uid="{B4B2721C-38B1-48AC-828D-EF17760D4845}"/>
    <cellStyle name="Navadno 10 51 3 2" xfId="10982" xr:uid="{E80AFB99-5105-42E1-BE10-02B4FB217E68}"/>
    <cellStyle name="Navadno 10 51 3 20" xfId="18794" xr:uid="{D01D6E74-123B-4724-BF0C-B54937342D8C}"/>
    <cellStyle name="Navadno 10 51 3 21" xfId="19053" xr:uid="{0C750F56-D800-41CD-B3AA-EF2BFA7B00AF}"/>
    <cellStyle name="Navadno 10 51 3 22" xfId="19277" xr:uid="{272B7ABD-93E4-4828-98D1-AD8D193CD17C}"/>
    <cellStyle name="Navadno 10 51 3 23" xfId="19432" xr:uid="{F5FF8FC8-655B-440C-B196-2CC28EA76389}"/>
    <cellStyle name="Navadno 10 51 3 3" xfId="11931" xr:uid="{85437042-B949-4935-ABDD-D4099FB091FB}"/>
    <cellStyle name="Navadno 10 51 3 4" xfId="12383" xr:uid="{CD6BBC7C-8F81-4DA1-88BA-3E33B2CD4669}"/>
    <cellStyle name="Navadno 10 51 3 5" xfId="12799" xr:uid="{F01872C0-B521-43D5-99BB-5E6979B138BE}"/>
    <cellStyle name="Navadno 10 51 3 6" xfId="13068" xr:uid="{1878D51F-6A75-4A74-ACCF-F0E17F245C1D}"/>
    <cellStyle name="Navadno 10 51 3 7" xfId="13972" xr:uid="{FEE3D7C9-41F7-47BE-AF7B-09B4C8C5E9DB}"/>
    <cellStyle name="Navadno 10 51 3 8" xfId="14443" xr:uid="{DEE4BA61-D91D-4775-9C98-5760970D17A7}"/>
    <cellStyle name="Navadno 10 51 3 9" xfId="14915" xr:uid="{C86DE31F-17D4-4072-B567-F1700C414168}"/>
    <cellStyle name="Navadno 10 51 30" xfId="14640" xr:uid="{A5496283-1658-4D6E-8442-5E7F50AE80DA}"/>
    <cellStyle name="Navadno 10 51 31" xfId="15062" xr:uid="{E46A24C9-953D-42A5-B8D9-CBCC15DF100E}"/>
    <cellStyle name="Navadno 10 51 32" xfId="15475" xr:uid="{418733E0-7F9F-42EB-A68C-9F01D65B68D7}"/>
    <cellStyle name="Navadno 10 51 33" xfId="15875" xr:uid="{F3EE4039-1856-4773-9B84-CE87432B6789}"/>
    <cellStyle name="Navadno 10 51 34" xfId="16261" xr:uid="{16E06531-5B62-4070-932E-C3262876E8AE}"/>
    <cellStyle name="Navadno 10 51 35" xfId="16637" xr:uid="{C9372BDD-7ECD-4CC4-96ED-E652E67A0BF4}"/>
    <cellStyle name="Navadno 10 51 36" xfId="17005" xr:uid="{E2285F0D-1217-472B-9DB5-CD36E7CE8FC0}"/>
    <cellStyle name="Navadno 10 51 37" xfId="17357" xr:uid="{ABB65EB7-A4D5-47E7-BB8D-EA691F2A3967}"/>
    <cellStyle name="Navadno 10 51 38" xfId="17700" xr:uid="{3030A99B-4D80-4232-9DFA-8AA0E48DB5DF}"/>
    <cellStyle name="Navadno 10 51 39" xfId="18021" xr:uid="{04A3A416-261C-4BE0-BEE1-C0BA961F4A5F}"/>
    <cellStyle name="Navadno 10 51 4" xfId="5625" xr:uid="{8F050FA9-A6BF-46E0-BEA7-7B5C2D43844B}"/>
    <cellStyle name="Navadno 10 51 40" xfId="18333" xr:uid="{4314F2B2-306A-450D-A2DF-613ED96C4B3D}"/>
    <cellStyle name="Navadno 10 51 41" xfId="18621" xr:uid="{E05DD59A-948A-4E2C-BD24-DB5EFBC01C9F}"/>
    <cellStyle name="Navadno 10 51 42" xfId="18892" xr:uid="{4DF495DA-EAF6-4732-9A3D-574612AFCEAC}"/>
    <cellStyle name="Navadno 10 51 43" xfId="19130" xr:uid="{36F79253-166E-4E13-9B11-DEBDCBC04D62}"/>
    <cellStyle name="Navadno 10 51 5" xfId="5626" xr:uid="{7A826FE8-2CFE-4E3C-8920-E1F02A9429D2}"/>
    <cellStyle name="Navadno 10 51 6" xfId="5627" xr:uid="{4C65353E-BDC3-44C4-A4DB-BE88EE89513F}"/>
    <cellStyle name="Navadno 10 51 7" xfId="5628" xr:uid="{0CAA08A7-6C46-4B41-8461-AA9EF0712D82}"/>
    <cellStyle name="Navadno 10 51 8" xfId="5629" xr:uid="{106BB3CD-D1B8-44FA-9B35-B7D80DBE6CEA}"/>
    <cellStyle name="Navadno 10 51 9" xfId="5630" xr:uid="{2E991616-270B-4095-8A1A-C81FAF520DC3}"/>
    <cellStyle name="Navadno 10 52" xfId="125" xr:uid="{BFDD0AB5-D3B2-4771-91A8-83E8A5F98C0B}"/>
    <cellStyle name="Navadno 10 52 10" xfId="5632" xr:uid="{27729F10-E1A0-48E2-BF09-C2C30898C038}"/>
    <cellStyle name="Navadno 10 52 11" xfId="5633" xr:uid="{28D85073-E5F9-4ACA-8F79-25B24AA962A3}"/>
    <cellStyle name="Navadno 10 52 12" xfId="5634" xr:uid="{94280CD6-1B6C-431B-B181-F61559E05AFC}"/>
    <cellStyle name="Navadno 10 52 13" xfId="5635" xr:uid="{DCFF8BFB-E928-4926-B87D-1136076CA078}"/>
    <cellStyle name="Navadno 10 52 14" xfId="5636" xr:uid="{6A6FC3CC-5324-4BC7-A8AA-F05A0C88C41B}"/>
    <cellStyle name="Navadno 10 52 15" xfId="5637" xr:uid="{1A8DBAC9-1050-4F58-A3D6-DB75137B5B16}"/>
    <cellStyle name="Navadno 10 52 16" xfId="5638" xr:uid="{2969E3A4-5D61-45CB-8996-718EBC77032C}"/>
    <cellStyle name="Navadno 10 52 17" xfId="5639" xr:uid="{A5DD7415-1C5D-44A0-AD5A-1C6B3714F2C6}"/>
    <cellStyle name="Navadno 10 52 18" xfId="5640" xr:uid="{4F2ED502-1A8C-4197-9297-B20053483FF6}"/>
    <cellStyle name="Navadno 10 52 19" xfId="5646" xr:uid="{D17FFDEB-19E5-42B7-B0E2-4097152B6918}"/>
    <cellStyle name="Navadno 10 52 2" xfId="3698" xr:uid="{B2D170F1-7460-4F82-8385-EE6678F2775E}"/>
    <cellStyle name="Navadno 10 52 2 10" xfId="12627" xr:uid="{797F94A8-0549-4C0C-8B87-9C3391E647F4}"/>
    <cellStyle name="Navadno 10 52 2 11" xfId="9248" xr:uid="{5117E653-FCBA-46A7-969C-D5ACBB5BFC42}"/>
    <cellStyle name="Navadno 10 52 2 12" xfId="14987" xr:uid="{7DE94D85-B3E0-4285-8940-559150D502D4}"/>
    <cellStyle name="Navadno 10 52 2 13" xfId="10579" xr:uid="{ED033C2C-68C7-4175-B3B6-34571177FE19}"/>
    <cellStyle name="Navadno 10 52 2 14" xfId="13484" xr:uid="{E1731F29-707D-4938-BED1-DD9FEE71E15F}"/>
    <cellStyle name="Navadno 10 52 2 15" xfId="12002" xr:uid="{36C097D8-2424-4BFE-891D-5C0AE8A0E381}"/>
    <cellStyle name="Navadno 10 52 2 16" xfId="10574" xr:uid="{77897381-C617-48C4-85D4-724F7D15BC63}"/>
    <cellStyle name="Navadno 10 52 2 17" xfId="16936" xr:uid="{2BB8DA03-EA37-44CA-AE02-DB5F7A7F6ED2}"/>
    <cellStyle name="Navadno 10 52 2 18" xfId="15233" xr:uid="{C320D672-2A0B-4A43-A31C-5B8CA7E7EA35}"/>
    <cellStyle name="Navadno 10 52 2 19" xfId="15213" xr:uid="{11975C5E-54C2-463C-94E0-0E459BFD60D8}"/>
    <cellStyle name="Navadno 10 52 2 2" xfId="9396" xr:uid="{1DFE9F1B-FCC3-4287-A945-41FF91344A3F}"/>
    <cellStyle name="Navadno 10 52 2 20" xfId="12743" xr:uid="{F111A4C7-E123-455E-894B-23A496446ADD}"/>
    <cellStyle name="Navadno 10 52 2 21" xfId="18279" xr:uid="{EA0A17A2-B862-4CB2-8A54-AD8CBD1FAF08}"/>
    <cellStyle name="Navadno 10 52 2 22" xfId="18455" xr:uid="{9FB2486F-747B-48EE-9C98-B74A874663CA}"/>
    <cellStyle name="Navadno 10 52 2 23" xfId="16924" xr:uid="{B1005B64-0881-4085-ACA3-04C58693EBB8}"/>
    <cellStyle name="Navadno 10 52 2 24" xfId="5647" xr:uid="{62D97DB6-1915-4939-A815-7ED78464FA75}"/>
    <cellStyle name="Navadno 10 52 2 3" xfId="7231" xr:uid="{1D902E7D-65E7-4260-A2D7-D11FDDE0B713}"/>
    <cellStyle name="Navadno 10 52 2 4" xfId="9435" xr:uid="{6762DB0D-047E-43ED-98A5-1BD67ECE06F3}"/>
    <cellStyle name="Navadno 10 52 2 5" xfId="6918" xr:uid="{328B323E-6493-4F9E-9D9C-EC6C5A337598}"/>
    <cellStyle name="Navadno 10 52 2 6" xfId="9782" xr:uid="{6F1B4A2E-9213-426E-BAD2-D219995F1FCA}"/>
    <cellStyle name="Navadno 10 52 2 7" xfId="12638" xr:uid="{14029C92-031D-4E74-9BB4-F94560C4AC99}"/>
    <cellStyle name="Navadno 10 52 2 8" xfId="7107" xr:uid="{AB42CDCD-6443-42E5-B82C-782BEFB8E45F}"/>
    <cellStyle name="Navadno 10 52 2 9" xfId="12613" xr:uid="{881348FA-1737-418E-84AE-D87088B33BA8}"/>
    <cellStyle name="Navadno 10 52 20" xfId="5648" xr:uid="{04BBC36C-1A4B-4E04-AEB8-42D5708077EE}"/>
    <cellStyle name="Navadno 10 52 21" xfId="5649" xr:uid="{1ACCBF68-AD06-4AB9-9B34-80C2399DF56E}"/>
    <cellStyle name="Navadno 10 52 22" xfId="7730" xr:uid="{F3F89E1B-6C82-4442-8F64-23E9F30DCCB6}"/>
    <cellStyle name="Navadno 10 52 23" xfId="9915" xr:uid="{36986CCE-E146-483D-80F9-9B1B0A31FB5C}"/>
    <cellStyle name="Navadno 10 52 24" xfId="11630" xr:uid="{4C5DCFE5-7BAE-4E91-A5A7-2A065487DD97}"/>
    <cellStyle name="Navadno 10 52 25" xfId="12129" xr:uid="{81B468D9-4780-43C0-A4A8-CF7BCAB759FA}"/>
    <cellStyle name="Navadno 10 52 26" xfId="12517" xr:uid="{6F2EC07E-686C-4EF9-A63C-714BE683018B}"/>
    <cellStyle name="Navadno 10 52 27" xfId="11286" xr:uid="{43E196C3-2900-4AD7-A500-E81EB6FFD6E4}"/>
    <cellStyle name="Navadno 10 52 28" xfId="13700" xr:uid="{E6E61EC1-29FD-4755-B38F-2B54DC9EFB14}"/>
    <cellStyle name="Navadno 10 52 29" xfId="14152" xr:uid="{57E59BB4-773F-49DE-8E33-C6789BFAEBDE}"/>
    <cellStyle name="Navadno 10 52 3" xfId="5650" xr:uid="{63705C1F-AE70-4B8E-BE34-A9A6532F1BAE}"/>
    <cellStyle name="Navadno 10 52 3 10" xfId="15327" xr:uid="{C3722FFD-2D0B-4D9A-96E5-CF5318C5AF08}"/>
    <cellStyle name="Navadno 10 52 3 11" xfId="15737" xr:uid="{0FBCA82B-B061-4E27-A1D1-E67BC84933B2}"/>
    <cellStyle name="Navadno 10 52 3 12" xfId="16123" xr:uid="{B6B33FCF-685A-45A1-B598-C660CF72D710}"/>
    <cellStyle name="Navadno 10 52 3 13" xfId="16506" xr:uid="{984B06EA-D561-45F0-94D3-DB2B712A41BF}"/>
    <cellStyle name="Navadno 10 52 3 14" xfId="16870" xr:uid="{D831032E-4737-483F-ACD2-822FC039FA70}"/>
    <cellStyle name="Navadno 10 52 3 15" xfId="17238" xr:uid="{3E301590-EA61-4D4F-B57A-06E9209FCFCE}"/>
    <cellStyle name="Navadno 10 52 3 16" xfId="17578" xr:uid="{C5CB993C-650D-4C13-AF00-A0E35900685D}"/>
    <cellStyle name="Navadno 10 52 3 17" xfId="17913" xr:uid="{0B889A15-4A6E-4711-B91A-77492126F5F3}"/>
    <cellStyle name="Navadno 10 52 3 18" xfId="18221" xr:uid="{33F8F0F4-388C-4BC6-8A4C-D0F90D024536}"/>
    <cellStyle name="Navadno 10 52 3 19" xfId="18527" xr:uid="{95157677-7614-473F-91D4-6F9D25FB7894}"/>
    <cellStyle name="Navadno 10 52 3 2" xfId="10983" xr:uid="{57F21748-066B-4AE3-95A7-1939D9765D4B}"/>
    <cellStyle name="Navadno 10 52 3 20" xfId="18795" xr:uid="{1BED84FA-AD55-44F3-AB7C-D40BCFFDAB68}"/>
    <cellStyle name="Navadno 10 52 3 21" xfId="19054" xr:uid="{2F0443E5-25C6-4E8B-8998-C98A9FDD64BB}"/>
    <cellStyle name="Navadno 10 52 3 22" xfId="19278" xr:uid="{D1CED1DE-BB05-4899-83C9-3CA3EF55EC68}"/>
    <cellStyle name="Navadno 10 52 3 23" xfId="19433" xr:uid="{586D7278-2B1C-43C8-A4E7-812A3448D46A}"/>
    <cellStyle name="Navadno 10 52 3 3" xfId="11932" xr:uid="{AC1A5D3D-9FF2-4127-829B-59BF0994A299}"/>
    <cellStyle name="Navadno 10 52 3 4" xfId="12384" xr:uid="{CFACDF7F-F554-4D0A-A2F8-6262613F17C5}"/>
    <cellStyle name="Navadno 10 52 3 5" xfId="12800" xr:uid="{E95C2BA7-F888-4F1B-8BF3-41F452BC9465}"/>
    <cellStyle name="Navadno 10 52 3 6" xfId="13069" xr:uid="{BFE22C5F-6096-497C-A8B2-A79ECA57E658}"/>
    <cellStyle name="Navadno 10 52 3 7" xfId="13973" xr:uid="{D60252E0-228A-4ABC-8D23-9F3933315668}"/>
    <cellStyle name="Navadno 10 52 3 8" xfId="14444" xr:uid="{BD666546-FA10-4A15-81B9-E060295D3EF1}"/>
    <cellStyle name="Navadno 10 52 3 9" xfId="14916" xr:uid="{F02AD999-1A73-4E8B-97F3-C66B94B76B11}"/>
    <cellStyle name="Navadno 10 52 30" xfId="14639" xr:uid="{8AEE7D48-6B38-4DA3-8392-9AB05C115E9E}"/>
    <cellStyle name="Navadno 10 52 31" xfId="15061" xr:uid="{7CAA59D6-4364-4519-96BC-AA8D0CEC6E33}"/>
    <cellStyle name="Navadno 10 52 32" xfId="15474" xr:uid="{F17A880D-8EED-4F58-B8A5-FB8862CC369C}"/>
    <cellStyle name="Navadno 10 52 33" xfId="15874" xr:uid="{1B603CF0-FF5C-4237-943B-1A8F2A1A02FA}"/>
    <cellStyle name="Navadno 10 52 34" xfId="16260" xr:uid="{B35A948B-8F7B-4DBF-B69A-AA772D69D375}"/>
    <cellStyle name="Navadno 10 52 35" xfId="16636" xr:uid="{56040297-6E33-4170-ACCA-FF5C01C771F6}"/>
    <cellStyle name="Navadno 10 52 36" xfId="17004" xr:uid="{73ADCED6-3E4E-4DFC-A555-9216131F9B4F}"/>
    <cellStyle name="Navadno 10 52 37" xfId="17356" xr:uid="{0094D692-150A-439B-B7F4-4946FAE9989E}"/>
    <cellStyle name="Navadno 10 52 38" xfId="17699" xr:uid="{06E45E53-8E5B-4B0D-AF56-566D54F7BD1D}"/>
    <cellStyle name="Navadno 10 52 39" xfId="18020" xr:uid="{C0249913-717F-4085-978C-0195B510F8DC}"/>
    <cellStyle name="Navadno 10 52 4" xfId="5651" xr:uid="{7DDF12E6-DD81-402B-A242-8FC7C04C7FBC}"/>
    <cellStyle name="Navadno 10 52 40" xfId="18332" xr:uid="{F4EA011E-AD50-4516-BD2D-3DD473D87458}"/>
    <cellStyle name="Navadno 10 52 41" xfId="18620" xr:uid="{22BD30CB-1946-400B-A252-6027E6E389B0}"/>
    <cellStyle name="Navadno 10 52 42" xfId="18891" xr:uid="{BA1D4E9C-B902-40FE-987C-F6794FC103FC}"/>
    <cellStyle name="Navadno 10 52 43" xfId="19129" xr:uid="{E11501D8-425E-4CDD-AE3F-F11CC818F7AA}"/>
    <cellStyle name="Navadno 10 52 5" xfId="5658" xr:uid="{96F033D7-303E-4C5D-9523-AEC1B2EB7422}"/>
    <cellStyle name="Navadno 10 52 6" xfId="5659" xr:uid="{1DFC6576-722E-46E3-BAE8-F6D5C56E6B81}"/>
    <cellStyle name="Navadno 10 52 7" xfId="5660" xr:uid="{EB07CD49-3851-499B-BD24-3AC2D88B2978}"/>
    <cellStyle name="Navadno 10 52 8" xfId="5661" xr:uid="{4EB2A146-2090-4B72-B454-7BFD5208B3CB}"/>
    <cellStyle name="Navadno 10 52 9" xfId="5662" xr:uid="{0CCCFCBD-00D0-4E3E-9934-BC53C64A06F4}"/>
    <cellStyle name="Navadno 10 53" xfId="126" xr:uid="{FD9B12A3-CCC0-48FE-9CC2-254D1B335D2A}"/>
    <cellStyle name="Navadno 10 53 10" xfId="5664" xr:uid="{439095A6-703D-4CFC-B306-6CDBF53B7A2E}"/>
    <cellStyle name="Navadno 10 53 11" xfId="5665" xr:uid="{68298C32-4325-47A7-B7B6-1116606095C2}"/>
    <cellStyle name="Navadno 10 53 12" xfId="5666" xr:uid="{ABA798EA-83B0-4AB1-B35D-2F3180300EDE}"/>
    <cellStyle name="Navadno 10 53 13" xfId="5667" xr:uid="{307A9EEF-8D3C-4EFE-9C9E-DB19220B23BE}"/>
    <cellStyle name="Navadno 10 53 14" xfId="5668" xr:uid="{AB670A14-F112-4A67-BDBA-124C7D6B1783}"/>
    <cellStyle name="Navadno 10 53 15" xfId="5669" xr:uid="{A4C86EEC-F538-42FA-B84F-8D68B41EA516}"/>
    <cellStyle name="Navadno 10 53 16" xfId="5670" xr:uid="{5FE2C152-107F-4C87-830B-169E180499A6}"/>
    <cellStyle name="Navadno 10 53 17" xfId="5671" xr:uid="{32A45B83-F9BD-4721-9F5F-D71391D6501E}"/>
    <cellStyle name="Navadno 10 53 18" xfId="5672" xr:uid="{D218D22A-66AC-4707-B3D4-F0B3DAC0CB95}"/>
    <cellStyle name="Navadno 10 53 19" xfId="5673" xr:uid="{91455142-82D2-432C-A0BF-B0A28AD7232E}"/>
    <cellStyle name="Navadno 10 53 2" xfId="3699" xr:uid="{7B207634-7AA4-4AEB-8C7B-D6D34916877E}"/>
    <cellStyle name="Navadno 10 53 2 10" xfId="11747" xr:uid="{C68C2CE3-49F1-4056-A9A2-25ACE27EFD26}"/>
    <cellStyle name="Navadno 10 53 2 11" xfId="9687" xr:uid="{AB7BE3B3-2E6D-492F-B5DE-1C1C405510B4}"/>
    <cellStyle name="Navadno 10 53 2 12" xfId="14787" xr:uid="{87287A17-9600-4915-A314-C53CEF45305D}"/>
    <cellStyle name="Navadno 10 53 2 13" xfId="15225" xr:uid="{2472B264-57AE-4F9E-ABB7-26F66F3289D3}"/>
    <cellStyle name="Navadno 10 53 2 14" xfId="15809" xr:uid="{2AC595C9-75A3-4BFE-8BBA-80BC8A4A59EF}"/>
    <cellStyle name="Navadno 10 53 2 15" xfId="16192" xr:uid="{414AD347-9871-4D33-B11B-7033E859FB00}"/>
    <cellStyle name="Navadno 10 53 2 16" xfId="13564" xr:uid="{219D7A27-118F-4E71-89FF-DE6EDE52CC32}"/>
    <cellStyle name="Navadno 10 53 2 17" xfId="16779" xr:uid="{40EE6C9A-F4AF-477D-BCF1-160CB72C1B38}"/>
    <cellStyle name="Navadno 10 53 2 18" xfId="17147" xr:uid="{8E5806EE-AB62-4986-930A-92D3DC12E083}"/>
    <cellStyle name="Navadno 10 53 2 19" xfId="13336" xr:uid="{A28FE434-641C-4D29-BF4E-75BD44347F71}"/>
    <cellStyle name="Navadno 10 53 2 2" xfId="9397" xr:uid="{6A42583A-DE76-4930-ABEA-353FAE7D6063}"/>
    <cellStyle name="Navadno 10 53 2 20" xfId="17974" xr:uid="{FB0E6BFE-07BE-4EBF-A5D5-857E7796311A}"/>
    <cellStyle name="Navadno 10 53 2 21" xfId="18136" xr:uid="{AB8F0553-C52F-4AE6-ABB8-7953D0192CCF}"/>
    <cellStyle name="Navadno 10 53 2 22" xfId="18582" xr:uid="{56EC0173-744E-4FF6-9684-833E4D3CE2C8}"/>
    <cellStyle name="Navadno 10 53 2 23" xfId="10127" xr:uid="{DD121C4A-D0F6-480A-A73E-8038AB552655}"/>
    <cellStyle name="Navadno 10 53 2 24" xfId="5674" xr:uid="{EC1F95A3-23B5-4CB7-BCB6-0E5111D38A8B}"/>
    <cellStyle name="Navadno 10 53 2 3" xfId="7232" xr:uid="{62166A5D-99CB-41EB-81F6-FACA8B456219}"/>
    <cellStyle name="Navadno 10 53 2 4" xfId="9436" xr:uid="{E7A678C3-D303-48E7-A23C-9597AAB4FABA}"/>
    <cellStyle name="Navadno 10 53 2 5" xfId="11775" xr:uid="{93F60287-9CA0-4411-B2ED-A7665B16E331}"/>
    <cellStyle name="Navadno 10 53 2 6" xfId="7560" xr:uid="{B1B1F6E2-BE72-466D-A733-ADAED5504427}"/>
    <cellStyle name="Navadno 10 53 2 7" xfId="12665" xr:uid="{9664748D-8FB0-4508-8D65-C7A014D8B453}"/>
    <cellStyle name="Navadno 10 53 2 8" xfId="11344" xr:uid="{C4C25358-1D1B-49AD-84F4-9458ACDEF3FD}"/>
    <cellStyle name="Navadno 10 53 2 9" xfId="13413" xr:uid="{F602E7EA-1019-41CE-ACAF-F0DFC8BF4C8F}"/>
    <cellStyle name="Navadno 10 53 20" xfId="5675" xr:uid="{8D122316-AC18-45F3-8949-3C6677BDD99E}"/>
    <cellStyle name="Navadno 10 53 21" xfId="5676" xr:uid="{C8AB2B1F-69BF-404B-8D07-F0AE396A730A}"/>
    <cellStyle name="Navadno 10 53 22" xfId="7729" xr:uid="{A7CC0E25-1379-44C1-B9AB-8D3551F5CB3F}"/>
    <cellStyle name="Navadno 10 53 23" xfId="9916" xr:uid="{6DB63E0A-8F13-43CB-AA03-6DF16DC952EE}"/>
    <cellStyle name="Navadno 10 53 24" xfId="11629" xr:uid="{C9491F8D-5D84-4BA3-AEBB-C55756575EE2}"/>
    <cellStyle name="Navadno 10 53 25" xfId="12128" xr:uid="{DDBF7049-D9B8-437C-A168-B6CF97888FDF}"/>
    <cellStyle name="Navadno 10 53 26" xfId="12516" xr:uid="{E127BC20-A17F-4869-9D36-DBF9E6F2CE99}"/>
    <cellStyle name="Navadno 10 53 27" xfId="12595" xr:uid="{50F63A8C-DCED-4AEC-AB5C-2337A38EC9BF}"/>
    <cellStyle name="Navadno 10 53 28" xfId="13699" xr:uid="{2908BAFF-0A36-4256-82BB-5379D0B17761}"/>
    <cellStyle name="Navadno 10 53 29" xfId="14151" xr:uid="{A3DC62C2-3057-4152-B1D7-3BCA47EACB90}"/>
    <cellStyle name="Navadno 10 53 3" xfId="5677" xr:uid="{50244916-687D-46F9-9A28-FFEC2F36E782}"/>
    <cellStyle name="Navadno 10 53 3 10" xfId="15328" xr:uid="{23E9E70F-5F3A-4F92-9552-A72E9DF41DD3}"/>
    <cellStyle name="Navadno 10 53 3 11" xfId="15738" xr:uid="{1579827D-3C78-47DA-83A1-93887E407760}"/>
    <cellStyle name="Navadno 10 53 3 12" xfId="16124" xr:uid="{608C2808-6843-4E0A-B81C-DB291F1525FD}"/>
    <cellStyle name="Navadno 10 53 3 13" xfId="16507" xr:uid="{CF03C9D2-4436-4723-B5A7-5B9C07B4053B}"/>
    <cellStyle name="Navadno 10 53 3 14" xfId="16871" xr:uid="{5D5A1BC8-8B64-459F-B35E-D90B7A25D1FB}"/>
    <cellStyle name="Navadno 10 53 3 15" xfId="17239" xr:uid="{233FE2F3-5B92-4ACD-953F-3EE09722B977}"/>
    <cellStyle name="Navadno 10 53 3 16" xfId="17579" xr:uid="{2B922E04-EE03-4FCD-B395-00B57F56E566}"/>
    <cellStyle name="Navadno 10 53 3 17" xfId="17914" xr:uid="{8D3FF6B3-813F-4F9C-8CF0-5100B3489467}"/>
    <cellStyle name="Navadno 10 53 3 18" xfId="18222" xr:uid="{255E8923-3960-4667-BF10-9702F16D309C}"/>
    <cellStyle name="Navadno 10 53 3 19" xfId="18528" xr:uid="{50769C7A-42C6-4BA0-BCA3-3A3FFF41A99B}"/>
    <cellStyle name="Navadno 10 53 3 2" xfId="10984" xr:uid="{0A552F3D-C1EE-465E-B90F-B58C111A8655}"/>
    <cellStyle name="Navadno 10 53 3 20" xfId="18796" xr:uid="{8C8F2B1E-9E24-4340-A2F2-A02C1C2E8A6D}"/>
    <cellStyle name="Navadno 10 53 3 21" xfId="19055" xr:uid="{28E4E0D7-04D7-45A2-A855-0B3EBEE32758}"/>
    <cellStyle name="Navadno 10 53 3 22" xfId="19279" xr:uid="{DAEDA83E-CA49-4259-B306-DE7D166F0314}"/>
    <cellStyle name="Navadno 10 53 3 23" xfId="19434" xr:uid="{5BDB13A3-EE93-443B-AED4-1AD95B07EED6}"/>
    <cellStyle name="Navadno 10 53 3 3" xfId="11933" xr:uid="{A6FBF55A-CDD3-47A8-BC7B-6481E1788C6C}"/>
    <cellStyle name="Navadno 10 53 3 4" xfId="12385" xr:uid="{7075AB8E-2720-4311-93C6-9C7C5507347C}"/>
    <cellStyle name="Navadno 10 53 3 5" xfId="12801" xr:uid="{561840F1-5180-454F-A24C-EB03F838E28D}"/>
    <cellStyle name="Navadno 10 53 3 6" xfId="13070" xr:uid="{2F6669E2-BC45-4EE4-A09A-79DD6E2FEB1C}"/>
    <cellStyle name="Navadno 10 53 3 7" xfId="13974" xr:uid="{C2EA5938-1AE0-4F17-A237-D60DB430D81A}"/>
    <cellStyle name="Navadno 10 53 3 8" xfId="14445" xr:uid="{0EA3B292-DDE0-4370-A198-EC8CACEEEB35}"/>
    <cellStyle name="Navadno 10 53 3 9" xfId="14917" xr:uid="{C18B3BA3-5CD0-40D6-BA78-BA0B9CE0E21C}"/>
    <cellStyle name="Navadno 10 53 30" xfId="14638" xr:uid="{75DA044F-9554-4B3B-B7A5-A4F09CBD3A56}"/>
    <cellStyle name="Navadno 10 53 31" xfId="15060" xr:uid="{851182A8-FC28-4703-B169-D63D4D0206FF}"/>
    <cellStyle name="Navadno 10 53 32" xfId="15473" xr:uid="{0D461A5D-DD0D-4017-AD9D-34E0659FDA05}"/>
    <cellStyle name="Navadno 10 53 33" xfId="15873" xr:uid="{21BDCDEE-185F-46B7-B4FB-BAE9F3CED1A8}"/>
    <cellStyle name="Navadno 10 53 34" xfId="16259" xr:uid="{DE1D6198-6238-4CB1-9201-479DE7344CB1}"/>
    <cellStyle name="Navadno 10 53 35" xfId="16635" xr:uid="{38C141D3-E2A9-4E30-B985-01905D082F6B}"/>
    <cellStyle name="Navadno 10 53 36" xfId="17003" xr:uid="{4D82904C-B0C6-4216-9F9C-2FB7A3DCCA17}"/>
    <cellStyle name="Navadno 10 53 37" xfId="17355" xr:uid="{95A93A3A-BC47-4BEE-9039-EA69E11014B7}"/>
    <cellStyle name="Navadno 10 53 38" xfId="17698" xr:uid="{389AD2D0-1478-4110-867A-21F34E0AB3BA}"/>
    <cellStyle name="Navadno 10 53 39" xfId="18019" xr:uid="{70546421-9183-4C85-98FF-FFCC3AF6B13A}"/>
    <cellStyle name="Navadno 10 53 4" xfId="5678" xr:uid="{D30A88B1-8001-469B-9AB3-1A33E3E2F1F2}"/>
    <cellStyle name="Navadno 10 53 40" xfId="18331" xr:uid="{E794A790-095C-4B9C-BC42-8C707AE59A66}"/>
    <cellStyle name="Navadno 10 53 41" xfId="18619" xr:uid="{BE13AAFA-DC89-42EB-ADB4-F593B68A0E5E}"/>
    <cellStyle name="Navadno 10 53 42" xfId="18890" xr:uid="{802E00CE-2ABE-43F3-A057-990E8B938AE1}"/>
    <cellStyle name="Navadno 10 53 43" xfId="19128" xr:uid="{D97264A7-05B3-4DD1-BD49-995178279EF7}"/>
    <cellStyle name="Navadno 10 53 5" xfId="5679" xr:uid="{6CE1438D-1862-48C8-AFEB-0954AAC08016}"/>
    <cellStyle name="Navadno 10 53 6" xfId="5680" xr:uid="{FC6B4AF6-EAC7-4BD9-99B9-5A4665BC15A4}"/>
    <cellStyle name="Navadno 10 53 7" xfId="5681" xr:uid="{B458ACB6-9F82-425F-B658-5143E8BBB0F5}"/>
    <cellStyle name="Navadno 10 53 8" xfId="5682" xr:uid="{975E6389-89E4-4A89-870B-AC8B9DCE5E9B}"/>
    <cellStyle name="Navadno 10 53 9" xfId="5683" xr:uid="{8244E301-5333-411F-8BB0-4718718782C3}"/>
    <cellStyle name="Navadno 10 54" xfId="127" xr:uid="{9B7BE0A9-B461-4A65-B86D-47BD142BCC34}"/>
    <cellStyle name="Navadno 10 54 10" xfId="5685" xr:uid="{8AE1A009-29DE-4D57-A7EB-634483B8CABD}"/>
    <cellStyle name="Navadno 10 54 11" xfId="5686" xr:uid="{0AC99063-B1E6-4573-BCDA-CEBA767CD390}"/>
    <cellStyle name="Navadno 10 54 12" xfId="5687" xr:uid="{8AF002BB-A5E8-4E38-9584-7CD58BE44873}"/>
    <cellStyle name="Navadno 10 54 13" xfId="5688" xr:uid="{9B6D36D4-30E4-4B73-AE75-E7CD480046CA}"/>
    <cellStyle name="Navadno 10 54 14" xfId="5689" xr:uid="{A6F9B39F-125D-42C1-B566-74E303E0E151}"/>
    <cellStyle name="Navadno 10 54 15" xfId="5690" xr:uid="{1D561F3B-384E-4FEE-B373-798AB959ECF3}"/>
    <cellStyle name="Navadno 10 54 16" xfId="5691" xr:uid="{8D241237-BFD3-43A1-A745-BE56084E4EDC}"/>
    <cellStyle name="Navadno 10 54 17" xfId="5692" xr:uid="{30294F40-0D99-4BFF-92FA-4AADF44D0334}"/>
    <cellStyle name="Navadno 10 54 18" xfId="5693" xr:uid="{DAA01A01-EC0C-4B7C-9165-6C853C865ED4}"/>
    <cellStyle name="Navadno 10 54 19" xfId="5694" xr:uid="{2D62A3FD-106B-4965-BE18-AE665ED0ED7B}"/>
    <cellStyle name="Navadno 10 54 2" xfId="3700" xr:uid="{F56B101D-9955-487F-90AD-F40AA1255E13}"/>
    <cellStyle name="Navadno 10 54 2 10" xfId="13796" xr:uid="{BFF1E0EC-C7E0-4CAB-9536-FECFFBD4060B}"/>
    <cellStyle name="Navadno 10 54 2 11" xfId="13461" xr:uid="{99B79743-6E35-40BE-AC68-0E9C2A7FEB08}"/>
    <cellStyle name="Navadno 10 54 2 12" xfId="14986" xr:uid="{274D571B-E10B-45A8-967E-DCC054BC6DFB}"/>
    <cellStyle name="Navadno 10 54 2 13" xfId="15404" xr:uid="{B213BB11-23DE-4DFC-B53B-A6C4E8EF45C5}"/>
    <cellStyle name="Navadno 10 54 2 14" xfId="15640" xr:uid="{A1D22DA7-77A2-448B-8F15-052648A87A86}"/>
    <cellStyle name="Navadno 10 54 2 15" xfId="16032" xr:uid="{C3DC8AF2-0E6D-45AB-81E9-BBD60FDB81C4}"/>
    <cellStyle name="Navadno 10 54 2 16" xfId="16576" xr:uid="{56514F04-CB62-40B8-8AAA-522CF834A8C3}"/>
    <cellStyle name="Navadno 10 54 2 17" xfId="16935" xr:uid="{75FCDD57-3888-48E4-A22B-5B34595B8F1F}"/>
    <cellStyle name="Navadno 10 54 2 18" xfId="17297" xr:uid="{3583DB0C-4A86-4676-BDEC-0E2A8CE3BB01}"/>
    <cellStyle name="Navadno 10 54 2 19" xfId="17645" xr:uid="{2E4A4F5E-B2B1-44B8-B52C-729A00DDE890}"/>
    <cellStyle name="Navadno 10 54 2 2" xfId="9398" xr:uid="{00CB652F-F0A0-4FCC-9866-ED5880C08F8C}"/>
    <cellStyle name="Navadno 10 54 2 20" xfId="17830" xr:uid="{E563CE79-1BDA-4B73-8569-9BA7EF68449F}"/>
    <cellStyle name="Navadno 10 54 2 21" xfId="18278" xr:uid="{35344896-7675-48AE-A6D1-F7E2FCF9C375}"/>
    <cellStyle name="Navadno 10 54 2 22" xfId="18454" xr:uid="{04C65F5E-F8A8-4AC2-9912-AE339FC656F1}"/>
    <cellStyle name="Navadno 10 54 2 23" xfId="12012" xr:uid="{3604180E-6DD3-4804-9CDF-D8B29389BB17}"/>
    <cellStyle name="Navadno 10 54 2 24" xfId="5695" xr:uid="{89E2759B-0AB0-42B4-BF83-A88B79155F14}"/>
    <cellStyle name="Navadno 10 54 2 3" xfId="7233" xr:uid="{BD4C33CD-D2BE-4921-9151-7CCB0F9ADB33}"/>
    <cellStyle name="Navadno 10 54 2 4" xfId="9437" xr:uid="{D42C6F09-6A09-4CCB-A715-E0AF5F43FD28}"/>
    <cellStyle name="Navadno 10 54 2 5" xfId="7398" xr:uid="{A559B1E0-5C5E-4368-9DFD-34813FB14D04}"/>
    <cellStyle name="Navadno 10 54 2 6" xfId="7111" xr:uid="{57813F9A-94E3-408F-A784-DC03840100A9}"/>
    <cellStyle name="Navadno 10 54 2 7" xfId="12668" xr:uid="{A4C8EFA9-CAEA-40D7-92F1-01F41C336C1C}"/>
    <cellStyle name="Navadno 10 54 2 8" xfId="11475" xr:uid="{CB066FD9-C947-4510-86F8-F3EC07115B0C}"/>
    <cellStyle name="Navadno 10 54 2 9" xfId="7330" xr:uid="{5E027A3C-5BF0-40DA-B275-5CCD465F27FF}"/>
    <cellStyle name="Navadno 10 54 20" xfId="5696" xr:uid="{F373AB9D-E9E9-40ED-B41B-E8FB80627889}"/>
    <cellStyle name="Navadno 10 54 21" xfId="5697" xr:uid="{1A6A33B8-B479-492C-8854-32EEFB3C7953}"/>
    <cellStyle name="Navadno 10 54 22" xfId="7728" xr:uid="{F140B497-A978-4D9B-B526-17AA50467732}"/>
    <cellStyle name="Navadno 10 54 23" xfId="9917" xr:uid="{5D47AF35-BF99-41EB-B4BC-7C094F1F379D}"/>
    <cellStyle name="Navadno 10 54 24" xfId="11628" xr:uid="{AA283CF7-5D5F-45DF-9FA8-CBA52D47F93A}"/>
    <cellStyle name="Navadno 10 54 25" xfId="12127" xr:uid="{29876D1D-E7E2-4C51-821F-668BE44E5964}"/>
    <cellStyle name="Navadno 10 54 26" xfId="12515" xr:uid="{AE72350D-1D54-4BD8-A011-198A0CE82958}"/>
    <cellStyle name="Navadno 10 54 27" xfId="11288" xr:uid="{C4739CDC-CC5E-4E7A-A8D8-77BB2BA4AA4C}"/>
    <cellStyle name="Navadno 10 54 28" xfId="13698" xr:uid="{B273F7CD-968D-4854-A899-9CD26C19D5C9}"/>
    <cellStyle name="Navadno 10 54 29" xfId="14150" xr:uid="{8D497A02-3FB3-40EF-A80E-62713D12F3FB}"/>
    <cellStyle name="Navadno 10 54 3" xfId="5698" xr:uid="{81E17FE1-A3A5-479A-B0C3-D330BFDFDDFA}"/>
    <cellStyle name="Navadno 10 54 3 10" xfId="15329" xr:uid="{DF398C8A-0887-480D-8F7B-8DFB3D567B61}"/>
    <cellStyle name="Navadno 10 54 3 11" xfId="15739" xr:uid="{B25EB0D6-6B6E-4961-95FC-41FA46C1707D}"/>
    <cellStyle name="Navadno 10 54 3 12" xfId="16125" xr:uid="{DBCC2912-FB5C-422F-99F6-5DD26875EC3A}"/>
    <cellStyle name="Navadno 10 54 3 13" xfId="16508" xr:uid="{64EDF66D-9C07-4902-81BC-939843F77F61}"/>
    <cellStyle name="Navadno 10 54 3 14" xfId="16872" xr:uid="{08CB0F2A-7B95-44B4-BCEB-7EC8CE4F0197}"/>
    <cellStyle name="Navadno 10 54 3 15" xfId="17240" xr:uid="{CC7451E6-A9AA-4620-A1A2-71B16EA33580}"/>
    <cellStyle name="Navadno 10 54 3 16" xfId="17580" xr:uid="{7E53ABA8-2149-444E-88D6-32F131D11BE6}"/>
    <cellStyle name="Navadno 10 54 3 17" xfId="17915" xr:uid="{C3417042-9987-4970-9790-294C09822E90}"/>
    <cellStyle name="Navadno 10 54 3 18" xfId="18223" xr:uid="{8D2FD24D-BE7B-4337-B4AF-A614E974F73F}"/>
    <cellStyle name="Navadno 10 54 3 19" xfId="18529" xr:uid="{111A58AA-A1E1-49AB-8BD5-324A799145E8}"/>
    <cellStyle name="Navadno 10 54 3 2" xfId="10985" xr:uid="{6E58650D-FA37-446B-BF5F-E5DE902DF503}"/>
    <cellStyle name="Navadno 10 54 3 20" xfId="18797" xr:uid="{5597C528-865C-4408-A4E8-B179953209BA}"/>
    <cellStyle name="Navadno 10 54 3 21" xfId="19056" xr:uid="{51EDE647-FBAD-4DCF-A5D5-A48E6F1CBA8A}"/>
    <cellStyle name="Navadno 10 54 3 22" xfId="19280" xr:uid="{D26864B7-D971-4718-89A6-0BCCD00B5EC9}"/>
    <cellStyle name="Navadno 10 54 3 23" xfId="19435" xr:uid="{70591905-0FF9-48B7-B088-3B077F7A217C}"/>
    <cellStyle name="Navadno 10 54 3 3" xfId="11934" xr:uid="{8CA2E9BA-7316-42B7-A4EE-EFAC03819108}"/>
    <cellStyle name="Navadno 10 54 3 4" xfId="12386" xr:uid="{F57E5135-EAE7-4195-8949-4F15B8C5ADA0}"/>
    <cellStyle name="Navadno 10 54 3 5" xfId="12802" xr:uid="{8BDCD5CA-02D4-4E87-8F97-0C02534946B7}"/>
    <cellStyle name="Navadno 10 54 3 6" xfId="13071" xr:uid="{89478574-DF60-4FEB-BD1C-228B57BAACA4}"/>
    <cellStyle name="Navadno 10 54 3 7" xfId="13975" xr:uid="{0CFF3BC4-C1E2-4973-929C-52B04AA82D10}"/>
    <cellStyle name="Navadno 10 54 3 8" xfId="14446" xr:uid="{00A7CEB3-217F-4416-85DB-92F7F147084F}"/>
    <cellStyle name="Navadno 10 54 3 9" xfId="14918" xr:uid="{721E9AE5-5298-4B39-9BBC-AC9FCEE3B5DD}"/>
    <cellStyle name="Navadno 10 54 30" xfId="14637" xr:uid="{CC18DAF2-2C7C-41C1-A1F6-049DAE112681}"/>
    <cellStyle name="Navadno 10 54 31" xfId="15059" xr:uid="{2D5AE7AC-55ED-406E-A161-487BC46AEAC4}"/>
    <cellStyle name="Navadno 10 54 32" xfId="15472" xr:uid="{7528EAC3-947D-4CAC-B05F-DEB9E0CBD087}"/>
    <cellStyle name="Navadno 10 54 33" xfId="15872" xr:uid="{EEF135BC-1477-48A5-8E53-27C805A69931}"/>
    <cellStyle name="Navadno 10 54 34" xfId="16258" xr:uid="{77758EFB-3E02-4EE5-AF51-E0F12DF97E0E}"/>
    <cellStyle name="Navadno 10 54 35" xfId="16634" xr:uid="{8B6F1612-7676-4D23-9DEA-2D829F15BA87}"/>
    <cellStyle name="Navadno 10 54 36" xfId="17002" xr:uid="{40197CF7-4281-4226-9728-E7FBD6C6E105}"/>
    <cellStyle name="Navadno 10 54 37" xfId="17354" xr:uid="{DDFB974E-7ECE-44D7-A337-BC07F8E6C235}"/>
    <cellStyle name="Navadno 10 54 38" xfId="17697" xr:uid="{141965C1-63D9-4CE4-AE0F-47B887DD26EB}"/>
    <cellStyle name="Navadno 10 54 39" xfId="18018" xr:uid="{8AB5420C-36B5-4042-A101-AE73EC232F41}"/>
    <cellStyle name="Navadno 10 54 4" xfId="5699" xr:uid="{F66A26CD-7FE1-44A0-AC8F-3518823A9296}"/>
    <cellStyle name="Navadno 10 54 40" xfId="18330" xr:uid="{F877CA00-81D9-4F4C-A2A6-763D69E7D5E5}"/>
    <cellStyle name="Navadno 10 54 41" xfId="18618" xr:uid="{0C9454F0-6A52-471C-8BC8-078F3141E101}"/>
    <cellStyle name="Navadno 10 54 42" xfId="18889" xr:uid="{60BA7009-8847-4CA5-AFA0-93B03C7E9657}"/>
    <cellStyle name="Navadno 10 54 43" xfId="19127" xr:uid="{45657A1C-9489-44CF-A985-071ACD81B0B6}"/>
    <cellStyle name="Navadno 10 54 5" xfId="5700" xr:uid="{CE8C321F-AD99-4BFA-9F4F-D908581F39CD}"/>
    <cellStyle name="Navadno 10 54 6" xfId="5701" xr:uid="{77B3596B-F6F8-45B3-B4AE-D6D06C83D305}"/>
    <cellStyle name="Navadno 10 54 7" xfId="5702" xr:uid="{74AC64F9-5DAD-4C95-86E1-4E937824D8E6}"/>
    <cellStyle name="Navadno 10 54 8" xfId="5703" xr:uid="{937C0263-AA21-4557-A1A0-8F366278FBD5}"/>
    <cellStyle name="Navadno 10 54 9" xfId="5704" xr:uid="{033DCC92-E35B-41D6-AFCA-7672BDD9D70B}"/>
    <cellStyle name="Navadno 10 55" xfId="128" xr:uid="{BC784B30-BCD9-4EB8-B1D6-AC6F560449BD}"/>
    <cellStyle name="Navadno 10 55 10" xfId="5706" xr:uid="{A3F46EC9-C916-48AA-A726-3BC4EDF9D955}"/>
    <cellStyle name="Navadno 10 55 11" xfId="5707" xr:uid="{5199D1E4-0EC9-4717-85C6-72E6196DACD0}"/>
    <cellStyle name="Navadno 10 55 12" xfId="5708" xr:uid="{54D215A1-D531-4B2D-ACCF-0FBA1F04C45E}"/>
    <cellStyle name="Navadno 10 55 13" xfId="5709" xr:uid="{FE85D775-0ED9-4E32-A730-3D9D359F8600}"/>
    <cellStyle name="Navadno 10 55 14" xfId="5710" xr:uid="{0878026C-6FA7-4D92-BC54-32B1699E54EE}"/>
    <cellStyle name="Navadno 10 55 15" xfId="5711" xr:uid="{3B81BAB9-D987-4010-922E-2D4049E789DD}"/>
    <cellStyle name="Navadno 10 55 16" xfId="5712" xr:uid="{DF44A2C3-374A-4DB9-8076-06191CFFE534}"/>
    <cellStyle name="Navadno 10 55 17" xfId="5713" xr:uid="{46BC69FF-A7F5-4843-AB3F-A8474059B052}"/>
    <cellStyle name="Navadno 10 55 18" xfId="5714" xr:uid="{82C00248-9FB8-4271-9A6B-C5D4C4AA63B1}"/>
    <cellStyle name="Navadno 10 55 19" xfId="5715" xr:uid="{B56BF78D-B076-4359-960E-DBBBCF2B8285}"/>
    <cellStyle name="Navadno 10 55 2" xfId="3701" xr:uid="{A9CA9876-F99C-48DC-9F6E-05240212A171}"/>
    <cellStyle name="Navadno 10 55 2 10" xfId="13485" xr:uid="{4E863DFE-9D12-48A0-A748-8C85F89F19F7}"/>
    <cellStyle name="Navadno 10 55 2 11" xfId="9858" xr:uid="{80F18C98-54BA-4D9D-9513-12D2EEEC6992}"/>
    <cellStyle name="Navadno 10 55 2 12" xfId="14784" xr:uid="{0E7CFA87-B58C-4786-AE10-D41B6B08FA83}"/>
    <cellStyle name="Navadno 10 55 2 13" xfId="15222" xr:uid="{C1044921-0EA7-4A9D-8AA8-3F1F2A513752}"/>
    <cellStyle name="Navadno 10 55 2 14" xfId="15807" xr:uid="{9F7E52BF-E879-4E18-8987-5B516DC38A1C}"/>
    <cellStyle name="Navadno 10 55 2 15" xfId="16190" xr:uid="{67F47084-35CD-46FE-934E-1542BC7C6B4B}"/>
    <cellStyle name="Navadno 10 55 2 16" xfId="16413" xr:uid="{6B32F8B1-3B74-44C0-A83B-DE0D0AC0645B}"/>
    <cellStyle name="Navadno 10 55 2 17" xfId="16760" xr:uid="{CD1B63A4-EDB4-47A9-BC97-DA570228EEDD}"/>
    <cellStyle name="Navadno 10 55 2 18" xfId="17144" xr:uid="{8ABCC1E5-B4B5-4068-B97D-10D3ECD08E7C}"/>
    <cellStyle name="Navadno 10 55 2 19" xfId="17497" xr:uid="{7D6CAAB3-7F56-4CB9-9EF0-81841615DB1F}"/>
    <cellStyle name="Navadno 10 55 2 2" xfId="9399" xr:uid="{5D0DD5BA-D141-47C1-AB8D-41359A3FA7CF}"/>
    <cellStyle name="Navadno 10 55 2 20" xfId="17972" xr:uid="{92586FA8-1496-4230-B9D8-52D143610A9C}"/>
    <cellStyle name="Navadno 10 55 2 21" xfId="18135" xr:uid="{2D4E452E-CF88-4C9A-9660-EEB008BA40B3}"/>
    <cellStyle name="Navadno 10 55 2 22" xfId="16421" xr:uid="{EE781218-4BEC-4A00-89E2-306D4B9E0764}"/>
    <cellStyle name="Navadno 10 55 2 23" xfId="18721" xr:uid="{CE799E56-F0B9-4525-91C0-3CC835E5DDE6}"/>
    <cellStyle name="Navadno 10 55 2 24" xfId="5716" xr:uid="{215E1478-7701-4EDB-9F8F-6DDD4904F1B9}"/>
    <cellStyle name="Navadno 10 55 2 3" xfId="7234" xr:uid="{41A8C7ED-9CD9-4CF6-AEE3-8C9D6444B8BA}"/>
    <cellStyle name="Navadno 10 55 2 4" xfId="9438" xr:uid="{CABBD599-6E21-41A6-B48B-A8A6E0ACAA77}"/>
    <cellStyle name="Navadno 10 55 2 5" xfId="11773" xr:uid="{63CD3BD7-5D3A-4E5E-873C-B001A201A09B}"/>
    <cellStyle name="Navadno 10 55 2 6" xfId="10615" xr:uid="{68A1FC70-7585-49A5-91A1-A08BF928D615}"/>
    <cellStyle name="Navadno 10 55 2 7" xfId="12671" xr:uid="{2603DBDE-C81E-459C-BC43-9DF9C49363D3}"/>
    <cellStyle name="Navadno 10 55 2 8" xfId="11343" xr:uid="{FDBCEEFC-B317-402F-85CE-54BB0FB426B1}"/>
    <cellStyle name="Navadno 10 55 2 9" xfId="13414" xr:uid="{83DE266B-8478-4DB9-95F6-E25AC73FD464}"/>
    <cellStyle name="Navadno 10 55 20" xfId="5717" xr:uid="{C96EDCBC-1F2D-41F3-9694-DE1DF2E671AC}"/>
    <cellStyle name="Navadno 10 55 21" xfId="5718" xr:uid="{61DBCA9B-20DA-42FA-88C5-706A2C410476}"/>
    <cellStyle name="Navadno 10 55 22" xfId="7727" xr:uid="{6E9C140D-CC79-4EBE-88F1-5EEE527A7911}"/>
    <cellStyle name="Navadno 10 55 23" xfId="9918" xr:uid="{90958CA9-18D1-43C3-9D68-4215CCAAC48F}"/>
    <cellStyle name="Navadno 10 55 24" xfId="11627" xr:uid="{CC1ABDD2-839F-468B-BCB1-61AE2987CBEF}"/>
    <cellStyle name="Navadno 10 55 25" xfId="12126" xr:uid="{928125BF-27EF-43C1-870A-32C5D04DF36C}"/>
    <cellStyle name="Navadno 10 55 26" xfId="12514" xr:uid="{74E9BBD5-F406-49B3-B347-138979C8F973}"/>
    <cellStyle name="Navadno 10 55 27" xfId="10676" xr:uid="{00A8767B-6140-415E-9371-0873E31656EE}"/>
    <cellStyle name="Navadno 10 55 28" xfId="13697" xr:uid="{FF2D9D45-0483-4EFE-A329-85B5B8F74E26}"/>
    <cellStyle name="Navadno 10 55 29" xfId="14149" xr:uid="{BE14BD4C-3F41-4F71-85BD-FBF7EA413338}"/>
    <cellStyle name="Navadno 10 55 3" xfId="5719" xr:uid="{B6C64D79-F693-4CD5-B2F6-8EF9138DF231}"/>
    <cellStyle name="Navadno 10 55 3 10" xfId="15330" xr:uid="{156FACB2-FD2D-4264-BFC5-914E8FBE2A3B}"/>
    <cellStyle name="Navadno 10 55 3 11" xfId="15740" xr:uid="{465488F6-221E-43AC-AEC3-D402AD2A0FED}"/>
    <cellStyle name="Navadno 10 55 3 12" xfId="16126" xr:uid="{1C366CD4-CEFC-4A13-A355-077A1C21EEBC}"/>
    <cellStyle name="Navadno 10 55 3 13" xfId="16509" xr:uid="{A3BE0B15-8868-4772-81D1-51DDCCC10C6C}"/>
    <cellStyle name="Navadno 10 55 3 14" xfId="16873" xr:uid="{469D2467-4C90-4822-AB48-2C4C762AE838}"/>
    <cellStyle name="Navadno 10 55 3 15" xfId="17241" xr:uid="{7B988395-6AC7-49E0-96AD-82D8A0D3A144}"/>
    <cellStyle name="Navadno 10 55 3 16" xfId="17581" xr:uid="{77710005-3AF5-4B19-9E40-1F7B6C630DB7}"/>
    <cellStyle name="Navadno 10 55 3 17" xfId="17916" xr:uid="{059F5DE7-8C42-44CA-911F-243146981B76}"/>
    <cellStyle name="Navadno 10 55 3 18" xfId="18224" xr:uid="{CD6C267D-1144-46F6-9150-C797D67F5C37}"/>
    <cellStyle name="Navadno 10 55 3 19" xfId="18530" xr:uid="{DFF01B03-F954-4EE4-815F-0F228387B350}"/>
    <cellStyle name="Navadno 10 55 3 2" xfId="10986" xr:uid="{2B806A4D-76E7-48B9-A760-509C0CD8289D}"/>
    <cellStyle name="Navadno 10 55 3 20" xfId="18798" xr:uid="{EDEBD6D9-1BB1-4425-944C-5EDDE74CDA43}"/>
    <cellStyle name="Navadno 10 55 3 21" xfId="19057" xr:uid="{A1F8F4D3-0ED8-47EB-8188-5C42A63E29D4}"/>
    <cellStyle name="Navadno 10 55 3 22" xfId="19281" xr:uid="{F33F0102-7D5E-41F5-B015-2EAAE14F68C3}"/>
    <cellStyle name="Navadno 10 55 3 23" xfId="19436" xr:uid="{C2CB1403-2CBA-4102-96C1-C8D526D47BE9}"/>
    <cellStyle name="Navadno 10 55 3 3" xfId="11935" xr:uid="{5C9343C9-29AC-4816-9C4A-B72E16288AEE}"/>
    <cellStyle name="Navadno 10 55 3 4" xfId="12387" xr:uid="{48F8D9DF-6BE0-4BBF-8A07-B7C4A80CCDEE}"/>
    <cellStyle name="Navadno 10 55 3 5" xfId="12803" xr:uid="{5B3D764C-C1C8-4F27-B444-14FE3DED37FC}"/>
    <cellStyle name="Navadno 10 55 3 6" xfId="13072" xr:uid="{AB81222E-36E9-47E3-844B-B79E064AF183}"/>
    <cellStyle name="Navadno 10 55 3 7" xfId="13976" xr:uid="{21C1DDA7-465E-4FE1-93B1-C61774CB947E}"/>
    <cellStyle name="Navadno 10 55 3 8" xfId="14447" xr:uid="{591CEDD7-6762-4613-8A80-AB47D2807F6A}"/>
    <cellStyle name="Navadno 10 55 3 9" xfId="14919" xr:uid="{5803C65F-AA22-41B3-B63C-1CE2E84C54EE}"/>
    <cellStyle name="Navadno 10 55 30" xfId="14636" xr:uid="{DAB2A61B-D047-49F4-9A54-638134BADB80}"/>
    <cellStyle name="Navadno 10 55 31" xfId="15058" xr:uid="{66AE4D75-3A75-4B47-94E7-DC71F4EFB359}"/>
    <cellStyle name="Navadno 10 55 32" xfId="15471" xr:uid="{17DB778D-0180-4FDF-967F-ED426D4CB329}"/>
    <cellStyle name="Navadno 10 55 33" xfId="15871" xr:uid="{ADA995D3-FE8C-4530-992B-127315EBAD48}"/>
    <cellStyle name="Navadno 10 55 34" xfId="16257" xr:uid="{B4CB0991-E142-4D59-9D27-834E683E6D2A}"/>
    <cellStyle name="Navadno 10 55 35" xfId="16633" xr:uid="{8421A390-D47D-4C5E-B632-8FD2AB2CAD7E}"/>
    <cellStyle name="Navadno 10 55 36" xfId="17001" xr:uid="{6717BD30-AD3C-4030-BC7A-5654E98FFE54}"/>
    <cellStyle name="Navadno 10 55 37" xfId="17353" xr:uid="{D081B209-C64C-41D5-B550-BAF3ABF98DB1}"/>
    <cellStyle name="Navadno 10 55 38" xfId="17696" xr:uid="{7DF5837A-7D1A-4CE7-B909-9162F508871F}"/>
    <cellStyle name="Navadno 10 55 39" xfId="18017" xr:uid="{8D9CFB2F-D256-4F2A-8358-8697C6C4FE2D}"/>
    <cellStyle name="Navadno 10 55 4" xfId="5720" xr:uid="{6FCCDFE6-4713-4B34-897D-CB3804A0D903}"/>
    <cellStyle name="Navadno 10 55 40" xfId="18329" xr:uid="{F7E95162-310D-44EA-8A91-8AD69558BE3D}"/>
    <cellStyle name="Navadno 10 55 41" xfId="18617" xr:uid="{DAE6B224-963A-47FE-A82D-A70085A98F37}"/>
    <cellStyle name="Navadno 10 55 42" xfId="18888" xr:uid="{90D7D7ED-FA6E-4378-B7BD-BB59D50ACECE}"/>
    <cellStyle name="Navadno 10 55 43" xfId="19126" xr:uid="{A5200D02-74E3-4D92-B9C9-DC7C1D977DC1}"/>
    <cellStyle name="Navadno 10 55 5" xfId="5721" xr:uid="{D9C64B14-B7ED-4F08-8BE9-A59006DEF079}"/>
    <cellStyle name="Navadno 10 55 6" xfId="5722" xr:uid="{AA1F37C4-0D11-401B-B065-F8BA37FC144D}"/>
    <cellStyle name="Navadno 10 55 7" xfId="5723" xr:uid="{C1EA3FFF-C131-4671-A522-28FD57DAE5AA}"/>
    <cellStyle name="Navadno 10 55 8" xfId="5724" xr:uid="{8F03D9DD-B76E-483C-AF7A-02C3E1726F40}"/>
    <cellStyle name="Navadno 10 55 9" xfId="5725" xr:uid="{8EEDD554-FC64-4726-820B-4CED85915A4C}"/>
    <cellStyle name="Navadno 10 56" xfId="129" xr:uid="{F2E0C0EA-FEF5-471E-9EAC-A4D90A61B1C2}"/>
    <cellStyle name="Navadno 10 56 10" xfId="5727" xr:uid="{335A291D-378A-4321-BEFF-BEB186DC90CF}"/>
    <cellStyle name="Navadno 10 56 11" xfId="5728" xr:uid="{7E6D7458-CB7D-43E2-A2BF-D8A5688110CF}"/>
    <cellStyle name="Navadno 10 56 12" xfId="5729" xr:uid="{05444E92-CA54-4320-9C5A-88249D95796A}"/>
    <cellStyle name="Navadno 10 56 13" xfId="5730" xr:uid="{EF713540-0B03-423D-AF37-EC7CAE89EF4B}"/>
    <cellStyle name="Navadno 10 56 14" xfId="5731" xr:uid="{330BF19A-F1C9-4191-99B3-184D3FCC21D1}"/>
    <cellStyle name="Navadno 10 56 15" xfId="5732" xr:uid="{3D96FFC0-7639-4153-9B00-D2F90D5E2C0F}"/>
    <cellStyle name="Navadno 10 56 16" xfId="5733" xr:uid="{C16351C1-E970-469E-A12F-8414F268FABD}"/>
    <cellStyle name="Navadno 10 56 17" xfId="5734" xr:uid="{DBFC8879-14ED-46C5-ADE9-A6A328A3CB53}"/>
    <cellStyle name="Navadno 10 56 18" xfId="5735" xr:uid="{68FB1649-6721-483D-8F87-4CFB28365654}"/>
    <cellStyle name="Navadno 10 56 19" xfId="5736" xr:uid="{B15FB12E-DD27-4E8B-B870-9493EEFDE9BC}"/>
    <cellStyle name="Navadno 10 56 2" xfId="3702" xr:uid="{B978D3B0-B0AC-4724-A39A-98B4FCE7EA84}"/>
    <cellStyle name="Navadno 10 56 2 10" xfId="13539" xr:uid="{ADEC405F-D7BE-4A81-BCB4-9F2B1618BE7B}"/>
    <cellStyle name="Navadno 10 56 2 11" xfId="6852" xr:uid="{8B1A10BB-5023-4E8E-BFDF-A6E134B35513}"/>
    <cellStyle name="Navadno 10 56 2 12" xfId="14980" xr:uid="{656ABD8B-0BE5-40CE-B494-F50603238E43}"/>
    <cellStyle name="Navadno 10 56 2 13" xfId="15401" xr:uid="{CBA8F61C-7D33-40D4-83DA-0BFB923FA71A}"/>
    <cellStyle name="Navadno 10 56 2 14" xfId="15612" xr:uid="{A55E447E-F0B2-48A8-A697-7C3FDD0B8E22}"/>
    <cellStyle name="Navadno 10 56 2 15" xfId="16003" xr:uid="{8522C88B-3AC5-4960-9942-8063F509B97C}"/>
    <cellStyle name="Navadno 10 56 2 16" xfId="16574" xr:uid="{0D850598-E1CA-4EC2-AC06-DFBB4488AF7A}"/>
    <cellStyle name="Navadno 10 56 2 17" xfId="16933" xr:uid="{2FC55164-6F66-4C05-91E4-53D0742BEFFF}"/>
    <cellStyle name="Navadno 10 56 2 18" xfId="17296" xr:uid="{9E7E4C31-BECA-4CDB-90E5-1392C683ABB9}"/>
    <cellStyle name="Navadno 10 56 2 19" xfId="17642" xr:uid="{CE6D853E-28C7-49DC-8185-B25BB0C576B5}"/>
    <cellStyle name="Navadno 10 56 2 2" xfId="9400" xr:uid="{70396BD8-5DE6-42D4-A6E8-D68BCE9BE18E}"/>
    <cellStyle name="Navadno 10 56 2 20" xfId="17815" xr:uid="{059AC5DC-864B-4C38-92EA-0FFF73E0368B}"/>
    <cellStyle name="Navadno 10 56 2 21" xfId="12473" xr:uid="{4814D928-A408-4D74-8E65-B9541A200C15}"/>
    <cellStyle name="Navadno 10 56 2 22" xfId="18581" xr:uid="{9365E61B-DF5B-4811-A912-665B72D1E53E}"/>
    <cellStyle name="Navadno 10 56 2 23" xfId="18853" xr:uid="{8C16AF1E-BE4C-4123-87FC-D361D4C61F70}"/>
    <cellStyle name="Navadno 10 56 2 24" xfId="5737" xr:uid="{B2187ACD-2957-4103-9B96-7D77FABC7F63}"/>
    <cellStyle name="Navadno 10 56 2 3" xfId="9664" xr:uid="{CF45B774-8FF8-45E9-9183-EAFB5CDFEF7A}"/>
    <cellStyle name="Navadno 10 56 2 4" xfId="9439" xr:uid="{C2AB3E62-BF50-47EF-85D7-08B96BF7F331}"/>
    <cellStyle name="Navadno 10 56 2 5" xfId="7399" xr:uid="{FF4E53B2-C983-4229-9CBD-54E1C70A1BD0}"/>
    <cellStyle name="Navadno 10 56 2 6" xfId="7110" xr:uid="{2C16B6F0-B44D-4C3E-A8BA-261C202BDF05}"/>
    <cellStyle name="Navadno 10 56 2 7" xfId="12698" xr:uid="{18139195-FA4D-4A0B-85E5-F54E2D680C65}"/>
    <cellStyle name="Navadno 10 56 2 8" xfId="7106" xr:uid="{CECEDEEB-BAD3-412B-9219-F4232A042246}"/>
    <cellStyle name="Navadno 10 56 2 9" xfId="9217" xr:uid="{3991B16B-2760-4AC7-AFD3-8823AE954533}"/>
    <cellStyle name="Navadno 10 56 20" xfId="5738" xr:uid="{2692E473-90D3-4A55-B541-4D1F2358E8C1}"/>
    <cellStyle name="Navadno 10 56 21" xfId="5739" xr:uid="{091B7F9C-F210-471A-9EF6-04C80CEC3FC1}"/>
    <cellStyle name="Navadno 10 56 22" xfId="7726" xr:uid="{51368D4C-3B92-482C-BDF7-D24B809ABC0E}"/>
    <cellStyle name="Navadno 10 56 23" xfId="9919" xr:uid="{DFDE9238-B566-4C69-8118-37E2F5B9E646}"/>
    <cellStyle name="Navadno 10 56 24" xfId="11626" xr:uid="{FA2158AF-035D-4578-AACA-14DDC7EBD9E4}"/>
    <cellStyle name="Navadno 10 56 25" xfId="12125" xr:uid="{F10B13DB-14F1-4CB2-B610-F250A505824C}"/>
    <cellStyle name="Navadno 10 56 26" xfId="12513" xr:uid="{A9AB7000-A371-424C-BFCD-8B22AFA80C64}"/>
    <cellStyle name="Navadno 10 56 27" xfId="11289" xr:uid="{14CC88B7-1A48-45B1-9CC3-A32BCF6D2F86}"/>
    <cellStyle name="Navadno 10 56 28" xfId="13696" xr:uid="{8795759E-6E6C-49B9-9B79-E5DA2C2B1F06}"/>
    <cellStyle name="Navadno 10 56 29" xfId="14148" xr:uid="{F38F125B-12B6-4C95-877C-8D44C33914F9}"/>
    <cellStyle name="Navadno 10 56 3" xfId="5740" xr:uid="{03091EAB-6B3B-447B-89A2-F2A1D5F22785}"/>
    <cellStyle name="Navadno 10 56 3 10" xfId="15331" xr:uid="{982620D4-CD43-4D08-9914-D1A4758655EF}"/>
    <cellStyle name="Navadno 10 56 3 11" xfId="15741" xr:uid="{5F68DB5C-931A-43F3-91E3-C0857FC42CDA}"/>
    <cellStyle name="Navadno 10 56 3 12" xfId="16127" xr:uid="{3E11F0CC-DC73-40E6-8D25-8B0511A0F55D}"/>
    <cellStyle name="Navadno 10 56 3 13" xfId="16510" xr:uid="{C41F3213-8680-4118-AABF-1DDAB42240D3}"/>
    <cellStyle name="Navadno 10 56 3 14" xfId="16874" xr:uid="{775BFA9B-999B-4AFF-AD2C-18AC26EBAB0C}"/>
    <cellStyle name="Navadno 10 56 3 15" xfId="17242" xr:uid="{0B819387-4CAE-47EA-A327-D86E966745FE}"/>
    <cellStyle name="Navadno 10 56 3 16" xfId="17582" xr:uid="{C1878BE8-9F2B-4A34-BC7C-5AF778E99750}"/>
    <cellStyle name="Navadno 10 56 3 17" xfId="17917" xr:uid="{6E152C48-8D94-4D8C-B3A2-7492207FAB18}"/>
    <cellStyle name="Navadno 10 56 3 18" xfId="18225" xr:uid="{D12A662A-BAC1-4B59-9B12-C3C20517F0C8}"/>
    <cellStyle name="Navadno 10 56 3 19" xfId="18531" xr:uid="{944CDC74-DF99-4C93-BB2A-A6B9BC3B8EAB}"/>
    <cellStyle name="Navadno 10 56 3 2" xfId="10987" xr:uid="{74889BAC-2F3E-40BE-A807-25BAF518947F}"/>
    <cellStyle name="Navadno 10 56 3 20" xfId="18799" xr:uid="{7CE77404-3AB2-4C35-A697-745E9B594A2A}"/>
    <cellStyle name="Navadno 10 56 3 21" xfId="19058" xr:uid="{C8909527-82D2-46C4-862E-7277E3DA61B5}"/>
    <cellStyle name="Navadno 10 56 3 22" xfId="19282" xr:uid="{0B3194BB-ED37-45B5-955E-1F27D2840B39}"/>
    <cellStyle name="Navadno 10 56 3 23" xfId="19437" xr:uid="{3098B575-A029-4BC4-BC6D-312D0123661D}"/>
    <cellStyle name="Navadno 10 56 3 3" xfId="11936" xr:uid="{96960D62-25C1-45E3-9B11-88F15FF3883D}"/>
    <cellStyle name="Navadno 10 56 3 4" xfId="12388" xr:uid="{65914033-59E6-43C3-801F-874DBF8746AA}"/>
    <cellStyle name="Navadno 10 56 3 5" xfId="12804" xr:uid="{88151D5E-09A1-481E-919A-F2A7F780D14C}"/>
    <cellStyle name="Navadno 10 56 3 6" xfId="13073" xr:uid="{BC1A4B0A-8AA1-4EF2-B4F5-A8A6D828370D}"/>
    <cellStyle name="Navadno 10 56 3 7" xfId="13977" xr:uid="{67B0C5D6-838D-48B2-9A45-027F9902E0AA}"/>
    <cellStyle name="Navadno 10 56 3 8" xfId="14448" xr:uid="{A11F1A21-90B1-4C8A-A885-77324133E616}"/>
    <cellStyle name="Navadno 10 56 3 9" xfId="14920" xr:uid="{597D5DF4-2D9C-40C7-B875-CB2AD0262E41}"/>
    <cellStyle name="Navadno 10 56 30" xfId="14635" xr:uid="{6C3D0B50-5487-424D-B54D-97198B35FA9D}"/>
    <cellStyle name="Navadno 10 56 31" xfId="15057" xr:uid="{382894DB-280A-48FB-B17A-FEB585A54C7D}"/>
    <cellStyle name="Navadno 10 56 32" xfId="15470" xr:uid="{DED9C687-257A-495B-BC11-3958BE77BBD9}"/>
    <cellStyle name="Navadno 10 56 33" xfId="15870" xr:uid="{6C807ABA-C724-4F44-8777-9C5F3DAA6CAA}"/>
    <cellStyle name="Navadno 10 56 34" xfId="16256" xr:uid="{5F536705-1CAD-491B-8A34-AE4626300A69}"/>
    <cellStyle name="Navadno 10 56 35" xfId="16632" xr:uid="{66FB1582-3EE3-4C0C-AB38-74B1147C9893}"/>
    <cellStyle name="Navadno 10 56 36" xfId="17000" xr:uid="{7667ACE1-E108-46DB-8E03-3294B7A7AD13}"/>
    <cellStyle name="Navadno 10 56 37" xfId="17352" xr:uid="{960F792D-94C1-433A-A46F-64859F1295C7}"/>
    <cellStyle name="Navadno 10 56 38" xfId="17695" xr:uid="{D2D6A736-CBCE-4456-8FF4-6A96E3EBB6F1}"/>
    <cellStyle name="Navadno 10 56 39" xfId="18016" xr:uid="{38768FE7-7E6A-4BE3-ADB2-B26C32EDFF26}"/>
    <cellStyle name="Navadno 10 56 4" xfId="5741" xr:uid="{639FCDD1-2484-40E8-85A3-8C3B9E0C35DD}"/>
    <cellStyle name="Navadno 10 56 40" xfId="18328" xr:uid="{E3AB28EC-BEED-4A0D-8769-D90AE2513605}"/>
    <cellStyle name="Navadno 10 56 41" xfId="18616" xr:uid="{A7B0D618-9634-4FBD-BB7E-8A2CA1CCAF56}"/>
    <cellStyle name="Navadno 10 56 42" xfId="18887" xr:uid="{D65F8049-D791-40DD-9BC6-7B0FD3A0B2AC}"/>
    <cellStyle name="Navadno 10 56 43" xfId="19125" xr:uid="{5EE6E562-0B1E-40F6-A996-8AAFC9B1EFCD}"/>
    <cellStyle name="Navadno 10 56 5" xfId="5742" xr:uid="{C8E499A8-D415-4F42-8D17-4FD3A22FDB54}"/>
    <cellStyle name="Navadno 10 56 6" xfId="5743" xr:uid="{8ACEF103-6DB0-4608-AC84-7A38DB43AF62}"/>
    <cellStyle name="Navadno 10 56 7" xfId="5744" xr:uid="{E95B60C1-BC32-42F0-8566-1E92B6D7AC5D}"/>
    <cellStyle name="Navadno 10 56 8" xfId="5745" xr:uid="{399CC6C5-D214-46E3-8526-2BF15516A883}"/>
    <cellStyle name="Navadno 10 56 9" xfId="5746" xr:uid="{032AD1B5-DD5C-40FB-93B2-10469E331C5E}"/>
    <cellStyle name="Navadno 10 57" xfId="130" xr:uid="{D9FBF2A6-93D1-4876-8106-47238E042FC6}"/>
    <cellStyle name="Navadno 10 57 10" xfId="5748" xr:uid="{A52AE777-4372-48F4-9024-53F555BF0692}"/>
    <cellStyle name="Navadno 10 57 11" xfId="5749" xr:uid="{33971987-D366-46D3-A1F1-51D327BA1C3E}"/>
    <cellStyle name="Navadno 10 57 12" xfId="5750" xr:uid="{F4606F00-9921-433C-8FA4-21F06CE8826E}"/>
    <cellStyle name="Navadno 10 57 13" xfId="5751" xr:uid="{F51841EB-98FD-4139-A84F-E5ED24B82B85}"/>
    <cellStyle name="Navadno 10 57 14" xfId="5752" xr:uid="{AC386398-6FA0-4104-A75A-9F70CDC22127}"/>
    <cellStyle name="Navadno 10 57 15" xfId="5753" xr:uid="{B0A8DFD8-59D3-4E74-B4D0-413966A006B7}"/>
    <cellStyle name="Navadno 10 57 16" xfId="5754" xr:uid="{BEC54D46-2B5B-4F9C-8506-38CD94C217BE}"/>
    <cellStyle name="Navadno 10 57 17" xfId="5755" xr:uid="{3E16039C-D44C-40FF-9B21-7598B5E89995}"/>
    <cellStyle name="Navadno 10 57 18" xfId="5756" xr:uid="{0835EDBF-E660-4A92-A2AC-F8706F6E554C}"/>
    <cellStyle name="Navadno 10 57 19" xfId="5757" xr:uid="{A342D682-094C-468E-8661-9A90219DADF5}"/>
    <cellStyle name="Navadno 10 57 2" xfId="3703" xr:uid="{63A67904-45C3-46FF-9BA5-E15C6982E9B6}"/>
    <cellStyle name="Navadno 10 57 2 10" xfId="6843" xr:uid="{F7F61AA4-1934-470B-8E91-D3A19C3BFC9E}"/>
    <cellStyle name="Navadno 10 57 2 11" xfId="9735" xr:uid="{08F21962-191C-486B-8612-352B0A7DCA8C}"/>
    <cellStyle name="Navadno 10 57 2 12" xfId="14781" xr:uid="{3C49D7A4-C952-4014-91B2-C331F598D499}"/>
    <cellStyle name="Navadno 10 57 2 13" xfId="15196" xr:uid="{21D88774-6D8C-451D-9473-1425DCE69C51}"/>
    <cellStyle name="Navadno 10 57 2 14" xfId="15805" xr:uid="{6AC55438-794A-46F0-BEF9-3FDBEA1E4BE7}"/>
    <cellStyle name="Navadno 10 57 2 15" xfId="16189" xr:uid="{D426FC12-7E76-4913-B5C0-E724CE99858E}"/>
    <cellStyle name="Navadno 10 57 2 16" xfId="16392" xr:uid="{10A45A50-0B83-47A8-BA59-84F30B0BA49A}"/>
    <cellStyle name="Navadno 10 57 2 17" xfId="16757" xr:uid="{141DBDEF-AABC-4C6A-A2E8-A2869D0BDB61}"/>
    <cellStyle name="Navadno 10 57 2 18" xfId="17127" xr:uid="{1EF491ED-6859-4556-85BC-BAB3731C0A67}"/>
    <cellStyle name="Navadno 10 57 2 19" xfId="17477" xr:uid="{D79E917E-70B9-442E-B317-49F8F2761D7A}"/>
    <cellStyle name="Navadno 10 57 2 2" xfId="9401" xr:uid="{7DDB032A-6C79-4699-A6EF-61703BD6E127}"/>
    <cellStyle name="Navadno 10 57 2 20" xfId="17970" xr:uid="{75ED3C45-025F-4CD9-BD1D-48C4255BE511}"/>
    <cellStyle name="Navadno 10 57 2 21" xfId="18275" xr:uid="{E71CC62B-8F23-4A1B-AF6D-A45381A6227D}"/>
    <cellStyle name="Navadno 10 57 2 22" xfId="13544" xr:uid="{9D415F4A-3183-4039-B420-0EBA71D3CB3E}"/>
    <cellStyle name="Navadno 10 57 2 23" xfId="14116" xr:uid="{0731F3DA-C032-41EC-8568-C31AEB2984F9}"/>
    <cellStyle name="Navadno 10 57 2 24" xfId="5758" xr:uid="{9DB103C2-9051-47D8-81C0-28FBB11DA25B}"/>
    <cellStyle name="Navadno 10 57 2 3" xfId="9663" xr:uid="{60756BEC-F67A-47FE-BA8E-4ED0745A21BE}"/>
    <cellStyle name="Navadno 10 57 2 4" xfId="9440" xr:uid="{C0F9AEC8-B890-4227-8749-3470538227F0}"/>
    <cellStyle name="Navadno 10 57 2 5" xfId="11806" xr:uid="{AAE572A7-CC6E-4B8A-95B2-765852FCC354}"/>
    <cellStyle name="Navadno 10 57 2 6" xfId="11476" xr:uid="{21FE3C70-5F68-47B1-A980-0734CAEA8170}"/>
    <cellStyle name="Navadno 10 57 2 7" xfId="12701" xr:uid="{0C419A3D-703D-4EF0-BEB4-65DC1F9885A6}"/>
    <cellStyle name="Navadno 10 57 2 8" xfId="9675" xr:uid="{5C8E24CA-AB2F-4C58-91E2-95391F4161A5}"/>
    <cellStyle name="Navadno 10 57 2 9" xfId="13415" xr:uid="{419F318D-2211-435D-8D14-354C2C3ACAC5}"/>
    <cellStyle name="Navadno 10 57 20" xfId="5759" xr:uid="{D4E40EAF-718B-4319-8BDC-7FB96B3D5C60}"/>
    <cellStyle name="Navadno 10 57 21" xfId="5760" xr:uid="{D2453B38-D8C2-4E12-80C8-B51A9CCED361}"/>
    <cellStyle name="Navadno 10 57 22" xfId="7725" xr:uid="{1A2167AE-8850-4432-B5DB-66AFD1DCD24F}"/>
    <cellStyle name="Navadno 10 57 23" xfId="9920" xr:uid="{CC3FC652-ECC9-401F-BDA1-1CC3BD292467}"/>
    <cellStyle name="Navadno 10 57 24" xfId="11625" xr:uid="{DFCBB3DD-D262-43C4-9952-D459918B08E5}"/>
    <cellStyle name="Navadno 10 57 25" xfId="12124" xr:uid="{A198FF8E-4E2E-4192-AEEF-20F2CB00FDA0}"/>
    <cellStyle name="Navadno 10 57 26" xfId="12512" xr:uid="{B8106FA1-8DC1-4251-80F1-53180CAA44B2}"/>
    <cellStyle name="Navadno 10 57 27" xfId="11543" xr:uid="{20434074-6F90-4F77-B3EE-0921785C28AB}"/>
    <cellStyle name="Navadno 10 57 28" xfId="13695" xr:uid="{51C924BF-E6B7-4DC7-BA23-2225335B8717}"/>
    <cellStyle name="Navadno 10 57 29" xfId="14147" xr:uid="{BC384E3E-E64B-40E7-AC7F-201C806DFA34}"/>
    <cellStyle name="Navadno 10 57 3" xfId="5761" xr:uid="{E8B1E591-628E-4C3B-BCA7-80B243A47F80}"/>
    <cellStyle name="Navadno 10 57 3 10" xfId="15332" xr:uid="{3D795861-7CE4-462E-83B0-1D5FBCCB35BC}"/>
    <cellStyle name="Navadno 10 57 3 11" xfId="15742" xr:uid="{E4B428CA-2851-4773-8000-EB48762E54CC}"/>
    <cellStyle name="Navadno 10 57 3 12" xfId="16128" xr:uid="{5C4B3229-0B91-4545-96ED-69BC9AC10B12}"/>
    <cellStyle name="Navadno 10 57 3 13" xfId="16511" xr:uid="{74DFE995-0CDC-4AE0-B381-B46055A2A101}"/>
    <cellStyle name="Navadno 10 57 3 14" xfId="16875" xr:uid="{17593F6E-35C4-4B4C-B3F2-79A727E0365A}"/>
    <cellStyle name="Navadno 10 57 3 15" xfId="17243" xr:uid="{1A5CE71A-D861-406F-BD97-7C51060A76E9}"/>
    <cellStyle name="Navadno 10 57 3 16" xfId="17583" xr:uid="{2520683C-0748-47D8-8012-E95E0D93EED2}"/>
    <cellStyle name="Navadno 10 57 3 17" xfId="17918" xr:uid="{F14B67CF-61CE-494E-87E9-AF2A226AEC85}"/>
    <cellStyle name="Navadno 10 57 3 18" xfId="18226" xr:uid="{CEAE93C2-1583-44E4-B491-FCDDE3BA8656}"/>
    <cellStyle name="Navadno 10 57 3 19" xfId="18532" xr:uid="{FC7AC5DA-DD08-496B-A3FF-35C9256C8D7E}"/>
    <cellStyle name="Navadno 10 57 3 2" xfId="10988" xr:uid="{8DC91EBC-427B-4439-A4A5-74EFAEA1A0E4}"/>
    <cellStyle name="Navadno 10 57 3 20" xfId="18800" xr:uid="{000577BD-1277-48C6-8B4F-DEBD98B1A7A9}"/>
    <cellStyle name="Navadno 10 57 3 21" xfId="19059" xr:uid="{D2A6E21C-E8FB-4FC5-9192-AD2B81A03D99}"/>
    <cellStyle name="Navadno 10 57 3 22" xfId="19283" xr:uid="{2D577840-DC9E-432A-82D0-F9D569F06925}"/>
    <cellStyle name="Navadno 10 57 3 23" xfId="19438" xr:uid="{E7C0C4A5-03B0-4289-9046-B997E3C7E4AA}"/>
    <cellStyle name="Navadno 10 57 3 3" xfId="11937" xr:uid="{0EF3E468-FAAA-4B6F-AEC1-8CD1DC53E8CA}"/>
    <cellStyle name="Navadno 10 57 3 4" xfId="12389" xr:uid="{0E045892-8517-4EF4-B694-8139513EC9B1}"/>
    <cellStyle name="Navadno 10 57 3 5" xfId="12805" xr:uid="{85F113EC-6A89-4173-8AC1-B216763E79EF}"/>
    <cellStyle name="Navadno 10 57 3 6" xfId="13074" xr:uid="{8393DECD-9EBB-4D61-9279-08DD2487E7A3}"/>
    <cellStyle name="Navadno 10 57 3 7" xfId="13978" xr:uid="{66003625-1160-4387-B322-B201589D1FCE}"/>
    <cellStyle name="Navadno 10 57 3 8" xfId="14449" xr:uid="{3F25A797-7BB1-4B2D-B208-1415763A484C}"/>
    <cellStyle name="Navadno 10 57 3 9" xfId="14921" xr:uid="{98AF489A-C2C6-41E8-AB14-CD283682DC50}"/>
    <cellStyle name="Navadno 10 57 30" xfId="14634" xr:uid="{33811703-EEF1-45D4-B896-6E09795EA9D3}"/>
    <cellStyle name="Navadno 10 57 31" xfId="15056" xr:uid="{391001E8-2A81-4B66-9CF9-8B92FA49C2F9}"/>
    <cellStyle name="Navadno 10 57 32" xfId="15469" xr:uid="{0729BF36-B275-4EF6-8F5F-133DECB653A3}"/>
    <cellStyle name="Navadno 10 57 33" xfId="15869" xr:uid="{A0585C84-326A-4010-8324-65AD8CAA63B4}"/>
    <cellStyle name="Navadno 10 57 34" xfId="16255" xr:uid="{DCA13776-0EFD-402E-8546-78C2384F63A0}"/>
    <cellStyle name="Navadno 10 57 35" xfId="16631" xr:uid="{E705092C-9D3C-4C15-8805-AB3A2BC5D11F}"/>
    <cellStyle name="Navadno 10 57 36" xfId="16999" xr:uid="{99DA1DD2-D53E-4973-A39E-0E09019FF16F}"/>
    <cellStyle name="Navadno 10 57 37" xfId="17351" xr:uid="{180C10F3-D095-4B90-B4C9-51E1BA9454AB}"/>
    <cellStyle name="Navadno 10 57 38" xfId="17694" xr:uid="{C6B4A6B3-E142-4B39-98CA-B3DC09AF2651}"/>
    <cellStyle name="Navadno 10 57 39" xfId="18015" xr:uid="{CA10717A-AFD5-4D20-B807-01A5EBA44D6C}"/>
    <cellStyle name="Navadno 10 57 4" xfId="5762" xr:uid="{E38F6454-689B-4247-B3B2-A388422F7DA6}"/>
    <cellStyle name="Navadno 10 57 40" xfId="18327" xr:uid="{227781AD-3854-4DA3-A0E1-D705041C9EE7}"/>
    <cellStyle name="Navadno 10 57 41" xfId="18615" xr:uid="{56D67E75-A48D-4FED-B774-CA54E4437A9F}"/>
    <cellStyle name="Navadno 10 57 42" xfId="18886" xr:uid="{17F2AA04-9678-46E9-B838-D8EAE4B286F0}"/>
    <cellStyle name="Navadno 10 57 43" xfId="19124" xr:uid="{8E2B4E44-7098-429D-94B2-846AC959AE8E}"/>
    <cellStyle name="Navadno 10 57 5" xfId="5763" xr:uid="{3A356DCF-0544-42E2-A44C-3291B8B02A1A}"/>
    <cellStyle name="Navadno 10 57 6" xfId="5764" xr:uid="{EF031186-A4DD-4DEA-921A-B16E95A1050D}"/>
    <cellStyle name="Navadno 10 57 7" xfId="5765" xr:uid="{A39A0C7C-CA5D-4372-B32D-9AD7A99BB802}"/>
    <cellStyle name="Navadno 10 57 8" xfId="5766" xr:uid="{FDD0BF70-ABC2-4153-AAC4-79CECB2530EC}"/>
    <cellStyle name="Navadno 10 57 9" xfId="5767" xr:uid="{958B29B6-3E18-4569-B1F5-956C6513EAA8}"/>
    <cellStyle name="Navadno 10 58" xfId="131" xr:uid="{6B476B32-9565-4FCA-9D65-BC0D409E7E8A}"/>
    <cellStyle name="Navadno 10 58 10" xfId="5769" xr:uid="{0F34BB38-4475-4D6C-94E0-84182CBD56E0}"/>
    <cellStyle name="Navadno 10 58 11" xfId="5770" xr:uid="{E0D06460-E783-41F9-BC4E-9406132DC2CE}"/>
    <cellStyle name="Navadno 10 58 12" xfId="5771" xr:uid="{85658960-77DA-45BA-946F-E0CED893EDFF}"/>
    <cellStyle name="Navadno 10 58 13" xfId="5772" xr:uid="{8D794C88-FCB1-424D-A571-C721976199D0}"/>
    <cellStyle name="Navadno 10 58 14" xfId="5773" xr:uid="{052F4011-3367-472D-8F45-33755D81D62A}"/>
    <cellStyle name="Navadno 10 58 15" xfId="5774" xr:uid="{9C9D5195-DB78-4536-AA09-5C02D711B72C}"/>
    <cellStyle name="Navadno 10 58 16" xfId="5775" xr:uid="{FFB209EA-E1AE-42BE-9017-5D83B5D8EDBE}"/>
    <cellStyle name="Navadno 10 58 17" xfId="5776" xr:uid="{89448601-CD18-45CB-B10C-28134AF5923E}"/>
    <cellStyle name="Navadno 10 58 18" xfId="5777" xr:uid="{FAA6CF04-D2D7-484B-9083-D1B02B8D9B00}"/>
    <cellStyle name="Navadno 10 58 19" xfId="5778" xr:uid="{91FA7E76-A21A-49C1-9F2A-2E30DC7AE0EC}"/>
    <cellStyle name="Navadno 10 58 2" xfId="3704" xr:uid="{384E6FE1-F7CA-4990-853D-5B01898222C0}"/>
    <cellStyle name="Navadno 10 58 2 10" xfId="13538" xr:uid="{FAD476E5-9CEF-4498-8421-4AD0C01B7041}"/>
    <cellStyle name="Navadno 10 58 2 11" xfId="14497" xr:uid="{D407952C-637F-4C92-9874-FE2280BB3314}"/>
    <cellStyle name="Navadno 10 58 2 12" xfId="14976" xr:uid="{D934E272-86D4-4D33-A2E0-9D3E419C51FB}"/>
    <cellStyle name="Navadno 10 58 2 13" xfId="15399" xr:uid="{5503B2B2-7552-4036-B0D9-FE3C131B7274}"/>
    <cellStyle name="Navadno 10 58 2 14" xfId="15609" xr:uid="{EDAEB68D-0033-41F1-85A3-9EF49FA7268F}"/>
    <cellStyle name="Navadno 10 58 2 15" xfId="16000" xr:uid="{313CAF6F-E167-4FC0-9D7E-76EED9A0AC3C}"/>
    <cellStyle name="Navadno 10 58 2 16" xfId="16572" xr:uid="{0865D3F6-D0B8-4574-B8AD-860C91D180B7}"/>
    <cellStyle name="Navadno 10 58 2 17" xfId="16929" xr:uid="{D0727149-B0BE-463A-9300-B1BD957A44D9}"/>
    <cellStyle name="Navadno 10 58 2 18" xfId="17295" xr:uid="{F9547C6F-84DC-4890-831C-8AC8AC23F08F}"/>
    <cellStyle name="Navadno 10 58 2 19" xfId="17640" xr:uid="{C699D90E-E562-49E7-88F8-F530E3F22758}"/>
    <cellStyle name="Navadno 10 58 2 2" xfId="9402" xr:uid="{FCB501BA-DFD6-427B-90AE-EC0E7CA1123F}"/>
    <cellStyle name="Navadno 10 58 2 20" xfId="17812" xr:uid="{88D4F1C6-B708-4874-B909-DB9E98493085}"/>
    <cellStyle name="Navadno 10 58 2 21" xfId="9943" xr:uid="{5C5DC442-7FC7-4ABC-9CC7-6C3455C9A073}"/>
    <cellStyle name="Navadno 10 58 2 22" xfId="18445" xr:uid="{0857432E-2099-44DD-95C3-0E360A6768E0}"/>
    <cellStyle name="Navadno 10 58 2 23" xfId="18720" xr:uid="{E7A74645-4780-46B5-AAE8-C3B5E0AA2F03}"/>
    <cellStyle name="Navadno 10 58 2 24" xfId="5779" xr:uid="{7A927369-3FB1-47F9-BE31-A4AB9C632CE3}"/>
    <cellStyle name="Navadno 10 58 2 3" xfId="9662" xr:uid="{E24C6F68-B0E8-4D4A-81CC-38274EFE8AAD}"/>
    <cellStyle name="Navadno 10 58 2 4" xfId="9441" xr:uid="{89C5EF94-5C32-4C57-8A77-29C0B1BD8B11}"/>
    <cellStyle name="Navadno 10 58 2 5" xfId="7400" xr:uid="{49000EAC-F0A6-4E4B-A1F3-84D42F726501}"/>
    <cellStyle name="Navadno 10 58 2 6" xfId="7108" xr:uid="{C77FCB03-D69D-4507-A7B5-F5A3CB95ED0B}"/>
    <cellStyle name="Navadno 10 58 2 7" xfId="11424" xr:uid="{76372A0D-F485-4DA7-9113-FE6CCD41065B}"/>
    <cellStyle name="Navadno 10 58 2 8" xfId="9767" xr:uid="{4284A914-1BD6-4864-9EC8-11A4AC5FBEB2}"/>
    <cellStyle name="Navadno 10 58 2 9" xfId="12603" xr:uid="{9A1D514A-3609-4B97-929E-E995F644E1B2}"/>
    <cellStyle name="Navadno 10 58 20" xfId="5780" xr:uid="{29E3B941-A910-4EBC-97DD-BC37A25C8B21}"/>
    <cellStyle name="Navadno 10 58 21" xfId="5781" xr:uid="{DDD356C2-E708-4476-8302-AA68EF3DBA90}"/>
    <cellStyle name="Navadno 10 58 22" xfId="7724" xr:uid="{7B74ADE2-171A-46D8-8664-59450F5E9714}"/>
    <cellStyle name="Navadno 10 58 23" xfId="9921" xr:uid="{5F6573A1-EDE0-4F93-AA62-0F97CBA2202A}"/>
    <cellStyle name="Navadno 10 58 24" xfId="11624" xr:uid="{661677F8-F901-4BA9-9A49-AFEB7E27A62F}"/>
    <cellStyle name="Navadno 10 58 25" xfId="12123" xr:uid="{81A0E249-1FE8-473A-A0A5-841E366DDAB9}"/>
    <cellStyle name="Navadno 10 58 26" xfId="12511" xr:uid="{EAD89893-4685-4322-A33E-21ADACECA13C}"/>
    <cellStyle name="Navadno 10 58 27" xfId="10484" xr:uid="{7A03D5FD-CACF-48DE-97CB-80C53EC2DBDA}"/>
    <cellStyle name="Navadno 10 58 28" xfId="13694" xr:uid="{1FF7A4BA-A522-4A57-BDCB-D1C478CA311B}"/>
    <cellStyle name="Navadno 10 58 29" xfId="14146" xr:uid="{0D2C2DC1-BDAD-475A-9836-9A6DA10208D0}"/>
    <cellStyle name="Navadno 10 58 3" xfId="5782" xr:uid="{3D72F350-9DA0-49E8-A25B-673415E94A23}"/>
    <cellStyle name="Navadno 10 58 3 10" xfId="15333" xr:uid="{AE4E553F-8E58-4603-BB2F-66F3CDA3AA10}"/>
    <cellStyle name="Navadno 10 58 3 11" xfId="15743" xr:uid="{97F5E808-F20B-4111-A585-551767905574}"/>
    <cellStyle name="Navadno 10 58 3 12" xfId="16129" xr:uid="{D80381AD-2C39-47C6-9D06-1BF7FF895226}"/>
    <cellStyle name="Navadno 10 58 3 13" xfId="16512" xr:uid="{0302E338-D03E-48FD-B5ED-9DDFF200EC5B}"/>
    <cellStyle name="Navadno 10 58 3 14" xfId="16876" xr:uid="{894823FF-4D79-475B-A5F2-B5CA36CF5BDE}"/>
    <cellStyle name="Navadno 10 58 3 15" xfId="17244" xr:uid="{A0F28EB5-6658-45AF-95DE-5B3EAE261385}"/>
    <cellStyle name="Navadno 10 58 3 16" xfId="17584" xr:uid="{AC41466C-660A-4698-BFAD-06C84E65B369}"/>
    <cellStyle name="Navadno 10 58 3 17" xfId="17919" xr:uid="{7A0B0E49-2A3E-4653-A98D-B6CAC26F2835}"/>
    <cellStyle name="Navadno 10 58 3 18" xfId="18227" xr:uid="{5626B495-FF57-46BA-810E-90A9E9C45D51}"/>
    <cellStyle name="Navadno 10 58 3 19" xfId="18533" xr:uid="{07FD84D2-1240-4393-8E75-DC0087342929}"/>
    <cellStyle name="Navadno 10 58 3 2" xfId="10989" xr:uid="{CE3201BF-319F-4870-B71C-8533F9D0DA10}"/>
    <cellStyle name="Navadno 10 58 3 20" xfId="18801" xr:uid="{88809556-8E3A-4CE0-8801-0BED1F6811BA}"/>
    <cellStyle name="Navadno 10 58 3 21" xfId="19060" xr:uid="{7245CED3-1C37-47E2-8C38-77D2A909DE4A}"/>
    <cellStyle name="Navadno 10 58 3 22" xfId="19284" xr:uid="{9146A879-210F-436C-B4C5-3B4F8BB9A1A2}"/>
    <cellStyle name="Navadno 10 58 3 23" xfId="19439" xr:uid="{BFA1D65E-7DD9-44E0-816F-F851C403EBCA}"/>
    <cellStyle name="Navadno 10 58 3 3" xfId="11938" xr:uid="{D60BC6A9-A215-412E-AABA-B796AA5EF711}"/>
    <cellStyle name="Navadno 10 58 3 4" xfId="12390" xr:uid="{5431DB7A-9D14-4B95-AB5C-259F5CE9CC5F}"/>
    <cellStyle name="Navadno 10 58 3 5" xfId="12806" xr:uid="{E9826967-4E6B-4C4A-B7E9-613100F9CCDD}"/>
    <cellStyle name="Navadno 10 58 3 6" xfId="13075" xr:uid="{E892920B-E166-4AC4-BDC9-3AC3A1BEDEF9}"/>
    <cellStyle name="Navadno 10 58 3 7" xfId="13979" xr:uid="{55AF8DCB-78E6-4315-A115-0F1C05E8D31A}"/>
    <cellStyle name="Navadno 10 58 3 8" xfId="14450" xr:uid="{F27C9655-B100-430A-B4C1-EB057F8CAF5C}"/>
    <cellStyle name="Navadno 10 58 3 9" xfId="14922" xr:uid="{5B2D9AAA-3722-4C76-AEDD-4C8FA87BCD9D}"/>
    <cellStyle name="Navadno 10 58 30" xfId="14633" xr:uid="{315110A6-7B83-4566-8B75-257D74EC40C1}"/>
    <cellStyle name="Navadno 10 58 31" xfId="15055" xr:uid="{D5299FA4-08BC-4328-97A0-515D1515149A}"/>
    <cellStyle name="Navadno 10 58 32" xfId="15468" xr:uid="{BEB6309F-A72A-4A7A-8055-EFE1350AF92F}"/>
    <cellStyle name="Navadno 10 58 33" xfId="15868" xr:uid="{6E04A6BE-1E31-4A7F-B2F3-B70A3ABC9C5B}"/>
    <cellStyle name="Navadno 10 58 34" xfId="16254" xr:uid="{F5F445C8-78B8-44ED-A1BD-F8F6F08F9898}"/>
    <cellStyle name="Navadno 10 58 35" xfId="16630" xr:uid="{27E3DAFC-DEE3-4F36-8AD6-8BA25E7B7511}"/>
    <cellStyle name="Navadno 10 58 36" xfId="16998" xr:uid="{DBDE62EB-18DC-4FFF-96CB-E064CE24B905}"/>
    <cellStyle name="Navadno 10 58 37" xfId="17350" xr:uid="{24C5D555-A569-44A3-9327-76ACBD76BE8D}"/>
    <cellStyle name="Navadno 10 58 38" xfId="17693" xr:uid="{D6C62A93-197C-43E7-81B9-727E430BCEA3}"/>
    <cellStyle name="Navadno 10 58 39" xfId="18014" xr:uid="{71390F30-2C00-4BFA-8C19-C1335C400B68}"/>
    <cellStyle name="Navadno 10 58 4" xfId="5783" xr:uid="{9433992B-79AD-4EF0-81AE-9883FB8E271F}"/>
    <cellStyle name="Navadno 10 58 40" xfId="18326" xr:uid="{27963BE6-B9D3-434E-8FEF-CB935B6A0077}"/>
    <cellStyle name="Navadno 10 58 41" xfId="18614" xr:uid="{680C9574-B925-41E0-9957-47973E856D4B}"/>
    <cellStyle name="Navadno 10 58 42" xfId="18885" xr:uid="{DBB122CC-8843-44E3-9909-1DD68B19B837}"/>
    <cellStyle name="Navadno 10 58 43" xfId="19123" xr:uid="{10E5ECDD-C040-430D-A42D-68CACC995BBA}"/>
    <cellStyle name="Navadno 10 58 5" xfId="5784" xr:uid="{0892F103-6A56-4A54-B6EE-37C04566009C}"/>
    <cellStyle name="Navadno 10 58 6" xfId="5785" xr:uid="{F2EECBED-DA81-4C22-99DD-F7F45F4F6CFA}"/>
    <cellStyle name="Navadno 10 58 7" xfId="5786" xr:uid="{C160D9F1-DFD9-4964-ADF0-2E0E0B531309}"/>
    <cellStyle name="Navadno 10 58 8" xfId="5787" xr:uid="{2657E224-9B97-4EAF-95E1-218C3DBF1451}"/>
    <cellStyle name="Navadno 10 58 9" xfId="5788" xr:uid="{09DE6DF8-EA11-4743-966D-0EB1474127A5}"/>
    <cellStyle name="Navadno 10 59" xfId="132" xr:uid="{68EC1CB4-C83F-487B-93B7-2962E7CD2BB4}"/>
    <cellStyle name="Navadno 10 59 10" xfId="5790" xr:uid="{C7E17077-AB22-479B-BE82-345D9073F1BE}"/>
    <cellStyle name="Navadno 10 59 11" xfId="5791" xr:uid="{EA557889-444E-41EF-82C5-A81EAA5FFD87}"/>
    <cellStyle name="Navadno 10 59 12" xfId="5792" xr:uid="{DF6563F5-62FF-482D-9707-5745E7EA48F7}"/>
    <cellStyle name="Navadno 10 59 13" xfId="5793" xr:uid="{A419225B-3E55-4F97-A5DC-0C967BBD939D}"/>
    <cellStyle name="Navadno 10 59 14" xfId="5794" xr:uid="{20118D9A-48EB-4182-AE48-449124B9525A}"/>
    <cellStyle name="Navadno 10 59 15" xfId="5795" xr:uid="{6172E68F-C48D-42F3-80D1-40C187EAED02}"/>
    <cellStyle name="Navadno 10 59 16" xfId="5796" xr:uid="{D106904A-E8A0-4E09-9805-C2DE1D45E1E1}"/>
    <cellStyle name="Navadno 10 59 17" xfId="5797" xr:uid="{852F639B-B39C-468B-8A21-A5D065770916}"/>
    <cellStyle name="Navadno 10 59 18" xfId="5798" xr:uid="{43FD19F0-999E-46C0-A289-3740ECB4FBCC}"/>
    <cellStyle name="Navadno 10 59 19" xfId="5799" xr:uid="{2ECF6E05-1D17-4BCC-AF75-7C68F3DC13B9}"/>
    <cellStyle name="Navadno 10 59 2" xfId="3705" xr:uid="{2ADDE585-DFFE-46F9-8877-EB110ACBDF36}"/>
    <cellStyle name="Navadno 10 59 2 10" xfId="9302" xr:uid="{CDD0701F-9106-443F-9611-6FBBAACFB0DA}"/>
    <cellStyle name="Navadno 10 59 2 11" xfId="6851" xr:uid="{C5F63C52-2ED5-47F7-A3E3-FD6053F2BE11}"/>
    <cellStyle name="Navadno 10 59 2 12" xfId="12312" xr:uid="{7EABF51B-C80D-404A-9AA5-969C1C351E36}"/>
    <cellStyle name="Navadno 10 59 2 13" xfId="6712" xr:uid="{41D62B64-5496-49AA-A76C-2B82DEE3172C}"/>
    <cellStyle name="Navadno 10 59 2 14" xfId="11493" xr:uid="{6EEEA3A5-607A-4B3C-8E9F-A88B753CBA58}"/>
    <cellStyle name="Navadno 10 59 2 15" xfId="13385" xr:uid="{A0CB64E2-813D-4648-AA84-AFFD17FA8F52}"/>
    <cellStyle name="Navadno 10 59 2 16" xfId="16389" xr:uid="{24E21ADD-0CBA-4103-94C0-10890AEB9F54}"/>
    <cellStyle name="Navadno 10 59 2 17" xfId="6933" xr:uid="{330C3C59-0AF2-4F6C-B138-9AE0D665DF8E}"/>
    <cellStyle name="Navadno 10 59 2 18" xfId="10573" xr:uid="{213121C4-16A9-4AE5-908E-E7BBB2277EB4}"/>
    <cellStyle name="Navadno 10 59 2 19" xfId="17474" xr:uid="{48855A1A-E044-4173-9572-576CCFE113C9}"/>
    <cellStyle name="Navadno 10 59 2 2" xfId="9403" xr:uid="{D4375BC7-A8C1-444C-8795-2963115910F1}"/>
    <cellStyle name="Navadno 10 59 2 20" xfId="17967" xr:uid="{33552357-2B89-4487-B6C0-975E5622EC39}"/>
    <cellStyle name="Navadno 10 59 2 21" xfId="11435" xr:uid="{0C7B0331-EE59-404A-BC56-B800B7067DC7}"/>
    <cellStyle name="Navadno 10 59 2 22" xfId="13003" xr:uid="{057DEBD2-4A0E-435F-81D7-319DAE9A4D98}"/>
    <cellStyle name="Navadno 10 59 2 23" xfId="16368" xr:uid="{7F5B17A4-D807-40B7-887E-0089290D7DF9}"/>
    <cellStyle name="Navadno 10 59 2 24" xfId="5800" xr:uid="{A0F2FEAD-528E-4F34-8ADE-FC707759590A}"/>
    <cellStyle name="Navadno 10 59 2 3" xfId="9661" xr:uid="{6F314D9B-1EDB-46F9-8BE7-55500C123DAE}"/>
    <cellStyle name="Navadno 10 59 2 4" xfId="9442" xr:uid="{EB61B532-D4E8-4FDD-8D99-05808EC89FA3}"/>
    <cellStyle name="Navadno 10 59 2 5" xfId="11812" xr:uid="{931BD0B6-ED09-4808-9F0B-9DF4BC9EB332}"/>
    <cellStyle name="Navadno 10 59 2 6" xfId="10614" xr:uid="{E07A0EDE-8F0E-4584-B8F9-3FDB469318CA}"/>
    <cellStyle name="Navadno 10 59 2 7" xfId="11722" xr:uid="{82AD2A97-2129-4074-970A-A18D0BD60613}"/>
    <cellStyle name="Navadno 10 59 2 8" xfId="9676" xr:uid="{BC22FE34-3D9F-4960-ACA0-B129F371E317}"/>
    <cellStyle name="Navadno 10 59 2 9" xfId="9558" xr:uid="{E0CFCA7D-1F99-465E-A57D-FC82BA488EA2}"/>
    <cellStyle name="Navadno 10 59 20" xfId="5806" xr:uid="{2140C60E-BF55-4601-95A5-0F3A3E162296}"/>
    <cellStyle name="Navadno 10 59 21" xfId="5807" xr:uid="{F29C944D-5F04-41F8-9769-D1F663FD87B7}"/>
    <cellStyle name="Navadno 10 59 22" xfId="7723" xr:uid="{91D9070A-82B5-4921-9655-0B276F553437}"/>
    <cellStyle name="Navadno 10 59 23" xfId="9922" xr:uid="{6A60874A-AF4D-4C7F-A850-A55EA55A373F}"/>
    <cellStyle name="Navadno 10 59 24" xfId="11623" xr:uid="{0CE9CB4D-6011-43DC-B079-7E50223C7DDC}"/>
    <cellStyle name="Navadno 10 59 25" xfId="12122" xr:uid="{6817B993-90EF-43D0-A1BB-9BF61A687812}"/>
    <cellStyle name="Navadno 10 59 26" xfId="12510" xr:uid="{811C9739-E75D-4240-84AA-EAB4E6B122B1}"/>
    <cellStyle name="Navadno 10 59 27" xfId="10677" xr:uid="{21C405CC-E6BE-45EF-87D1-71F73413C88E}"/>
    <cellStyle name="Navadno 10 59 28" xfId="13693" xr:uid="{A40E64B2-4D8D-4E86-80A6-286DA3A0FC6A}"/>
    <cellStyle name="Navadno 10 59 29" xfId="14145" xr:uid="{B3DCDD5E-8BF8-4750-8B48-F4C7683A668F}"/>
    <cellStyle name="Navadno 10 59 3" xfId="5808" xr:uid="{40D46FDE-DC3C-4714-9003-BA3EE00F03D2}"/>
    <cellStyle name="Navadno 10 59 3 10" xfId="15334" xr:uid="{63312965-35D4-4BB1-AE9A-C42428531D6A}"/>
    <cellStyle name="Navadno 10 59 3 11" xfId="15744" xr:uid="{60142F6F-E542-4A4C-BA7B-48A2D4BF8E1A}"/>
    <cellStyle name="Navadno 10 59 3 12" xfId="16130" xr:uid="{F9AAB13E-3862-4361-9944-74AC03F4F85D}"/>
    <cellStyle name="Navadno 10 59 3 13" xfId="16513" xr:uid="{5383D419-16BE-450C-B2AD-1DE6F4A78936}"/>
    <cellStyle name="Navadno 10 59 3 14" xfId="16877" xr:uid="{DFCE8D7A-666C-4D2F-A519-FFA8163E3C61}"/>
    <cellStyle name="Navadno 10 59 3 15" xfId="17245" xr:uid="{FBD2C79C-41B8-4264-9908-9FEFA67627DB}"/>
    <cellStyle name="Navadno 10 59 3 16" xfId="17585" xr:uid="{DDD005F5-04BE-4A07-B499-90141592B7AF}"/>
    <cellStyle name="Navadno 10 59 3 17" xfId="17920" xr:uid="{CC3FFDC0-B8E4-43C8-9805-5C54E4C762F5}"/>
    <cellStyle name="Navadno 10 59 3 18" xfId="18228" xr:uid="{AD0BF435-12FD-465B-9820-DFB453515229}"/>
    <cellStyle name="Navadno 10 59 3 19" xfId="18534" xr:uid="{9997E45A-E114-4328-B8CF-78BCCF1E3A85}"/>
    <cellStyle name="Navadno 10 59 3 2" xfId="10990" xr:uid="{31031640-31D3-4013-81A6-C21946C6D86E}"/>
    <cellStyle name="Navadno 10 59 3 20" xfId="18802" xr:uid="{AD61F861-C6A4-4641-85E4-CD8484CF0B8E}"/>
    <cellStyle name="Navadno 10 59 3 21" xfId="19061" xr:uid="{3C713311-18DB-44F6-A59A-158EED8A6CE6}"/>
    <cellStyle name="Navadno 10 59 3 22" xfId="19285" xr:uid="{5EB00ED9-373D-4B5E-BDEB-C80BB9ED7235}"/>
    <cellStyle name="Navadno 10 59 3 23" xfId="19440" xr:uid="{2D03F687-C973-43AB-9961-5464C1D47D0D}"/>
    <cellStyle name="Navadno 10 59 3 3" xfId="11939" xr:uid="{F0AFAAEE-B05B-43DE-BBF6-D7C3D222E856}"/>
    <cellStyle name="Navadno 10 59 3 4" xfId="12391" xr:uid="{5A2A22A0-B1EC-4004-8710-02B9277049CD}"/>
    <cellStyle name="Navadno 10 59 3 5" xfId="12807" xr:uid="{C7A9B218-B98E-4E1A-9533-12ABC27BA44A}"/>
    <cellStyle name="Navadno 10 59 3 6" xfId="13076" xr:uid="{2114FCDB-EED7-4972-B172-337888B86B58}"/>
    <cellStyle name="Navadno 10 59 3 7" xfId="13980" xr:uid="{9F7986B3-D0DA-4FEB-A2D0-EE5603C6D50D}"/>
    <cellStyle name="Navadno 10 59 3 8" xfId="14451" xr:uid="{854CB604-FD23-4C40-9EBC-5FF9F4D07F18}"/>
    <cellStyle name="Navadno 10 59 3 9" xfId="14923" xr:uid="{FA00FD01-F5FC-4534-8E2A-88B4BD39F52E}"/>
    <cellStyle name="Navadno 10 59 30" xfId="14632" xr:uid="{345CC47A-F0C0-4B1F-9D8F-1F6DB965DF81}"/>
    <cellStyle name="Navadno 10 59 31" xfId="15054" xr:uid="{DA8E7BC0-3FC5-4001-8C58-577EA6C49A0A}"/>
    <cellStyle name="Navadno 10 59 32" xfId="15467" xr:uid="{83A089EA-7D80-4043-9503-5CE30AD44EDF}"/>
    <cellStyle name="Navadno 10 59 33" xfId="15867" xr:uid="{27A34543-4F3E-4FCB-90BE-47BC87C2446F}"/>
    <cellStyle name="Navadno 10 59 34" xfId="16253" xr:uid="{39BD09A4-1D4E-4D1C-96C8-CD3D44710CDA}"/>
    <cellStyle name="Navadno 10 59 35" xfId="16629" xr:uid="{593ED9EE-ADD6-4F78-B637-6CA77CB959C0}"/>
    <cellStyle name="Navadno 10 59 36" xfId="16997" xr:uid="{FFD9FB1F-B9C0-4F20-B908-EB75C27846EA}"/>
    <cellStyle name="Navadno 10 59 37" xfId="17349" xr:uid="{B22F8954-F3EF-44F0-9810-8762376A6337}"/>
    <cellStyle name="Navadno 10 59 38" xfId="17692" xr:uid="{193D5E4D-DA57-4F55-8DE8-ED1CADD305C4}"/>
    <cellStyle name="Navadno 10 59 39" xfId="18013" xr:uid="{3A307AB0-8415-4207-AD0E-1E9A38B3A7B8}"/>
    <cellStyle name="Navadno 10 59 4" xfId="5809" xr:uid="{65BA9B29-3557-4937-8472-8C25FC089AF4}"/>
    <cellStyle name="Navadno 10 59 40" xfId="18325" xr:uid="{3CB5B256-855A-4375-B376-7B9257531765}"/>
    <cellStyle name="Navadno 10 59 41" xfId="18613" xr:uid="{E30E4F24-DE58-4611-AB77-D6218FFDBA11}"/>
    <cellStyle name="Navadno 10 59 42" xfId="18884" xr:uid="{0ED6D2F1-39D2-4109-A852-7CB07B128B39}"/>
    <cellStyle name="Navadno 10 59 43" xfId="19122" xr:uid="{B5570380-BCD5-4D3C-85CB-E83A030C0F1F}"/>
    <cellStyle name="Navadno 10 59 5" xfId="5810" xr:uid="{C2E04B57-63AD-4408-AAD0-AC5C729EE433}"/>
    <cellStyle name="Navadno 10 59 6" xfId="5811" xr:uid="{EBC84403-BA64-43EF-B60A-93561F141905}"/>
    <cellStyle name="Navadno 10 59 7" xfId="5818" xr:uid="{EFF04B9C-D81D-40F2-A3D9-0C6332E7CD0D}"/>
    <cellStyle name="Navadno 10 59 8" xfId="5819" xr:uid="{96AE75BA-913B-4B59-A3CB-F3404A74AAA5}"/>
    <cellStyle name="Navadno 10 59 9" xfId="5820" xr:uid="{0626C208-A5C4-4408-B78B-EC90FA9B02CE}"/>
    <cellStyle name="Navadno 10 6" xfId="133" xr:uid="{7873CB95-804D-4E4B-87DC-927596F20CBD}"/>
    <cellStyle name="Navadno 10 6 10" xfId="5822" xr:uid="{F2067B72-974E-4CF5-A822-2E03B2631825}"/>
    <cellStyle name="Navadno 10 6 11" xfId="5823" xr:uid="{CFE09200-4426-4891-82C5-E05082FA2EDE}"/>
    <cellStyle name="Navadno 10 6 12" xfId="5824" xr:uid="{F712CE2B-C5A9-4128-A121-7EAC8B6183D9}"/>
    <cellStyle name="Navadno 10 6 13" xfId="5825" xr:uid="{B528E7AC-B5BE-44C1-AEEA-69967E5CFE6B}"/>
    <cellStyle name="Navadno 10 6 14" xfId="5826" xr:uid="{9368C6F4-2C7B-4127-A149-DC4BAF70F0C7}"/>
    <cellStyle name="Navadno 10 6 15" xfId="5827" xr:uid="{43802A70-15A0-4C80-A77A-80EACB9AA4CF}"/>
    <cellStyle name="Navadno 10 6 16" xfId="5828" xr:uid="{DCE4C9BD-E8FE-4B01-A34B-AAF5FD378D4A}"/>
    <cellStyle name="Navadno 10 6 17" xfId="5829" xr:uid="{FBE78149-B577-4249-AACC-CDF1D22D4800}"/>
    <cellStyle name="Navadno 10 6 18" xfId="5830" xr:uid="{59E175BF-842A-4C7C-921A-FA10E2D13A71}"/>
    <cellStyle name="Navadno 10 6 19" xfId="5831" xr:uid="{DDDF5F68-3664-43D8-B855-285F6250CE89}"/>
    <cellStyle name="Navadno 10 6 2" xfId="2244" xr:uid="{9F34BD33-77A1-4E15-B556-48802C60097C}"/>
    <cellStyle name="Navadno 10 6 2 2" xfId="5832" xr:uid="{79FE39EC-C0D3-4352-9091-93F2C32644F3}"/>
    <cellStyle name="Navadno 10 6 2 2 2" xfId="20866" xr:uid="{ED01189A-1F27-4D20-B951-DD9C31E6DFFA}"/>
    <cellStyle name="Navadno 10 6 2 3" xfId="4070" xr:uid="{435A3DA1-CD5C-4C00-9E0B-C39388ED3591}"/>
    <cellStyle name="Navadno 10 6 20" xfId="5833" xr:uid="{E3A34F4D-1E1F-49E6-B06F-D8EAE8283004}"/>
    <cellStyle name="Navadno 10 6 21" xfId="5834" xr:uid="{ADF57EF5-E16C-4D4C-A35D-DB336B1A9B9E}"/>
    <cellStyle name="Navadno 10 6 22" xfId="7722" xr:uid="{99A2555B-6FB9-4947-BC4C-2BCF1DF3D148}"/>
    <cellStyle name="Navadno 10 6 23" xfId="9923" xr:uid="{4270B825-4E8D-4904-B99A-83180270CED2}"/>
    <cellStyle name="Navadno 10 6 24" xfId="11622" xr:uid="{929AC3EF-5BA0-4D5B-85FE-AF9F9A980283}"/>
    <cellStyle name="Navadno 10 6 25" xfId="12121" xr:uid="{85CE9B6C-EFB2-403A-A818-7B7AE655471C}"/>
    <cellStyle name="Navadno 10 6 26" xfId="12509" xr:uid="{E599B240-978D-4D8C-9A92-83CEAD0EA467}"/>
    <cellStyle name="Navadno 10 6 27" xfId="11290" xr:uid="{D1BDF03B-110A-460E-BF55-EF00F901D5C5}"/>
    <cellStyle name="Navadno 10 6 28" xfId="13692" xr:uid="{890FF884-482A-4AFC-9AE9-3710E4674CAC}"/>
    <cellStyle name="Navadno 10 6 29" xfId="14144" xr:uid="{10A2C18B-B186-434F-B82B-76A0463193A1}"/>
    <cellStyle name="Navadno 10 6 3" xfId="2245" xr:uid="{565FB2C3-93D3-4CDE-8341-5B27420C7E02}"/>
    <cellStyle name="Navadno 10 6 3 2" xfId="5835" xr:uid="{667E7872-82F0-4A6C-8D59-E4154FC1D780}"/>
    <cellStyle name="Navadno 10 6 3 2 2" xfId="20867" xr:uid="{5356AE22-6753-45BF-B679-7B79FB61F559}"/>
    <cellStyle name="Navadno 10 6 3 3" xfId="4071" xr:uid="{5025896B-DDA7-45CC-9B29-6DFC8FB2FAA7}"/>
    <cellStyle name="Navadno 10 6 30" xfId="14631" xr:uid="{5F95CFB5-E29B-43E9-8C55-F42BFF063388}"/>
    <cellStyle name="Navadno 10 6 31" xfId="15053" xr:uid="{8CB8B28A-2E40-4ED7-ADB9-77A07223DE9D}"/>
    <cellStyle name="Navadno 10 6 32" xfId="15466" xr:uid="{9F07665F-DE12-4F7F-BCB9-0953BF5FF1C3}"/>
    <cellStyle name="Navadno 10 6 33" xfId="15866" xr:uid="{A86A5E15-EAC7-42EF-8940-4375E1246A61}"/>
    <cellStyle name="Navadno 10 6 34" xfId="16252" xr:uid="{6A12414F-5B18-46DD-9492-B64351C3BCFC}"/>
    <cellStyle name="Navadno 10 6 35" xfId="16628" xr:uid="{1AD915BC-5E22-4D7F-8871-36026D7F1EF1}"/>
    <cellStyle name="Navadno 10 6 36" xfId="16996" xr:uid="{0D077CA1-41F3-4480-BA98-1BA31214C020}"/>
    <cellStyle name="Navadno 10 6 37" xfId="17348" xr:uid="{67A4187F-1A46-4FBD-A9FF-F7164D5E6059}"/>
    <cellStyle name="Navadno 10 6 38" xfId="17691" xr:uid="{8D8DFE98-1EF0-44F6-82F1-03D75BD6143F}"/>
    <cellStyle name="Navadno 10 6 39" xfId="18012" xr:uid="{A22948D0-E2AF-4F14-B836-6803C25E1B14}"/>
    <cellStyle name="Navadno 10 6 4" xfId="3706" xr:uid="{D541AE47-52B5-4961-BE4F-D4427DC8AFA5}"/>
    <cellStyle name="Navadno 10 6 4 10" xfId="15335" xr:uid="{64DA3685-A23B-4BF2-939F-D75EC511CB24}"/>
    <cellStyle name="Navadno 10 6 4 11" xfId="15745" xr:uid="{FF746781-56B8-4F75-B806-D986845AAE87}"/>
    <cellStyle name="Navadno 10 6 4 12" xfId="16131" xr:uid="{AB54EA3A-D945-4267-AA47-ADF2315DDEE2}"/>
    <cellStyle name="Navadno 10 6 4 13" xfId="16514" xr:uid="{E7B55855-C969-4A80-B757-A762E79908A8}"/>
    <cellStyle name="Navadno 10 6 4 14" xfId="16878" xr:uid="{D3B2F5AF-DCEB-47D4-A0FF-D389D92A33D6}"/>
    <cellStyle name="Navadno 10 6 4 15" xfId="17246" xr:uid="{BA056BDF-C1D1-42EF-9839-052980647693}"/>
    <cellStyle name="Navadno 10 6 4 16" xfId="17586" xr:uid="{F7AB1EA7-F27B-4E31-BD17-B5B979D0ED12}"/>
    <cellStyle name="Navadno 10 6 4 17" xfId="17921" xr:uid="{6DC2563A-0FA1-4EE7-B167-2F62D8951EC8}"/>
    <cellStyle name="Navadno 10 6 4 18" xfId="18229" xr:uid="{72278545-2D9D-43F5-938D-B509B3AAF431}"/>
    <cellStyle name="Navadno 10 6 4 19" xfId="18535" xr:uid="{0AB9AFCB-092C-40C4-AED4-7BE06CFDF0F7}"/>
    <cellStyle name="Navadno 10 6 4 2" xfId="10991" xr:uid="{86F84B06-EC8F-48F5-B25F-E21D46C97E68}"/>
    <cellStyle name="Navadno 10 6 4 20" xfId="18803" xr:uid="{7B10AA4B-4123-43BD-86F8-1E68B9D0FF21}"/>
    <cellStyle name="Navadno 10 6 4 21" xfId="19062" xr:uid="{FC715432-8B7D-40AE-8E33-796ED12DDCBE}"/>
    <cellStyle name="Navadno 10 6 4 22" xfId="19286" xr:uid="{C09FBAE2-C6ED-4F5E-9462-7863BAC6C798}"/>
    <cellStyle name="Navadno 10 6 4 23" xfId="19441" xr:uid="{601E145F-4B3E-40C6-A694-C5098E921460}"/>
    <cellStyle name="Navadno 10 6 4 24" xfId="5836" xr:uid="{4937708E-38B8-4E54-849A-DCDEC5FEDC95}"/>
    <cellStyle name="Navadno 10 6 4 3" xfId="11940" xr:uid="{54CC5CF7-780A-4D07-BE36-0E9AB53F1701}"/>
    <cellStyle name="Navadno 10 6 4 4" xfId="12392" xr:uid="{E4CE9806-5209-4F00-948F-A40C94465160}"/>
    <cellStyle name="Navadno 10 6 4 5" xfId="12808" xr:uid="{9A0C00F1-7449-4346-B020-3320FCDAC686}"/>
    <cellStyle name="Navadno 10 6 4 6" xfId="13077" xr:uid="{2265A642-5DDE-4CD1-B981-3AA61A853545}"/>
    <cellStyle name="Navadno 10 6 4 7" xfId="13981" xr:uid="{22F1FDF3-6A35-4756-9783-82DC45A03F97}"/>
    <cellStyle name="Navadno 10 6 4 8" xfId="14452" xr:uid="{D5CAC669-D278-4EB5-899A-720BCCBD3261}"/>
    <cellStyle name="Navadno 10 6 4 9" xfId="14924" xr:uid="{3701B844-A904-414A-B50F-FB5761E5F5D5}"/>
    <cellStyle name="Navadno 10 6 40" xfId="18324" xr:uid="{BCA14A1D-8E14-4BC4-83DB-09F604374866}"/>
    <cellStyle name="Navadno 10 6 41" xfId="18612" xr:uid="{16D82AE4-EFC7-4ABF-823D-A7CCED239C49}"/>
    <cellStyle name="Navadno 10 6 42" xfId="18883" xr:uid="{185364DB-5AF6-4E38-8D19-0059754BFEB1}"/>
    <cellStyle name="Navadno 10 6 43" xfId="19121" xr:uid="{DD8B0DA8-AEAD-45BA-8644-B85DCE86EC62}"/>
    <cellStyle name="Navadno 10 6 5" xfId="5837" xr:uid="{AE8DDB0C-3440-4A9A-969F-3B118944BB7D}"/>
    <cellStyle name="Navadno 10 6 6" xfId="5838" xr:uid="{1819C0F7-0AF3-4495-9AED-481F4FD27F67}"/>
    <cellStyle name="Navadno 10 6 7" xfId="5839" xr:uid="{241251BA-4D37-40AE-A261-3BF2A3A17BBC}"/>
    <cellStyle name="Navadno 10 6 8" xfId="5840" xr:uid="{E8476E1A-5C85-4F29-A5E9-0018E7DEF8DD}"/>
    <cellStyle name="Navadno 10 6 9" xfId="5841" xr:uid="{508AFD39-C6C3-4F1F-8654-3DF8DE9F1405}"/>
    <cellStyle name="Navadno 10 6_2008-145 BRINJE- POPIS VODA" xfId="2246" xr:uid="{EFB5356C-71FA-47F6-8AE7-D3AD996FFDFC}"/>
    <cellStyle name="Navadno 10 60" xfId="134" xr:uid="{12D5917D-5A01-4D24-930A-4D2AAAE632CA}"/>
    <cellStyle name="Navadno 10 60 10" xfId="5843" xr:uid="{75F380D3-EB9F-4F30-92A0-241AC46D4601}"/>
    <cellStyle name="Navadno 10 60 11" xfId="5844" xr:uid="{E96BA618-35E1-4F39-AD7C-6E14B581079F}"/>
    <cellStyle name="Navadno 10 60 12" xfId="5845" xr:uid="{CAF42B53-966A-46E0-AFFF-36A1444D6939}"/>
    <cellStyle name="Navadno 10 60 13" xfId="5846" xr:uid="{BA14FD5F-E53C-4D05-B360-88D591B79DA1}"/>
    <cellStyle name="Navadno 10 60 14" xfId="5847" xr:uid="{3CCA13C8-68C2-4AEE-85A1-BE839FC0B326}"/>
    <cellStyle name="Navadno 10 60 15" xfId="5848" xr:uid="{6C1541F5-4509-477C-B5D4-FA8096F224EB}"/>
    <cellStyle name="Navadno 10 60 16" xfId="5849" xr:uid="{C9C5E9AF-51BF-417F-BF24-9D8E8AEBC2C0}"/>
    <cellStyle name="Navadno 10 60 17" xfId="5850" xr:uid="{80FCFED7-8892-42A7-BE3C-F75B7FA45067}"/>
    <cellStyle name="Navadno 10 60 18" xfId="5851" xr:uid="{F2DFB69C-B916-421C-A987-BE7187AB645A}"/>
    <cellStyle name="Navadno 10 60 19" xfId="5852" xr:uid="{BD633CFD-B8B3-4205-93B1-45E2F91D47EC}"/>
    <cellStyle name="Navadno 10 60 2" xfId="3707" xr:uid="{EE511F09-DCA6-4E4C-A1D4-6D3A02BAA98E}"/>
    <cellStyle name="Navadno 10 60 2 10" xfId="10093" xr:uid="{E7C554D0-6EBE-4959-B9C9-01E6A0305637}"/>
    <cellStyle name="Navadno 10 60 2 11" xfId="14391" xr:uid="{FF08604C-1155-407A-8386-71C4A7BA8836}"/>
    <cellStyle name="Navadno 10 60 2 12" xfId="9634" xr:uid="{A305B909-EAF6-48F1-A0F1-C1FC847A12DA}"/>
    <cellStyle name="Navadno 10 60 2 13" xfId="14389" xr:uid="{D36BDC26-BF1A-4101-8A67-8FDCABE3369C}"/>
    <cellStyle name="Navadno 10 60 2 14" xfId="10638" xr:uid="{AFB256C5-5716-4E68-AB20-70F49435882B}"/>
    <cellStyle name="Navadno 10 60 2 15" xfId="11548" xr:uid="{AB06853A-D0BA-4A8F-AC95-5AE1A63ECAD1}"/>
    <cellStyle name="Navadno 10 60 2 16" xfId="16386" xr:uid="{78700872-6AD1-4DC1-BA18-1094D15B649E}"/>
    <cellStyle name="Navadno 10 60 2 17" xfId="7061" xr:uid="{79E2DAD4-2041-4459-B2E8-8F4B99E56066}"/>
    <cellStyle name="Navadno 10 60 2 18" xfId="12260" xr:uid="{97C83490-19CF-4620-B845-B698717072FC}"/>
    <cellStyle name="Navadno 10 60 2 19" xfId="17471" xr:uid="{738D68E0-17A1-4794-AF5E-7CC3AC8E1DB3}"/>
    <cellStyle name="Navadno 10 60 2 2" xfId="9407" xr:uid="{0D348802-C319-4506-A2A0-7D26090B4ABE}"/>
    <cellStyle name="Navadno 10 60 2 20" xfId="13578" xr:uid="{F679CDE0-A48A-4808-BE9A-33CEAE747953}"/>
    <cellStyle name="Navadno 10 60 2 21" xfId="18134" xr:uid="{40DC2DC8-A890-4CBF-8E9B-A48D5BC6F412}"/>
    <cellStyle name="Navadno 10 60 2 22" xfId="16406" xr:uid="{B047CE6C-F3E1-4280-80CF-675D77214D08}"/>
    <cellStyle name="Navadno 10 60 2 23" xfId="17182" xr:uid="{294E169A-A157-476A-9948-33F28770D875}"/>
    <cellStyle name="Navadno 10 60 2 24" xfId="5853" xr:uid="{D62192BD-3ACB-4576-9EBA-BD08303EEE0D}"/>
    <cellStyle name="Navadno 10 60 2 3" xfId="9658" xr:uid="{05EC01E4-0128-4EF2-AD31-A70B42645809}"/>
    <cellStyle name="Navadno 10 60 2 4" xfId="9446" xr:uid="{43201EDD-76CC-4028-B42B-0F98CC03C7F0}"/>
    <cellStyle name="Navadno 10 60 2 5" xfId="11831" xr:uid="{A101B5F9-1CCE-4116-AFCF-4B3372393995}"/>
    <cellStyle name="Navadno 10 60 2 6" xfId="10613" xr:uid="{5F36A0D0-A4D4-408C-A99E-A28FE84C06AB}"/>
    <cellStyle name="Navadno 10 60 2 7" xfId="12736" xr:uid="{77FC265F-5046-4B48-B5F0-32FE21F10D92}"/>
    <cellStyle name="Navadno 10 60 2 8" xfId="7216" xr:uid="{D0821B17-E3DB-4E08-B421-A867F4857561}"/>
    <cellStyle name="Navadno 10 60 2 9" xfId="13417" xr:uid="{140A1D99-F8C3-4E1C-9732-DA9335B0E40F}"/>
    <cellStyle name="Navadno 10 60 20" xfId="5854" xr:uid="{981E0F0F-D454-4FF6-9ECF-55D292C4CCFE}"/>
    <cellStyle name="Navadno 10 60 21" xfId="5855" xr:uid="{E122FE29-1346-4E4B-BB8F-2C551E3FBB43}"/>
    <cellStyle name="Navadno 10 60 22" xfId="7721" xr:uid="{45CB9238-6978-4AAB-815B-D54503F02FE3}"/>
    <cellStyle name="Navadno 10 60 23" xfId="9924" xr:uid="{B9639E3F-88A9-4EB9-80EA-32DEF8D0B703}"/>
    <cellStyle name="Navadno 10 60 24" xfId="11620" xr:uid="{EF657236-80C0-4F03-AA76-D47E1D70F435}"/>
    <cellStyle name="Navadno 10 60 25" xfId="12120" xr:uid="{B19A3425-29FE-43FC-B494-852E8DB94537}"/>
    <cellStyle name="Navadno 10 60 26" xfId="12508" xr:uid="{3BE767B1-592E-471C-9E1C-2C829D066A71}"/>
    <cellStyle name="Navadno 10 60 27" xfId="11544" xr:uid="{775B1530-05A7-4F17-B9FF-D271AF5B8751}"/>
    <cellStyle name="Navadno 10 60 28" xfId="13691" xr:uid="{7DE62DEA-B0E0-4109-962A-AF9342487A72}"/>
    <cellStyle name="Navadno 10 60 29" xfId="14143" xr:uid="{F93365A7-1661-49E4-B148-99FEDD36ED6B}"/>
    <cellStyle name="Navadno 10 60 3" xfId="5856" xr:uid="{E8BAA88D-400F-416D-85F9-BE3BF0A47B04}"/>
    <cellStyle name="Navadno 10 60 3 10" xfId="15336" xr:uid="{D8852CF1-73D7-46EF-9464-0BA99876139B}"/>
    <cellStyle name="Navadno 10 60 3 11" xfId="15746" xr:uid="{D1B9127A-8859-40DF-9EF3-BC72E73C8B29}"/>
    <cellStyle name="Navadno 10 60 3 12" xfId="16132" xr:uid="{B64D4361-2901-42FB-927A-C9163CAD2440}"/>
    <cellStyle name="Navadno 10 60 3 13" xfId="16515" xr:uid="{93824E27-4D5F-46A2-A5C5-B614C2C2077B}"/>
    <cellStyle name="Navadno 10 60 3 14" xfId="16879" xr:uid="{F4653889-9771-4FA4-98DB-7DC55D438F50}"/>
    <cellStyle name="Navadno 10 60 3 15" xfId="17247" xr:uid="{1AA03668-9AD0-49A7-8AB2-3DC675E10E9C}"/>
    <cellStyle name="Navadno 10 60 3 16" xfId="17587" xr:uid="{1B0E431E-7F7F-43E3-A362-14F15A2ACEFF}"/>
    <cellStyle name="Navadno 10 60 3 17" xfId="17922" xr:uid="{118A9FA3-97A1-40A8-9174-23C5E08E688E}"/>
    <cellStyle name="Navadno 10 60 3 18" xfId="18230" xr:uid="{12B5B53D-101A-41C9-9863-C7E65C2BEEFB}"/>
    <cellStyle name="Navadno 10 60 3 19" xfId="18536" xr:uid="{785B5396-7FA6-4A17-AD8E-69406B4393C0}"/>
    <cellStyle name="Navadno 10 60 3 2" xfId="10992" xr:uid="{AF69CB7A-328E-47ED-BC52-CDD2997DAA4E}"/>
    <cellStyle name="Navadno 10 60 3 20" xfId="18804" xr:uid="{4E02FAB1-421B-4DA0-AFED-2463A6613C23}"/>
    <cellStyle name="Navadno 10 60 3 21" xfId="19063" xr:uid="{30ED2B24-206B-44F6-A9BD-E024DA788AF5}"/>
    <cellStyle name="Navadno 10 60 3 22" xfId="19287" xr:uid="{6E0601B7-C7C4-4818-B52D-6741CDD004AB}"/>
    <cellStyle name="Navadno 10 60 3 23" xfId="19442" xr:uid="{9DE10C8A-DF7D-4549-8F11-151A59505DB7}"/>
    <cellStyle name="Navadno 10 60 3 3" xfId="11941" xr:uid="{931F4C40-7CA4-4A2D-966F-D072FD8DD818}"/>
    <cellStyle name="Navadno 10 60 3 4" xfId="12393" xr:uid="{4C785742-366B-4EFD-84FC-4FDF986AE7BE}"/>
    <cellStyle name="Navadno 10 60 3 5" xfId="12809" xr:uid="{51A647D2-75E2-4546-BE58-46B553FCD2D2}"/>
    <cellStyle name="Navadno 10 60 3 6" xfId="13078" xr:uid="{B6664947-C32C-4387-96B7-060F3D9F8CAB}"/>
    <cellStyle name="Navadno 10 60 3 7" xfId="13982" xr:uid="{F18893BB-9123-441B-8107-74809AD9F44E}"/>
    <cellStyle name="Navadno 10 60 3 8" xfId="14453" xr:uid="{7BE5B0D2-031C-4237-BB63-95B069ACEAB6}"/>
    <cellStyle name="Navadno 10 60 3 9" xfId="14925" xr:uid="{73DFE204-10FC-45F7-A0C0-BD37E955E0C5}"/>
    <cellStyle name="Navadno 10 60 30" xfId="14630" xr:uid="{838EA822-9311-4FDF-8713-021B424FF800}"/>
    <cellStyle name="Navadno 10 60 31" xfId="15052" xr:uid="{E6D4835A-C583-4393-952A-B2D6C4484202}"/>
    <cellStyle name="Navadno 10 60 32" xfId="15465" xr:uid="{613C71BA-D6DB-49BC-B156-9F53AA66A07A}"/>
    <cellStyle name="Navadno 10 60 33" xfId="15865" xr:uid="{5B67BC91-823E-465D-8FB9-9E16FCE262B4}"/>
    <cellStyle name="Navadno 10 60 34" xfId="16251" xr:uid="{E70749C4-3C19-4078-8A1A-D22396339962}"/>
    <cellStyle name="Navadno 10 60 35" xfId="16627" xr:uid="{87D4AD75-E779-40BF-AF1C-3F3EC7E5C28E}"/>
    <cellStyle name="Navadno 10 60 36" xfId="16995" xr:uid="{881DCE48-2A1C-4A18-8B4D-1D370B2703F9}"/>
    <cellStyle name="Navadno 10 60 37" xfId="17347" xr:uid="{912C86AE-63CB-49DC-A9FF-0708DF4C2B83}"/>
    <cellStyle name="Navadno 10 60 38" xfId="17690" xr:uid="{F30DB4DF-F984-4901-A3CB-F5799DCE110A}"/>
    <cellStyle name="Navadno 10 60 39" xfId="18011" xr:uid="{47398618-0A00-4B93-B5C1-08D2B4D638ED}"/>
    <cellStyle name="Navadno 10 60 4" xfId="5857" xr:uid="{44E37996-9D4B-4E03-BBC7-D13EE22A2623}"/>
    <cellStyle name="Navadno 10 60 40" xfId="18323" xr:uid="{509D08D8-A263-4328-B622-F3219448FC12}"/>
    <cellStyle name="Navadno 10 60 41" xfId="18611" xr:uid="{64208106-2039-421D-A9D9-FC156A5B0C72}"/>
    <cellStyle name="Navadno 10 60 42" xfId="18882" xr:uid="{8F2C3B07-17C7-4A11-8B47-511A9AF2A230}"/>
    <cellStyle name="Navadno 10 60 43" xfId="19120" xr:uid="{1C4E4B41-AA11-46C4-A15F-F2D451509CE9}"/>
    <cellStyle name="Navadno 10 60 5" xfId="5858" xr:uid="{A022016E-0C45-4CC2-B78E-A95F43B8D524}"/>
    <cellStyle name="Navadno 10 60 6" xfId="5859" xr:uid="{3D816F10-10E2-45D1-BE62-DB2D7D46302B}"/>
    <cellStyle name="Navadno 10 60 7" xfId="5860" xr:uid="{7E3254EC-7C87-437D-88E6-E06D15C377E4}"/>
    <cellStyle name="Navadno 10 60 8" xfId="5861" xr:uid="{F2EBE1E1-C907-4B41-BD05-D6328DFDAC77}"/>
    <cellStyle name="Navadno 10 60 9" xfId="5862" xr:uid="{34D6948D-055D-410B-8FE4-5B324BBB2E3D}"/>
    <cellStyle name="Navadno 10 61" xfId="135" xr:uid="{FB11BFE7-DB60-4F38-A9A0-FD0D5A0B4369}"/>
    <cellStyle name="Navadno 10 61 10" xfId="5864" xr:uid="{E3C9364A-24FF-46F8-A51F-5D40F3685937}"/>
    <cellStyle name="Navadno 10 61 11" xfId="5865" xr:uid="{A1DFE8CA-CC34-4D55-9B9B-BA1349424192}"/>
    <cellStyle name="Navadno 10 61 12" xfId="5866" xr:uid="{83AC4B23-337E-4414-8755-6CF64E4A2AE4}"/>
    <cellStyle name="Navadno 10 61 13" xfId="5867" xr:uid="{56643088-62E7-4E90-B4E7-42FBFDAFCD32}"/>
    <cellStyle name="Navadno 10 61 14" xfId="5868" xr:uid="{11AE4AC7-A2D3-4C03-AC1F-3A6AD970C670}"/>
    <cellStyle name="Navadno 10 61 15" xfId="5869" xr:uid="{9539354D-3382-4F89-B4D9-0A7B6103F52E}"/>
    <cellStyle name="Navadno 10 61 16" xfId="5870" xr:uid="{053CDC09-3059-4BE3-8B63-0531BB5C9D72}"/>
    <cellStyle name="Navadno 10 61 17" xfId="5871" xr:uid="{4A87767E-50C2-46E5-A6E8-77154323711A}"/>
    <cellStyle name="Navadno 10 61 18" xfId="5872" xr:uid="{A9CE11BB-8307-4635-850E-841D6531E8AA}"/>
    <cellStyle name="Navadno 10 61 19" xfId="5873" xr:uid="{15C58448-CF9E-4B69-BCB3-7B63BBFC7594}"/>
    <cellStyle name="Navadno 10 61 2" xfId="3708" xr:uid="{8C60E52D-8ACB-4934-BFDB-BD0BA17DFAD9}"/>
    <cellStyle name="Navadno 10 61 2 10" xfId="13536" xr:uid="{47AE98E2-BAFD-4A80-8FDB-FD15EB6BCBD4}"/>
    <cellStyle name="Navadno 10 61 2 11" xfId="11076" xr:uid="{7FF2B25E-D07D-47B8-934A-36A9540A96D3}"/>
    <cellStyle name="Navadno 10 61 2 12" xfId="15141" xr:uid="{ABD4402B-CD13-4D04-963C-28059038A4A9}"/>
    <cellStyle name="Navadno 10 61 2 13" xfId="9579" xr:uid="{58F16F2F-7553-435E-9908-87174FFE017E}"/>
    <cellStyle name="Navadno 10 61 2 14" xfId="9826" xr:uid="{D8AAE2A8-8A79-4388-8EFB-2CF8E6478ACD}"/>
    <cellStyle name="Navadno 10 61 2 15" xfId="10154" xr:uid="{04ED3A17-CD57-4317-B4A3-4FA7AF41C5CA}"/>
    <cellStyle name="Navadno 10 61 2 16" xfId="13923" xr:uid="{31D3AC0B-9376-4A93-B3C9-A3FF24DADDAE}"/>
    <cellStyle name="Navadno 10 61 2 17" xfId="17084" xr:uid="{D2FD21EB-47ED-4EBE-867D-051CA5F247E9}"/>
    <cellStyle name="Navadno 10 61 2 18" xfId="7252" xr:uid="{DC167040-5AB3-4758-882E-142D8D482040}"/>
    <cellStyle name="Navadno 10 61 2 19" xfId="13363" xr:uid="{24338FBB-24A8-4CA1-B27E-D0B6CC33F7F9}"/>
    <cellStyle name="Navadno 10 61 2 2" xfId="9408" xr:uid="{D411982A-DD22-4720-ADD3-9CC234A3A513}"/>
    <cellStyle name="Navadno 10 61 2 20" xfId="15615" xr:uid="{7B526F81-235B-4B1D-880A-45415202E25B}"/>
    <cellStyle name="Navadno 10 61 2 21" xfId="13431" xr:uid="{5AB64FCB-7BDB-452A-9168-B6597DFCCEF4}"/>
    <cellStyle name="Navadno 10 61 2 22" xfId="18578" xr:uid="{AA75E3B0-0D6E-445B-AD7D-5CF5460E32BE}"/>
    <cellStyle name="Navadno 10 61 2 23" xfId="18848" xr:uid="{18CAB5AB-58EC-480B-AA04-C850F7DB4F55}"/>
    <cellStyle name="Navadno 10 61 2 24" xfId="5874" xr:uid="{3E44E0A7-4EAA-47C4-8B3E-A67E8A427202}"/>
    <cellStyle name="Navadno 10 61 2 3" xfId="9657" xr:uid="{B39886A5-F67B-4D53-8E50-8C4AB14302BB}"/>
    <cellStyle name="Navadno 10 61 2 4" xfId="9447" xr:uid="{DE75A3D4-7F2A-4A7F-B29D-154D9937E91F}"/>
    <cellStyle name="Navadno 10 61 2 5" xfId="7403" xr:uid="{DABE9D69-09C1-43B8-8B0C-658BC21ADA8F}"/>
    <cellStyle name="Navadno 10 61 2 6" xfId="7105" xr:uid="{3D861857-74DD-4A7E-9A14-9C178FD441EA}"/>
    <cellStyle name="Navadno 10 61 2 7" xfId="12738" xr:uid="{145E5111-5E72-4778-8AE9-D21AFC96E19C}"/>
    <cellStyle name="Navadno 10 61 2 8" xfId="7558" xr:uid="{18BA8B91-99D3-43B9-9220-9D43901E1779}"/>
    <cellStyle name="Navadno 10 61 2 9" xfId="11437" xr:uid="{A49E4482-D19D-414D-8747-169588DF0085}"/>
    <cellStyle name="Navadno 10 61 20" xfId="5875" xr:uid="{2D4B45A6-8723-4387-8E35-F767B3AD0E7D}"/>
    <cellStyle name="Navadno 10 61 21" xfId="5876" xr:uid="{4EDEDEA2-D733-4D44-A2FA-62CEE8119717}"/>
    <cellStyle name="Navadno 10 61 22" xfId="7720" xr:uid="{529BEA36-7F84-483D-BC28-FED34991812A}"/>
    <cellStyle name="Navadno 10 61 23" xfId="9925" xr:uid="{D129B8A1-B342-41BA-BA84-5449C6659332}"/>
    <cellStyle name="Navadno 10 61 24" xfId="11619" xr:uid="{106813C2-DB93-4B3D-96BB-DF9ACCD55F59}"/>
    <cellStyle name="Navadno 10 61 25" xfId="12119" xr:uid="{D5EBF355-7527-4ED8-A674-1301A17C91E3}"/>
    <cellStyle name="Navadno 10 61 26" xfId="12507" xr:uid="{E419D0C5-6C9E-4DEB-9F8C-C02F9ED785BE}"/>
    <cellStyle name="Navadno 10 61 27" xfId="8999" xr:uid="{C95174BD-8527-4EBD-B582-52AF8576CCAD}"/>
    <cellStyle name="Navadno 10 61 28" xfId="13690" xr:uid="{490E948B-37EF-4E84-9608-47E29B18DBC9}"/>
    <cellStyle name="Navadno 10 61 29" xfId="14142" xr:uid="{1C43F365-FE1A-47D7-B2C5-D81230BE8FE5}"/>
    <cellStyle name="Navadno 10 61 3" xfId="5877" xr:uid="{86EE16B6-BA31-4A49-B8E8-A16A88B22352}"/>
    <cellStyle name="Navadno 10 61 3 10" xfId="15337" xr:uid="{59A604EE-076D-4B5D-8BDA-A97E50425E1C}"/>
    <cellStyle name="Navadno 10 61 3 11" xfId="15747" xr:uid="{55A1FBAD-A7B7-4309-B70D-EF303B416D39}"/>
    <cellStyle name="Navadno 10 61 3 12" xfId="16133" xr:uid="{9CD0BEE8-D88F-4B46-94FC-D2DCE016176C}"/>
    <cellStyle name="Navadno 10 61 3 13" xfId="16516" xr:uid="{CC98F9E5-A9F0-4A69-9830-303AC3F3C851}"/>
    <cellStyle name="Navadno 10 61 3 14" xfId="16880" xr:uid="{F83A9A39-4BBB-4047-A51B-7EE8CCCF965E}"/>
    <cellStyle name="Navadno 10 61 3 15" xfId="17248" xr:uid="{5D1C6C57-F175-4ED3-8457-12EEBA6E260D}"/>
    <cellStyle name="Navadno 10 61 3 16" xfId="17588" xr:uid="{30864616-CD61-4F96-92F6-9390CDFFB432}"/>
    <cellStyle name="Navadno 10 61 3 17" xfId="17923" xr:uid="{B7760DDE-A6F6-487C-B9B3-5A2620D87425}"/>
    <cellStyle name="Navadno 10 61 3 18" xfId="18231" xr:uid="{E072BC9F-F6D6-4ED4-9641-41338058825F}"/>
    <cellStyle name="Navadno 10 61 3 19" xfId="18537" xr:uid="{AE1AB529-8783-4853-9A3C-5D975BB5940D}"/>
    <cellStyle name="Navadno 10 61 3 2" xfId="10993" xr:uid="{4D23C8C1-E927-43D6-BEED-51D4E6C8F9DB}"/>
    <cellStyle name="Navadno 10 61 3 20" xfId="18805" xr:uid="{9FDF5AEE-0412-4A64-8324-A84EDF399871}"/>
    <cellStyle name="Navadno 10 61 3 21" xfId="19064" xr:uid="{792F6807-C945-4B01-AF37-AA850E62A543}"/>
    <cellStyle name="Navadno 10 61 3 22" xfId="19288" xr:uid="{C0C833B5-6AF4-4C34-919A-564BF58CCA13}"/>
    <cellStyle name="Navadno 10 61 3 23" xfId="19443" xr:uid="{85B951EA-DF48-429D-ADAE-3B9A39FB094D}"/>
    <cellStyle name="Navadno 10 61 3 3" xfId="11942" xr:uid="{19E0828E-AA40-4714-A07B-FA0840BF459D}"/>
    <cellStyle name="Navadno 10 61 3 4" xfId="12394" xr:uid="{7881DDD5-5080-4A6A-AF82-D85F8837AAAF}"/>
    <cellStyle name="Navadno 10 61 3 5" xfId="12810" xr:uid="{95AFB686-D8A8-4AEE-8A60-D912BBDBA45B}"/>
    <cellStyle name="Navadno 10 61 3 6" xfId="13079" xr:uid="{DB5203F9-5A7F-49D5-A469-84A4E8CBAE04}"/>
    <cellStyle name="Navadno 10 61 3 7" xfId="13983" xr:uid="{D199BFD3-FD66-46C8-ADC9-3EAC0F3AA216}"/>
    <cellStyle name="Navadno 10 61 3 8" xfId="14454" xr:uid="{97AE08D1-5AD4-4ABB-9C17-FCC7E700CE5F}"/>
    <cellStyle name="Navadno 10 61 3 9" xfId="14926" xr:uid="{777620A5-5D44-4FEC-85B2-DEF6B479F850}"/>
    <cellStyle name="Navadno 10 61 30" xfId="14629" xr:uid="{E6CF014D-7A44-4284-8728-C104264BB823}"/>
    <cellStyle name="Navadno 10 61 31" xfId="15051" xr:uid="{21234854-2947-476E-AEA9-CC2A166CBA8A}"/>
    <cellStyle name="Navadno 10 61 32" xfId="15464" xr:uid="{C8839E2E-6E1E-495E-8BA4-E64C2EECD82A}"/>
    <cellStyle name="Navadno 10 61 33" xfId="15864" xr:uid="{26AC777C-F5E0-45F8-97D6-DA8682D17396}"/>
    <cellStyle name="Navadno 10 61 34" xfId="16250" xr:uid="{73D20F16-BF6B-4737-9A15-4DC0E8E3BC18}"/>
    <cellStyle name="Navadno 10 61 35" xfId="16626" xr:uid="{C41E3F90-A054-4813-B178-EFE8C0ABF92F}"/>
    <cellStyle name="Navadno 10 61 36" xfId="16994" xr:uid="{207C72DA-D086-4961-A9CB-5A00C13A3E82}"/>
    <cellStyle name="Navadno 10 61 37" xfId="17346" xr:uid="{12980C2B-F6BC-4817-A95E-F073DAA3D8E6}"/>
    <cellStyle name="Navadno 10 61 38" xfId="17689" xr:uid="{43588F9E-BE06-4907-95F4-C13F240005A1}"/>
    <cellStyle name="Navadno 10 61 39" xfId="18010" xr:uid="{7CFF7577-56E1-4E7F-B67B-8259C27273EA}"/>
    <cellStyle name="Navadno 10 61 4" xfId="5878" xr:uid="{7F29AA57-687E-473F-9AFE-8C82A619AC7F}"/>
    <cellStyle name="Navadno 10 61 40" xfId="18322" xr:uid="{4C14C0CB-7F2D-4F9A-9D25-ADD6C5D11657}"/>
    <cellStyle name="Navadno 10 61 41" xfId="18610" xr:uid="{6A04A266-7CB9-44AE-B1D8-D9A064D8AEFE}"/>
    <cellStyle name="Navadno 10 61 42" xfId="18881" xr:uid="{2F39FADB-D61B-4E7C-85D6-D62349F299E8}"/>
    <cellStyle name="Navadno 10 61 43" xfId="19119" xr:uid="{D8989300-4BBB-41A3-A5D2-239CBED2B0B5}"/>
    <cellStyle name="Navadno 10 61 5" xfId="5879" xr:uid="{4A943865-90C0-4295-B198-0B69437BCB46}"/>
    <cellStyle name="Navadno 10 61 6" xfId="5880" xr:uid="{01CB3E51-72BB-4597-9530-E2AB21C5B249}"/>
    <cellStyle name="Navadno 10 61 7" xfId="5881" xr:uid="{A39E038B-7288-4A22-BDBE-1FFA8452FC69}"/>
    <cellStyle name="Navadno 10 61 8" xfId="5882" xr:uid="{988BF9EE-8747-4CC0-96A1-5DB53396E256}"/>
    <cellStyle name="Navadno 10 61 9" xfId="5883" xr:uid="{A14DB094-B14D-4FD6-BD6B-722E1D891550}"/>
    <cellStyle name="Navadno 10 62" xfId="136" xr:uid="{C5FC3295-D6F3-447E-860B-47A6085CE2BA}"/>
    <cellStyle name="Navadno 10 62 10" xfId="5885" xr:uid="{7A6E3284-4BE7-4CDF-89FA-46EEF89FBA0A}"/>
    <cellStyle name="Navadno 10 62 11" xfId="5886" xr:uid="{B6FA1E14-81A2-4FA5-AA16-C250DD0CD0BD}"/>
    <cellStyle name="Navadno 10 62 12" xfId="5887" xr:uid="{98C777DC-2443-48B1-B22F-F4ACFEDA888B}"/>
    <cellStyle name="Navadno 10 62 13" xfId="5888" xr:uid="{C774D8D1-E860-4FA3-8762-9C2BD897BC8B}"/>
    <cellStyle name="Navadno 10 62 14" xfId="5889" xr:uid="{2B067A19-E0D9-4734-91CB-8A50B27A061D}"/>
    <cellStyle name="Navadno 10 62 15" xfId="5890" xr:uid="{8E4223D0-5155-4099-99C1-E04995D15D9A}"/>
    <cellStyle name="Navadno 10 62 16" xfId="5891" xr:uid="{BC8D2380-7C38-4CD4-AD97-F10327CAD254}"/>
    <cellStyle name="Navadno 10 62 17" xfId="5892" xr:uid="{A1D54EE5-DE80-486E-AF41-873D17EE7FE8}"/>
    <cellStyle name="Navadno 10 62 18" xfId="5893" xr:uid="{54F86475-A54D-48AF-B781-D99B735D70BD}"/>
    <cellStyle name="Navadno 10 62 19" xfId="5894" xr:uid="{31DC0A2F-C90F-4920-841F-138C2FFD77C5}"/>
    <cellStyle name="Navadno 10 62 2" xfId="3709" xr:uid="{D5FA0CC2-5FBF-48F4-BC9F-E33B66034B3D}"/>
    <cellStyle name="Navadno 10 62 2 10" xfId="10092" xr:uid="{EF512AFF-425C-4829-83B7-103B7F6311F5}"/>
    <cellStyle name="Navadno 10 62 2 11" xfId="14349" xr:uid="{54D22F13-FD9B-44D8-B27E-010D8DF666A1}"/>
    <cellStyle name="Navadno 10 62 2 12" xfId="13378" xr:uid="{11E6087C-18D0-4479-BF0F-E1050755FA40}"/>
    <cellStyle name="Navadno 10 62 2 13" xfId="9691" xr:uid="{C3CF51C9-FA31-446B-B640-F127F1E8478B}"/>
    <cellStyle name="Navadno 10 62 2 14" xfId="10177" xr:uid="{46CF4AF1-DAD9-4554-BC48-E0CADB352FA9}"/>
    <cellStyle name="Navadno 10 62 2 15" xfId="10311" xr:uid="{CDF0EF52-585A-4A9E-8377-248267095483}"/>
    <cellStyle name="Navadno 10 62 2 16" xfId="14023" xr:uid="{1941F931-6E48-47A3-8565-8E6A2A94DC13}"/>
    <cellStyle name="Navadno 10 62 2 17" xfId="10180" xr:uid="{07B2DFC8-CDA0-4A00-BD09-B898A13CDFF8}"/>
    <cellStyle name="Navadno 10 62 2 18" xfId="14741" xr:uid="{86AD0E41-2735-4B34-BE85-3028BBFE520B}"/>
    <cellStyle name="Navadno 10 62 2 19" xfId="13793" xr:uid="{BB2A8CA1-201B-45FB-A2A4-7C7122470847}"/>
    <cellStyle name="Navadno 10 62 2 2" xfId="9409" xr:uid="{9FB621D7-EC7C-4F9D-AA3F-9449C4B6E788}"/>
    <cellStyle name="Navadno 10 62 2 20" xfId="18100" xr:uid="{E534BF68-81A6-40D7-A41A-740CE1E0AFAD}"/>
    <cellStyle name="Navadno 10 62 2 21" xfId="18421" xr:uid="{DEEC4B6B-3ACB-4E41-8398-5252DDB3B96D}"/>
    <cellStyle name="Navadno 10 62 2 22" xfId="9972" xr:uid="{F8CE120A-D837-43AA-9AE1-2FE229C58D1E}"/>
    <cellStyle name="Navadno 10 62 2 23" xfId="7423" xr:uid="{D4933FDC-5C14-406E-B5C4-4E00692AFC26}"/>
    <cellStyle name="Navadno 10 62 2 24" xfId="5895" xr:uid="{490A8BBE-E764-4145-9A72-61CF7E44666D}"/>
    <cellStyle name="Navadno 10 62 2 3" xfId="9656" xr:uid="{E66E5779-977C-492A-B186-D84F0E138562}"/>
    <cellStyle name="Navadno 10 62 2 4" xfId="9448" xr:uid="{E31CC45F-5073-4DBA-A92D-24ABEDA2E18F}"/>
    <cellStyle name="Navadno 10 62 2 5" xfId="7404" xr:uid="{4BFC0C15-799F-4F20-9499-60F201B8FD1B}"/>
    <cellStyle name="Navadno 10 62 2 6" xfId="11474" xr:uid="{66506454-492F-4E95-8842-5C33F36C4E92}"/>
    <cellStyle name="Navadno 10 62 2 7" xfId="12725" xr:uid="{1F4370A3-45BD-49C0-90A1-19A8744048A5}"/>
    <cellStyle name="Navadno 10 62 2 8" xfId="7215" xr:uid="{5C1F7C87-8BD9-4AB3-858D-0E30C030F457}"/>
    <cellStyle name="Navadno 10 62 2 9" xfId="9557" xr:uid="{A0323D98-0B84-48A4-9820-2D4950FB42E5}"/>
    <cellStyle name="Navadno 10 62 20" xfId="5896" xr:uid="{240A45D1-6977-4953-980E-7D432E1D477D}"/>
    <cellStyle name="Navadno 10 62 21" xfId="5897" xr:uid="{8DB4265D-0F24-4B37-A8C1-E631477821DE}"/>
    <cellStyle name="Navadno 10 62 22" xfId="7719" xr:uid="{B7B8183E-0CD7-4628-8B95-924B918FC887}"/>
    <cellStyle name="Navadno 10 62 23" xfId="9926" xr:uid="{9DD33A53-1FB4-466E-A4A7-67A49B8C4DF9}"/>
    <cellStyle name="Navadno 10 62 24" xfId="11618" xr:uid="{BA7C61D2-7BAD-4C5E-AAB9-6E957419480F}"/>
    <cellStyle name="Navadno 10 62 25" xfId="12118" xr:uid="{6BD04EB6-F223-4F12-943F-D2ECE2DFB250}"/>
    <cellStyle name="Navadno 10 62 26" xfId="12506" xr:uid="{1565484F-04ED-41DA-BF60-DE441B254353}"/>
    <cellStyle name="Navadno 10 62 27" xfId="10678" xr:uid="{F93530DC-D3D7-4F2E-81B6-4BF1DFCC034E}"/>
    <cellStyle name="Navadno 10 62 28" xfId="13689" xr:uid="{E7D14A40-13C8-4543-B42A-76ED9C33E8EE}"/>
    <cellStyle name="Navadno 10 62 29" xfId="14141" xr:uid="{79C3CD80-42AC-4F7A-B240-E8CBD7E6E28B}"/>
    <cellStyle name="Navadno 10 62 3" xfId="5898" xr:uid="{9F7B045F-CA9D-4984-925E-C8B140B96737}"/>
    <cellStyle name="Navadno 10 62 3 10" xfId="15338" xr:uid="{243EA32B-D780-48D0-B0FD-213B8A0147FC}"/>
    <cellStyle name="Navadno 10 62 3 11" xfId="15748" xr:uid="{77DCC8AF-6BE5-4ED7-933E-F0D7340933C4}"/>
    <cellStyle name="Navadno 10 62 3 12" xfId="16134" xr:uid="{112B1FCF-B76C-4D50-9860-6403E1074CF8}"/>
    <cellStyle name="Navadno 10 62 3 13" xfId="16517" xr:uid="{80D65C24-EC96-4BC1-95A7-1EA77530F7D9}"/>
    <cellStyle name="Navadno 10 62 3 14" xfId="16881" xr:uid="{73034321-4AD0-4BDB-AF25-AEEBC5C631FD}"/>
    <cellStyle name="Navadno 10 62 3 15" xfId="17249" xr:uid="{72EE3702-F383-4D6F-BD50-EC6E17639B87}"/>
    <cellStyle name="Navadno 10 62 3 16" xfId="17589" xr:uid="{17F7721B-9F69-420C-95A7-C0D3391D94CB}"/>
    <cellStyle name="Navadno 10 62 3 17" xfId="17924" xr:uid="{3747C730-DA29-4D3A-A7A9-F0948F191650}"/>
    <cellStyle name="Navadno 10 62 3 18" xfId="18232" xr:uid="{6868B5DF-679D-4E91-B8BD-47F8B802B9FE}"/>
    <cellStyle name="Navadno 10 62 3 19" xfId="18538" xr:uid="{85CF558F-E028-4E4E-9993-62CD25C21793}"/>
    <cellStyle name="Navadno 10 62 3 2" xfId="10994" xr:uid="{26F1F97B-A1AD-4469-8C93-C6ED5BC43089}"/>
    <cellStyle name="Navadno 10 62 3 20" xfId="18806" xr:uid="{93E09F64-FBD9-40E4-BCE1-83430260B8EC}"/>
    <cellStyle name="Navadno 10 62 3 21" xfId="19065" xr:uid="{2793C853-E233-46F0-93B3-1801A2709732}"/>
    <cellStyle name="Navadno 10 62 3 22" xfId="19289" xr:uid="{4DE7D3B0-4445-4B90-ADFE-E5DD162343EE}"/>
    <cellStyle name="Navadno 10 62 3 23" xfId="19444" xr:uid="{F22DE439-00A6-470A-87B0-616AEFF4B0EB}"/>
    <cellStyle name="Navadno 10 62 3 3" xfId="11943" xr:uid="{D7247BA9-AE99-4425-9F67-7FA43A75DBED}"/>
    <cellStyle name="Navadno 10 62 3 4" xfId="12395" xr:uid="{2FBA88EA-CA09-41BD-B4C3-096EEDE7A86D}"/>
    <cellStyle name="Navadno 10 62 3 5" xfId="12811" xr:uid="{2B1705F5-1879-4BF6-B865-8B171EE680E7}"/>
    <cellStyle name="Navadno 10 62 3 6" xfId="13080" xr:uid="{BE322140-A581-4E57-86E4-9189A8775803}"/>
    <cellStyle name="Navadno 10 62 3 7" xfId="13984" xr:uid="{DCF9A1F2-003C-46E5-8299-10359FC78F45}"/>
    <cellStyle name="Navadno 10 62 3 8" xfId="14455" xr:uid="{7C80386C-7453-43FD-AA80-A540188D0F3B}"/>
    <cellStyle name="Navadno 10 62 3 9" xfId="14927" xr:uid="{F1DD8855-9EB6-41B7-ACEB-EE50C998E526}"/>
    <cellStyle name="Navadno 10 62 30" xfId="14628" xr:uid="{2A1E1FD3-04E9-4657-9942-2953B11ECC12}"/>
    <cellStyle name="Navadno 10 62 31" xfId="15050" xr:uid="{87C90C87-15F1-4735-A669-A19859CE71AE}"/>
    <cellStyle name="Navadno 10 62 32" xfId="15463" xr:uid="{7BBD2065-DA91-41F8-9871-AA30D3997F29}"/>
    <cellStyle name="Navadno 10 62 33" xfId="15863" xr:uid="{59312DCB-6CA2-4FC9-94B4-15287D8DA1D3}"/>
    <cellStyle name="Navadno 10 62 34" xfId="16249" xr:uid="{68319F00-F07F-4B41-B079-DC2EDCF0EB42}"/>
    <cellStyle name="Navadno 10 62 35" xfId="16625" xr:uid="{9B278409-7975-454B-B3C0-C8CA9466175D}"/>
    <cellStyle name="Navadno 10 62 36" xfId="16993" xr:uid="{7F6EA90A-8838-4DEB-A1F4-DCEB0F2176FC}"/>
    <cellStyle name="Navadno 10 62 37" xfId="17345" xr:uid="{CF58F1FC-99C2-442A-9F19-E439ECE6A725}"/>
    <cellStyle name="Navadno 10 62 38" xfId="17688" xr:uid="{3239A236-5F7F-477E-B049-1F1660088525}"/>
    <cellStyle name="Navadno 10 62 39" xfId="18009" xr:uid="{786FA236-000F-4A0E-B151-FFD05137CCD8}"/>
    <cellStyle name="Navadno 10 62 4" xfId="5899" xr:uid="{BFCB95C5-740C-4E4F-A550-B88A56F8132D}"/>
    <cellStyle name="Navadno 10 62 40" xfId="18321" xr:uid="{770A61B5-5024-4B3C-8E39-4F81A3DD29AD}"/>
    <cellStyle name="Navadno 10 62 41" xfId="18609" xr:uid="{4CF13A74-F5A2-42CF-AC8F-6704C318AAF1}"/>
    <cellStyle name="Navadno 10 62 42" xfId="18880" xr:uid="{582EDF86-B5AB-48F6-A430-924710DDDCA9}"/>
    <cellStyle name="Navadno 10 62 43" xfId="19118" xr:uid="{3F1FB2E7-E6F4-4F8F-8066-47B1DE5401DA}"/>
    <cellStyle name="Navadno 10 62 5" xfId="5900" xr:uid="{7C94D309-6FE1-40C9-B6F7-CCAF7F634816}"/>
    <cellStyle name="Navadno 10 62 6" xfId="5901" xr:uid="{0A466F1B-25E0-42E9-B1C9-65BEEDFB33B8}"/>
    <cellStyle name="Navadno 10 62 7" xfId="5902" xr:uid="{F3A83B9D-67C7-4A3B-BC98-C19D9A09D29C}"/>
    <cellStyle name="Navadno 10 62 8" xfId="5903" xr:uid="{B3CD6ADD-D53A-434F-A422-3FAC04EF319C}"/>
    <cellStyle name="Navadno 10 62 9" xfId="5904" xr:uid="{424F96F6-ED28-4F92-990D-317AD9BBA6B1}"/>
    <cellStyle name="Navadno 10 63" xfId="137" xr:uid="{E67389A4-7480-4AF6-BE4E-2A3630CD92C2}"/>
    <cellStyle name="Navadno 10 63 10" xfId="5906" xr:uid="{7E9B1E67-4158-4E48-87C4-9136C80B302D}"/>
    <cellStyle name="Navadno 10 63 11" xfId="5907" xr:uid="{F9FF3BD1-F708-4139-B02C-883EB4591E23}"/>
    <cellStyle name="Navadno 10 63 12" xfId="5908" xr:uid="{3AF7899A-B1F7-4784-A239-FA219FB16826}"/>
    <cellStyle name="Navadno 10 63 13" xfId="5909" xr:uid="{69B8B92F-3B83-4578-A449-E45696153ACE}"/>
    <cellStyle name="Navadno 10 63 14" xfId="5910" xr:uid="{07FCFCC4-8B5E-41AA-A61E-76B40D8A34A6}"/>
    <cellStyle name="Navadno 10 63 15" xfId="5911" xr:uid="{3045C018-5C49-42C6-920C-B2E2B09CF322}"/>
    <cellStyle name="Navadno 10 63 16" xfId="5912" xr:uid="{AAF6145E-2C84-41A6-96D3-311B4BE71B76}"/>
    <cellStyle name="Navadno 10 63 17" xfId="5913" xr:uid="{5C330ABC-079E-4045-BFA1-5FA8FE1FC67F}"/>
    <cellStyle name="Navadno 10 63 18" xfId="5914" xr:uid="{37B70869-7C4B-4204-8506-2CCE36AE63B9}"/>
    <cellStyle name="Navadno 10 63 19" xfId="5915" xr:uid="{CCD31EF6-BF94-40B4-ABFF-62DB45BE336F}"/>
    <cellStyle name="Navadno 10 63 2" xfId="3710" xr:uid="{D91EF395-612E-4BC3-B1DB-6CC25EC0C7ED}"/>
    <cellStyle name="Navadno 10 63 2 10" xfId="10881" xr:uid="{74D49672-C78D-4013-A79E-82C761998A9C}"/>
    <cellStyle name="Navadno 10 63 2 11" xfId="11875" xr:uid="{CC835AFF-C5C0-4690-9CC0-1FC64268D4BD}"/>
    <cellStyle name="Navadno 10 63 2 12" xfId="14999" xr:uid="{0BBB541F-8725-4C03-A2CD-255359B789D3}"/>
    <cellStyle name="Navadno 10 63 2 13" xfId="15554" xr:uid="{12C6CBB3-2FF7-4D82-B6AB-BECD797B605E}"/>
    <cellStyle name="Navadno 10 63 2 14" xfId="15954" xr:uid="{4CD947A4-5AEB-41EE-BC5C-704740489E31}"/>
    <cellStyle name="Navadno 10 63 2 15" xfId="16339" xr:uid="{A4D09678-9900-4964-81A0-87E0657BC521}"/>
    <cellStyle name="Navadno 10 63 2 16" xfId="9550" xr:uid="{7EED3562-771D-426F-B6A2-65DFA9EA9C44}"/>
    <cellStyle name="Navadno 10 63 2 17" xfId="16926" xr:uid="{A3D50A69-CF52-4577-AD4A-0E7DE6F3552E}"/>
    <cellStyle name="Navadno 10 63 2 18" xfId="17435" xr:uid="{BBBB5A5B-9757-49FE-BFD4-9914FC333F06}"/>
    <cellStyle name="Navadno 10 63 2 19" xfId="14838" xr:uid="{28816C55-865A-4AE5-BCF3-A88B8995B382}"/>
    <cellStyle name="Navadno 10 63 2 2" xfId="9410" xr:uid="{AA64656A-8D4A-4463-9D60-2DEEEB258278}"/>
    <cellStyle name="Navadno 10 63 2 20" xfId="12471" xr:uid="{8BE08F11-DBF4-485B-849A-8537ABCB2C85}"/>
    <cellStyle name="Navadno 10 63 2 21" xfId="11822" xr:uid="{36C87600-DE00-45C2-AEAB-91E4A8920571}"/>
    <cellStyle name="Navadno 10 63 2 22" xfId="6751" xr:uid="{CCBA8F3D-F9CF-4B00-A82B-2E76B605640F}"/>
    <cellStyle name="Navadno 10 63 2 23" xfId="18846" xr:uid="{EFD641C2-5A64-4812-8E78-D9CD5FD850BA}"/>
    <cellStyle name="Navadno 10 63 2 24" xfId="5916" xr:uid="{1134D7DC-439F-4B84-A7AA-972D10568E99}"/>
    <cellStyle name="Navadno 10 63 2 3" xfId="9655" xr:uid="{04EF687B-8171-45B4-82B7-5F969B11CAD7}"/>
    <cellStyle name="Navadno 10 63 2 4" xfId="9449" xr:uid="{A42F78DB-ADC0-4361-A641-69DFC08A3751}"/>
    <cellStyle name="Navadno 10 63 2 5" xfId="7405" xr:uid="{0E9C5544-11CA-47A1-8DB2-0B8328F89754}"/>
    <cellStyle name="Navadno 10 63 2 6" xfId="7104" xr:uid="{2AA092FD-9496-4CFE-AEC8-345312769334}"/>
    <cellStyle name="Navadno 10 63 2 7" xfId="9272" xr:uid="{D0E53FA1-4D4E-43E1-8654-AC28DAF47F3B}"/>
    <cellStyle name="Navadno 10 63 2 8" xfId="7557" xr:uid="{B836B7DF-971D-401D-B0D8-630C6E2D36D1}"/>
    <cellStyle name="Navadno 10 63 2 9" xfId="6059" xr:uid="{F55FD855-2120-493D-B872-862691A20BE1}"/>
    <cellStyle name="Navadno 10 63 20" xfId="5917" xr:uid="{2542E34A-36AB-4513-9716-7E94B8B8D185}"/>
    <cellStyle name="Navadno 10 63 21" xfId="5923" xr:uid="{CC744666-2EA4-4357-8078-E8B606D20FDA}"/>
    <cellStyle name="Navadno 10 63 22" xfId="7711" xr:uid="{7ED5BD3D-CA4C-4EA2-99F9-02529B7FA5DF}"/>
    <cellStyle name="Navadno 10 63 23" xfId="7034" xr:uid="{8FAA1133-4E15-44C6-BAFE-1C01029B3311}"/>
    <cellStyle name="Navadno 10 63 24" xfId="11617" xr:uid="{E9A516B0-8F20-4D1E-855C-1A3E902D1176}"/>
    <cellStyle name="Navadno 10 63 25" xfId="12117" xr:uid="{D37E441B-0A3F-47D0-9C70-9CECBE7A3F71}"/>
    <cellStyle name="Navadno 10 63 26" xfId="12505" xr:uid="{699940DD-7819-4673-AFF4-FED53B7418D6}"/>
    <cellStyle name="Navadno 10 63 27" xfId="11291" xr:uid="{6E8534A9-84CB-4206-B949-D6F7490DD3B4}"/>
    <cellStyle name="Navadno 10 63 28" xfId="13688" xr:uid="{C07FD7FF-749B-40DE-9D0F-41C12E65CDDC}"/>
    <cellStyle name="Navadno 10 63 29" xfId="14140" xr:uid="{D8AF4DDE-5294-4610-A958-3ADBB72CE9C0}"/>
    <cellStyle name="Navadno 10 63 3" xfId="5924" xr:uid="{C26D896C-A373-479A-AC15-2586DB8FF941}"/>
    <cellStyle name="Navadno 10 63 3 10" xfId="15339" xr:uid="{4B5B0AA1-8483-46C2-A38A-714CABAEBAE6}"/>
    <cellStyle name="Navadno 10 63 3 11" xfId="15749" xr:uid="{39E6827B-568C-44E7-BF0D-A5C88DA44E21}"/>
    <cellStyle name="Navadno 10 63 3 12" xfId="16135" xr:uid="{E9F9B2DD-63EC-44CA-BADE-944F684E518E}"/>
    <cellStyle name="Navadno 10 63 3 13" xfId="16518" xr:uid="{7C0AA205-B22D-40CC-A769-FBA8FA3816D4}"/>
    <cellStyle name="Navadno 10 63 3 14" xfId="16882" xr:uid="{AA987E5B-1866-484C-8C85-746EDB7C022B}"/>
    <cellStyle name="Navadno 10 63 3 15" xfId="17250" xr:uid="{24C80309-7A2F-41DC-A306-385AE5E2310E}"/>
    <cellStyle name="Navadno 10 63 3 16" xfId="17590" xr:uid="{905B55F9-EAD7-4DC7-A130-D96801C8AF4E}"/>
    <cellStyle name="Navadno 10 63 3 17" xfId="17925" xr:uid="{B4DBAFC6-C5B3-4FBC-97BA-42858BCBB18D}"/>
    <cellStyle name="Navadno 10 63 3 18" xfId="18233" xr:uid="{FB5EBEB6-2630-4F0A-9292-9469DA0E4174}"/>
    <cellStyle name="Navadno 10 63 3 19" xfId="18539" xr:uid="{54DE8D94-AFE2-405E-ADE7-36334C9118F1}"/>
    <cellStyle name="Navadno 10 63 3 2" xfId="10995" xr:uid="{73719F2A-28C0-4A0E-8D2D-407DD491D970}"/>
    <cellStyle name="Navadno 10 63 3 20" xfId="18807" xr:uid="{8EA33D33-8F07-41C4-8F9C-99C803AABE6B}"/>
    <cellStyle name="Navadno 10 63 3 21" xfId="19066" xr:uid="{F6B83278-5D0A-4FE1-847E-02323BE91978}"/>
    <cellStyle name="Navadno 10 63 3 22" xfId="19290" xr:uid="{83B3BCCF-D920-4805-9119-F74C298A5555}"/>
    <cellStyle name="Navadno 10 63 3 23" xfId="19445" xr:uid="{92D94795-084F-4D59-8323-BA708713B90F}"/>
    <cellStyle name="Navadno 10 63 3 3" xfId="11944" xr:uid="{61F71C44-4CA3-415C-AA5A-9263C6183D99}"/>
    <cellStyle name="Navadno 10 63 3 4" xfId="12396" xr:uid="{52C6875C-B8F3-4877-8189-A9E38D47A2E8}"/>
    <cellStyle name="Navadno 10 63 3 5" xfId="12812" xr:uid="{45D04DA7-05D7-41F6-A35E-8980D7072126}"/>
    <cellStyle name="Navadno 10 63 3 6" xfId="13081" xr:uid="{6DE62611-DB0B-4750-93B1-190B99760215}"/>
    <cellStyle name="Navadno 10 63 3 7" xfId="13985" xr:uid="{19B8C28A-3417-49BD-A952-4E265195F4E3}"/>
    <cellStyle name="Navadno 10 63 3 8" xfId="14456" xr:uid="{997C168B-E2E1-4E8C-8207-462F8DBB5D3D}"/>
    <cellStyle name="Navadno 10 63 3 9" xfId="14928" xr:uid="{71BD7091-E1DB-4BC9-B65F-9BDBEB246A00}"/>
    <cellStyle name="Navadno 10 63 30" xfId="14627" xr:uid="{ADED9756-F090-4F87-BD7B-70A0AC4A6899}"/>
    <cellStyle name="Navadno 10 63 31" xfId="15049" xr:uid="{FB18225C-F056-4E5E-A481-A549B8D9D1A6}"/>
    <cellStyle name="Navadno 10 63 32" xfId="15462" xr:uid="{8D4694C5-1DB3-4443-ADDB-8C94FA0BFEB2}"/>
    <cellStyle name="Navadno 10 63 33" xfId="15862" xr:uid="{9599154C-5622-40D2-A214-CAD5EE7494BC}"/>
    <cellStyle name="Navadno 10 63 34" xfId="16248" xr:uid="{0372195C-DC1A-4F55-9A28-BE043C97E955}"/>
    <cellStyle name="Navadno 10 63 35" xfId="16624" xr:uid="{D3B29F2D-A1F4-4888-BCC6-97F55DC66142}"/>
    <cellStyle name="Navadno 10 63 36" xfId="16992" xr:uid="{3C0BE225-71FD-44B4-8ADF-C5B5928B8D66}"/>
    <cellStyle name="Navadno 10 63 37" xfId="17344" xr:uid="{EE8650B2-EF14-4540-998B-47A5E5630CD4}"/>
    <cellStyle name="Navadno 10 63 38" xfId="17687" xr:uid="{FE8E3E2F-8617-4584-BB35-3B20BAD9C72D}"/>
    <cellStyle name="Navadno 10 63 39" xfId="18008" xr:uid="{7013A485-7EA5-4035-9EC5-A2FB113D653B}"/>
    <cellStyle name="Navadno 10 63 4" xfId="5925" xr:uid="{84F50F87-1145-4372-93B5-AE7C42FE206E}"/>
    <cellStyle name="Navadno 10 63 40" xfId="18320" xr:uid="{B9FB5F5D-7E90-4664-A82A-16D13D13C504}"/>
    <cellStyle name="Navadno 10 63 41" xfId="18608" xr:uid="{ACCFB032-D796-47EA-A659-1E42E2A379AA}"/>
    <cellStyle name="Navadno 10 63 42" xfId="18879" xr:uid="{6FFAA71F-394D-4E93-86E4-FEF6FEB62E8C}"/>
    <cellStyle name="Navadno 10 63 43" xfId="19117" xr:uid="{7B74E6A7-3850-48FF-8C48-F064F1BD24FC}"/>
    <cellStyle name="Navadno 10 63 5" xfId="5926" xr:uid="{B8689226-1BAC-4EC3-90DA-36BB3E9E213F}"/>
    <cellStyle name="Navadno 10 63 6" xfId="5927" xr:uid="{D05CE5B0-0B77-446D-B0F6-3794EAE0A2C5}"/>
    <cellStyle name="Navadno 10 63 7" xfId="5928" xr:uid="{C42776D8-A235-4C58-A439-0BED8E17B582}"/>
    <cellStyle name="Navadno 10 63 8" xfId="5935" xr:uid="{3343D576-4C55-435E-8774-163AC5DA0549}"/>
    <cellStyle name="Navadno 10 63 9" xfId="5936" xr:uid="{926C40C9-3B29-44B0-92E0-69E9E1FC9775}"/>
    <cellStyle name="Navadno 10 64" xfId="138" xr:uid="{2FA2A574-E063-4FD3-8478-EAADA40E7F1B}"/>
    <cellStyle name="Navadno 10 64 10" xfId="5938" xr:uid="{33842C97-26CE-4901-B510-6592E1A61BFF}"/>
    <cellStyle name="Navadno 10 64 11" xfId="5939" xr:uid="{CF33DB9B-BF27-4979-9CC3-7218FE0F230A}"/>
    <cellStyle name="Navadno 10 64 12" xfId="5940" xr:uid="{D858CA09-2005-4D32-9240-31CC2B2B9806}"/>
    <cellStyle name="Navadno 10 64 13" xfId="5941" xr:uid="{766ACFB7-7916-4F1B-AA3D-533242AA516E}"/>
    <cellStyle name="Navadno 10 64 14" xfId="5942" xr:uid="{50E0EE09-7161-4CE3-ABBE-42E85D2A9DA5}"/>
    <cellStyle name="Navadno 10 64 15" xfId="5943" xr:uid="{1131DDEE-9E9C-4615-9F4B-DA2F462B05D0}"/>
    <cellStyle name="Navadno 10 64 16" xfId="5944" xr:uid="{70A96F58-15AD-4F7A-A998-EE099994F611}"/>
    <cellStyle name="Navadno 10 64 17" xfId="5945" xr:uid="{44F61CFA-F273-4528-BFCF-C0C5C529B3C7}"/>
    <cellStyle name="Navadno 10 64 18" xfId="5946" xr:uid="{6DE232FB-0092-4941-82F0-0157125FF7DC}"/>
    <cellStyle name="Navadno 10 64 19" xfId="5948" xr:uid="{A8CF5B55-F271-4BF2-A1F1-BD1AA0EB58CC}"/>
    <cellStyle name="Navadno 10 64 2" xfId="3711" xr:uid="{C4064979-89B3-4D64-B6EB-CD1691431C63}"/>
    <cellStyle name="Navadno 10 64 2 10" xfId="10091" xr:uid="{1BC4FBFC-BD6C-4CD7-B121-625CA249731C}"/>
    <cellStyle name="Navadno 10 64 2 11" xfId="14336" xr:uid="{DE94B26A-4872-4DB0-BA61-5C55769C8222}"/>
    <cellStyle name="Navadno 10 64 2 12" xfId="12296" xr:uid="{21405E63-9A29-4682-B364-228AD5623880}"/>
    <cellStyle name="Navadno 10 64 2 13" xfId="14347" xr:uid="{9ADDA692-9068-4830-A201-0B49F276BA06}"/>
    <cellStyle name="Navadno 10 64 2 14" xfId="11072" xr:uid="{1675B5A8-06F4-49DB-8E41-08966D075F50}"/>
    <cellStyle name="Navadno 10 64 2 15" xfId="9999" xr:uid="{589BE874-7F04-466C-9705-3DF313FBAB7F}"/>
    <cellStyle name="Navadno 10 64 2 16" xfId="16717" xr:uid="{CEB9E6F0-CFFF-4F72-BF01-C072ADD762E2}"/>
    <cellStyle name="Navadno 10 64 2 17" xfId="14997" xr:uid="{3ECE4DC1-D48F-434E-811D-AFA440919A8E}"/>
    <cellStyle name="Navadno 10 64 2 18" xfId="13333" xr:uid="{9022C43D-D2FD-4553-BEDD-E2660F3F2D4C}"/>
    <cellStyle name="Navadno 10 64 2 19" xfId="17778" xr:uid="{B8BEFB36-86A3-4A10-9FE2-4A1EF8717DB0}"/>
    <cellStyle name="Navadno 10 64 2 2" xfId="9411" xr:uid="{7E4E2E89-6285-450C-AF44-B926452E30C2}"/>
    <cellStyle name="Navadno 10 64 2 20" xfId="17964" xr:uid="{3192F6C2-16C7-4D8A-8F11-A321C7F5B56F}"/>
    <cellStyle name="Navadno 10 64 2 21" xfId="18428" xr:uid="{4E47DF0D-571A-410C-8458-83D32F28B25B}"/>
    <cellStyle name="Navadno 10 64 2 22" xfId="7538" xr:uid="{EBD5B5C9-155C-46FB-A575-9C6F09EE8E83}"/>
    <cellStyle name="Navadno 10 64 2 23" xfId="17627" xr:uid="{07B1EC82-CCC9-4F48-A576-271F717FE59C}"/>
    <cellStyle name="Navadno 10 64 2 24" xfId="5949" xr:uid="{543CE2D5-C51F-4995-8221-BA453F7CF003}"/>
    <cellStyle name="Navadno 10 64 2 3" xfId="9654" xr:uid="{A421306E-0130-41AC-AB16-FE244B65E54F}"/>
    <cellStyle name="Navadno 10 64 2 4" xfId="10079" xr:uid="{164B356F-547C-480F-8C56-225598DBA79C}"/>
    <cellStyle name="Navadno 10 64 2 5" xfId="7406" xr:uid="{7A631A00-EC2E-41BA-82BD-D8C4CB6D6038}"/>
    <cellStyle name="Navadno 10 64 2 6" xfId="10612" xr:uid="{B9282879-E0FC-4DBF-8053-75B55F9F9C32}"/>
    <cellStyle name="Navadno 10 64 2 7" xfId="12726" xr:uid="{DBAD8614-E4E3-4E05-890A-D7A8A9C73A61}"/>
    <cellStyle name="Navadno 10 64 2 8" xfId="7214" xr:uid="{91F64CC1-C4E5-407F-8749-ABC84F259F6C}"/>
    <cellStyle name="Navadno 10 64 2 9" xfId="13418" xr:uid="{7A28E50E-9C39-40D3-A139-AE26C5183CC0}"/>
    <cellStyle name="Navadno 10 64 20" xfId="5950" xr:uid="{EB22D355-110B-4D3A-B02D-74C313DB5B4D}"/>
    <cellStyle name="Navadno 10 64 21" xfId="5951" xr:uid="{D7B5FC7F-A765-4343-A531-D5A6858CA05D}"/>
    <cellStyle name="Navadno 10 64 22" xfId="7704" xr:uid="{BE487245-4A9A-4E42-AB72-CBE4CCFC36F9}"/>
    <cellStyle name="Navadno 10 64 23" xfId="9927" xr:uid="{EB4057A9-8740-4152-9403-BB3B40F208F8}"/>
    <cellStyle name="Navadno 10 64 24" xfId="11616" xr:uid="{691D9784-928C-4959-A0DA-766B1DE0A739}"/>
    <cellStyle name="Navadno 10 64 25" xfId="12116" xr:uid="{FDE91B37-680B-44F6-91AA-66F5FB062B0C}"/>
    <cellStyle name="Navadno 10 64 26" xfId="12504" xr:uid="{8E970764-96C0-4B44-A193-8DEE9753491F}"/>
    <cellStyle name="Navadno 10 64 27" xfId="11545" xr:uid="{C563F5E6-D879-4CAB-AD05-903C5A769901}"/>
    <cellStyle name="Navadno 10 64 28" xfId="13687" xr:uid="{3A127A4B-23D4-4299-9D90-843053C8BCEA}"/>
    <cellStyle name="Navadno 10 64 29" xfId="14139" xr:uid="{D9DD87E0-17D6-411F-B962-AA1AA929A199}"/>
    <cellStyle name="Navadno 10 64 3" xfId="5952" xr:uid="{B2077611-F07F-4A2E-87BE-8EAF12DE4CA3}"/>
    <cellStyle name="Navadno 10 64 3 10" xfId="15340" xr:uid="{E3C88D92-2D23-423B-87A7-2F72ED0FA288}"/>
    <cellStyle name="Navadno 10 64 3 11" xfId="15750" xr:uid="{8448CED1-FAED-4077-A593-A7A3F25DFD15}"/>
    <cellStyle name="Navadno 10 64 3 12" xfId="16136" xr:uid="{4D780947-E240-490B-970A-DC94BE4567CE}"/>
    <cellStyle name="Navadno 10 64 3 13" xfId="16519" xr:uid="{930D659B-708D-4BFB-B184-45C6BB150DD6}"/>
    <cellStyle name="Navadno 10 64 3 14" xfId="16883" xr:uid="{8CC293CE-21EC-4521-84BB-87173B00C138}"/>
    <cellStyle name="Navadno 10 64 3 15" xfId="17251" xr:uid="{EF96E142-74EA-4CCE-A96A-658350A6F923}"/>
    <cellStyle name="Navadno 10 64 3 16" xfId="17591" xr:uid="{7B42B575-E2B4-4D36-A5A0-E0D59B534CA4}"/>
    <cellStyle name="Navadno 10 64 3 17" xfId="17926" xr:uid="{F7779998-3170-4003-8408-527089695A4A}"/>
    <cellStyle name="Navadno 10 64 3 18" xfId="18234" xr:uid="{67CE500C-343D-4BFA-B1C3-9AEF41C5F76B}"/>
    <cellStyle name="Navadno 10 64 3 19" xfId="18540" xr:uid="{4EF9044A-0ACB-4C62-9A99-144650A86174}"/>
    <cellStyle name="Navadno 10 64 3 2" xfId="10996" xr:uid="{312A37D7-C8F9-4152-B8B8-73410B01AB96}"/>
    <cellStyle name="Navadno 10 64 3 20" xfId="18808" xr:uid="{BBD9A564-486E-4678-94F5-B3B324A41F77}"/>
    <cellStyle name="Navadno 10 64 3 21" xfId="19067" xr:uid="{898EB050-ABCD-4A13-9652-8397C19DD45E}"/>
    <cellStyle name="Navadno 10 64 3 22" xfId="19291" xr:uid="{3CC4EC0D-CEDB-4E27-8247-0AC5F6B1D957}"/>
    <cellStyle name="Navadno 10 64 3 23" xfId="19446" xr:uid="{6170809B-65FC-4984-917A-ACC5078F7B55}"/>
    <cellStyle name="Navadno 10 64 3 3" xfId="11945" xr:uid="{AA4D0AF5-A2B2-47A1-AFFD-A4192BC93603}"/>
    <cellStyle name="Navadno 10 64 3 4" xfId="12397" xr:uid="{B168CA73-38A5-4969-AE29-56258F2A4CAB}"/>
    <cellStyle name="Navadno 10 64 3 5" xfId="12813" xr:uid="{41C12A57-CEBB-42F9-866F-D2F12CB1B6A1}"/>
    <cellStyle name="Navadno 10 64 3 6" xfId="13082" xr:uid="{844E8AB6-850E-4AE3-8051-CFE9725D6929}"/>
    <cellStyle name="Navadno 10 64 3 7" xfId="13986" xr:uid="{F0362C8A-A583-414C-AF0D-26655729D61C}"/>
    <cellStyle name="Navadno 10 64 3 8" xfId="14457" xr:uid="{6860FE09-45C7-458A-A8BF-9A9F3D5FF86B}"/>
    <cellStyle name="Navadno 10 64 3 9" xfId="14929" xr:uid="{0E2CE619-FF69-4627-A8DE-9B00FFE418D5}"/>
    <cellStyle name="Navadno 10 64 30" xfId="14626" xr:uid="{92E60E21-52F4-4EEA-B29A-73CA4413EB29}"/>
    <cellStyle name="Navadno 10 64 31" xfId="15048" xr:uid="{BEC633B1-DCF3-4644-949E-44756724D524}"/>
    <cellStyle name="Navadno 10 64 32" xfId="15461" xr:uid="{02BD81F5-F4D6-431A-8596-5BB006F186D3}"/>
    <cellStyle name="Navadno 10 64 33" xfId="15861" xr:uid="{AE7CC6F0-34A6-4A53-A1D1-AD73C0419F90}"/>
    <cellStyle name="Navadno 10 64 34" xfId="16247" xr:uid="{165C70C1-63BF-4169-8289-66AF31161528}"/>
    <cellStyle name="Navadno 10 64 35" xfId="16623" xr:uid="{61455B0A-ACC9-4E8F-909F-AC8CE4BD3BDB}"/>
    <cellStyle name="Navadno 10 64 36" xfId="16991" xr:uid="{7FC34845-BBB6-4CBB-ACC0-B99250764BE5}"/>
    <cellStyle name="Navadno 10 64 37" xfId="17343" xr:uid="{51513DE4-1F21-4A9C-AB62-6470C3E9641E}"/>
    <cellStyle name="Navadno 10 64 38" xfId="17686" xr:uid="{427CD0CD-52EA-4772-A9C0-B977C1323398}"/>
    <cellStyle name="Navadno 10 64 39" xfId="18007" xr:uid="{939C8E38-0172-4ACA-8E5C-3447AD2C4412}"/>
    <cellStyle name="Navadno 10 64 4" xfId="5953" xr:uid="{223063A8-2944-4A42-AB3E-C45B45D0CED3}"/>
    <cellStyle name="Navadno 10 64 40" xfId="18319" xr:uid="{F19F4237-0946-49D9-9D7D-645493E88155}"/>
    <cellStyle name="Navadno 10 64 41" xfId="18607" xr:uid="{6B8E8C1A-38B7-42B6-A4D1-A7689EF5F4B8}"/>
    <cellStyle name="Navadno 10 64 42" xfId="18877" xr:uid="{90AE4B79-7D3B-4DD1-90A5-951FE2583A47}"/>
    <cellStyle name="Navadno 10 64 43" xfId="19116" xr:uid="{EDA4D50D-9033-4F3E-A4B8-6E124137489D}"/>
    <cellStyle name="Navadno 10 64 5" xfId="5954" xr:uid="{B4CDA350-6BD1-4076-9903-46A05BA81E80}"/>
    <cellStyle name="Navadno 10 64 6" xfId="5955" xr:uid="{8D7C4BDB-BD2F-4E9C-A04A-3020564DCABB}"/>
    <cellStyle name="Navadno 10 64 7" xfId="5956" xr:uid="{5228AE9B-5C80-458D-A391-B5A60015FAB0}"/>
    <cellStyle name="Navadno 10 64 8" xfId="5957" xr:uid="{EB74AEE1-BA2A-4ECC-B7E0-D2503B61D1D1}"/>
    <cellStyle name="Navadno 10 64 9" xfId="5958" xr:uid="{165F9310-D5C6-4450-8791-5146048E870B}"/>
    <cellStyle name="Navadno 10 65" xfId="139" xr:uid="{69DCCF70-554F-4D32-B895-E20094BB9B69}"/>
    <cellStyle name="Navadno 10 65 10" xfId="5960" xr:uid="{B5F40CC6-A485-49B7-99AE-BB75D330FB7B}"/>
    <cellStyle name="Navadno 10 65 11" xfId="5961" xr:uid="{B667DF65-01BE-4ADE-B4C8-72CA0A230272}"/>
    <cellStyle name="Navadno 10 65 12" xfId="5962" xr:uid="{4DF25874-E582-47C5-8BBB-2A9D373FE076}"/>
    <cellStyle name="Navadno 10 65 13" xfId="5963" xr:uid="{84173456-B39D-4102-AA58-93E058B4D8E0}"/>
    <cellStyle name="Navadno 10 65 14" xfId="5964" xr:uid="{A181E4F9-FF8D-46BC-AA2D-49BE99F14592}"/>
    <cellStyle name="Navadno 10 65 15" xfId="5965" xr:uid="{123BEF9C-A128-4274-B4F6-B5E9560D91DB}"/>
    <cellStyle name="Navadno 10 65 16" xfId="5966" xr:uid="{84DEE3F2-2EA3-4A57-A8BD-A54B0D0BC0E1}"/>
    <cellStyle name="Navadno 10 65 17" xfId="5967" xr:uid="{900A920E-9DC9-4418-B835-E7811FD88AAA}"/>
    <cellStyle name="Navadno 10 65 18" xfId="5968" xr:uid="{2B073022-24C7-44BC-97B9-18C06FC738A1}"/>
    <cellStyle name="Navadno 10 65 19" xfId="5969" xr:uid="{05E5A978-A5E4-4DEA-B226-68838BCEA3C7}"/>
    <cellStyle name="Navadno 10 65 2" xfId="3712" xr:uid="{5F516FCF-0067-4C0D-A9D7-B1A7F9DCE5C1}"/>
    <cellStyle name="Navadno 10 65 2 10" xfId="7451" xr:uid="{25EB464E-F65F-40B9-8EF0-9EDCD6F94477}"/>
    <cellStyle name="Navadno 10 65 2 11" xfId="10016" xr:uid="{59E82724-A49E-4675-93EC-D1100C0867ED}"/>
    <cellStyle name="Navadno 10 65 2 12" xfId="15156" xr:uid="{720CC4CB-0342-4842-B101-BC5294D199DD}"/>
    <cellStyle name="Navadno 10 65 2 13" xfId="15190" xr:uid="{6CA04720-677E-4575-85A0-54776892F2EB}"/>
    <cellStyle name="Navadno 10 65 2 14" xfId="15797" xr:uid="{242C2A08-0107-4BA9-9989-EA375C1C9596}"/>
    <cellStyle name="Navadno 10 65 2 15" xfId="16182" xr:uid="{49A6D2D1-4EAB-4ABA-9673-11D6B17A78A2}"/>
    <cellStyle name="Navadno 10 65 2 16" xfId="9299" xr:uid="{3CEC83B5-95B6-4B89-8CF9-CC240A9CA10F}"/>
    <cellStyle name="Navadno 10 65 2 17" xfId="17097" xr:uid="{7D509ECE-B1B5-4E23-A6FF-9A99619D83AC}"/>
    <cellStyle name="Navadno 10 65 2 18" xfId="17124" xr:uid="{175936A8-3042-4FC5-AE71-77D71A1311A9}"/>
    <cellStyle name="Navadno 10 65 2 19" xfId="11396" xr:uid="{A403ADD4-C4BB-4F37-8969-A2A1586E0A6D}"/>
    <cellStyle name="Navadno 10 65 2 2" xfId="9412" xr:uid="{CBC6120A-382E-4425-9628-938A312CBF63}"/>
    <cellStyle name="Navadno 10 65 2 20" xfId="13335" xr:uid="{505EEC38-5BD7-4A53-B112-C61AA36CAB3C}"/>
    <cellStyle name="Navadno 10 65 2 21" xfId="12997" xr:uid="{D689F5BD-E3B7-4541-9541-7FE5D112505F}"/>
    <cellStyle name="Navadno 10 65 2 22" xfId="18698" xr:uid="{4367F57C-3BDE-4CC6-AA7E-35A29FCAC734}"/>
    <cellStyle name="Navadno 10 65 2 23" xfId="18859" xr:uid="{B46E52D9-859E-4FD3-A72D-A32DE86296EB}"/>
    <cellStyle name="Navadno 10 65 2 24" xfId="5970" xr:uid="{45EF0543-23A5-4AD0-9B21-F5DD78E87E01}"/>
    <cellStyle name="Navadno 10 65 2 3" xfId="9653" xr:uid="{54EC8DE0-960A-4612-B3F4-E21BAE095988}"/>
    <cellStyle name="Navadno 10 65 2 4" xfId="9450" xr:uid="{21AD35C6-3672-495D-A2B2-D8C8DCD25B8A}"/>
    <cellStyle name="Navadno 10 65 2 5" xfId="7407" xr:uid="{6AABD77F-CFD5-4D99-A609-84127320E13C}"/>
    <cellStyle name="Navadno 10 65 2 6" xfId="11473" xr:uid="{5D917318-3427-420C-B59A-614E83394D3F}"/>
    <cellStyle name="Navadno 10 65 2 7" xfId="12748" xr:uid="{F221FE58-1F33-49A1-8532-D89B9F08FCDE}"/>
    <cellStyle name="Navadno 10 65 2 8" xfId="7556" xr:uid="{C1AC37C3-C9BE-43CF-80C5-CDB7F25ED8AF}"/>
    <cellStyle name="Navadno 10 65 2 9" xfId="10685" xr:uid="{A204ABDD-BA67-474C-AE37-EA4C8D144141}"/>
    <cellStyle name="Navadno 10 65 20" xfId="5971" xr:uid="{60ACB3B2-A164-494E-9448-6EBE3B8701BE}"/>
    <cellStyle name="Navadno 10 65 21" xfId="5972" xr:uid="{59AC099E-D17E-4E83-9700-A64C4139F004}"/>
    <cellStyle name="Navadno 10 65 22" xfId="7703" xr:uid="{FE91F108-A841-4CEF-A115-0BAA10883EF1}"/>
    <cellStyle name="Navadno 10 65 23" xfId="9928" xr:uid="{7348324B-583A-4157-A58E-655503F30ADF}"/>
    <cellStyle name="Navadno 10 65 24" xfId="11615" xr:uid="{A0160DA3-38B0-4F47-BF1D-B99AFE57D89B}"/>
    <cellStyle name="Navadno 10 65 25" xfId="12114" xr:uid="{69C57255-A0FA-4332-A6FB-DFC5B487C7F1}"/>
    <cellStyle name="Navadno 10 65 26" xfId="12503" xr:uid="{1A2361A3-D8CB-4EB0-8502-292DDA98ECF3}"/>
    <cellStyle name="Navadno 10 65 27" xfId="10485" xr:uid="{242BA985-263C-45A8-8468-8DA17D241C2E}"/>
    <cellStyle name="Navadno 10 65 28" xfId="13686" xr:uid="{9E4AFB0D-1A33-4837-B2AB-4190371D3A91}"/>
    <cellStyle name="Navadno 10 65 29" xfId="14138" xr:uid="{50A59992-4D15-4E1D-AA56-B516A442475F}"/>
    <cellStyle name="Navadno 10 65 3" xfId="5973" xr:uid="{BD6F2711-42CC-4DE9-B29C-0CCED6BE3C87}"/>
    <cellStyle name="Navadno 10 65 3 10" xfId="15341" xr:uid="{E29CD4B1-ABC3-4D9A-8461-A967EB5D1F94}"/>
    <cellStyle name="Navadno 10 65 3 11" xfId="15751" xr:uid="{77378E19-AA40-4C8C-BF0A-3064C54FB177}"/>
    <cellStyle name="Navadno 10 65 3 12" xfId="16137" xr:uid="{41B8E327-ABC3-46F9-B823-473AAA19AE24}"/>
    <cellStyle name="Navadno 10 65 3 13" xfId="16520" xr:uid="{08B8AEF9-2DCD-49F5-B826-31CBA35978EB}"/>
    <cellStyle name="Navadno 10 65 3 14" xfId="16884" xr:uid="{D399F162-BB16-4B4F-9202-AFCDDF34DC60}"/>
    <cellStyle name="Navadno 10 65 3 15" xfId="17252" xr:uid="{183E025D-A917-4D89-880E-18572BE9D492}"/>
    <cellStyle name="Navadno 10 65 3 16" xfId="17592" xr:uid="{5122D5F2-DEA7-460A-B709-0F011CFB1B9B}"/>
    <cellStyle name="Navadno 10 65 3 17" xfId="17927" xr:uid="{EE6938D8-0D0B-430E-9590-46CC182938FD}"/>
    <cellStyle name="Navadno 10 65 3 18" xfId="18235" xr:uid="{73889C40-5D44-4911-8A9E-9450697F03BD}"/>
    <cellStyle name="Navadno 10 65 3 19" xfId="18541" xr:uid="{83659682-6E3F-4C9D-8B8D-484D5C41BF1E}"/>
    <cellStyle name="Navadno 10 65 3 2" xfId="10997" xr:uid="{E052F5EC-6117-42C2-BC9F-90829578F02D}"/>
    <cellStyle name="Navadno 10 65 3 20" xfId="18809" xr:uid="{41C21385-0763-4BEE-BA0F-45B3FA24552F}"/>
    <cellStyle name="Navadno 10 65 3 21" xfId="19068" xr:uid="{3A7720F4-950D-43BD-85DE-382B6E4BEF3A}"/>
    <cellStyle name="Navadno 10 65 3 22" xfId="19292" xr:uid="{AE11FA5F-E5D5-4626-9623-1FEA150695CC}"/>
    <cellStyle name="Navadno 10 65 3 23" xfId="19447" xr:uid="{77FE913C-3C09-4C4E-A4B1-14CE195686A8}"/>
    <cellStyle name="Navadno 10 65 3 3" xfId="11946" xr:uid="{0F6A7228-24D3-4AF6-8A5F-511FC31B6F78}"/>
    <cellStyle name="Navadno 10 65 3 4" xfId="12398" xr:uid="{5A27FD32-4DB7-4A0C-871D-0F4932EF9CD2}"/>
    <cellStyle name="Navadno 10 65 3 5" xfId="12814" xr:uid="{006285E2-D619-437A-80AD-C7A15114106B}"/>
    <cellStyle name="Navadno 10 65 3 6" xfId="13083" xr:uid="{4801B4FC-B5DA-458B-B286-789C4784CE4E}"/>
    <cellStyle name="Navadno 10 65 3 7" xfId="13987" xr:uid="{D9614157-6E3D-454A-A06C-C65815DDB559}"/>
    <cellStyle name="Navadno 10 65 3 8" xfId="14458" xr:uid="{3E906258-86B6-486A-A744-115B6D92CFCF}"/>
    <cellStyle name="Navadno 10 65 3 9" xfId="14930" xr:uid="{6AABFFB3-2634-48BE-B267-A771D7A32E31}"/>
    <cellStyle name="Navadno 10 65 30" xfId="14625" xr:uid="{28CE30DB-959B-472D-9532-DA7D1DDB7556}"/>
    <cellStyle name="Navadno 10 65 31" xfId="15047" xr:uid="{453390C9-957E-4A2B-8534-4E976AE2F484}"/>
    <cellStyle name="Navadno 10 65 32" xfId="15460" xr:uid="{FD68241F-420E-40E9-B459-B0F46C048CF4}"/>
    <cellStyle name="Navadno 10 65 33" xfId="15860" xr:uid="{2C0E81D0-D314-49DF-AFA2-7608A36CCA49}"/>
    <cellStyle name="Navadno 10 65 34" xfId="16246" xr:uid="{F6C2666B-89EE-4C07-9CDD-6CB426A37ADC}"/>
    <cellStyle name="Navadno 10 65 35" xfId="16622" xr:uid="{86AAC894-B191-4BD8-B08F-21709ED70247}"/>
    <cellStyle name="Navadno 10 65 36" xfId="16990" xr:uid="{8B967E6F-EC36-4AC3-82ED-DB6DA32E4892}"/>
    <cellStyle name="Navadno 10 65 37" xfId="17342" xr:uid="{30B035C7-3486-4960-8233-E4E3B46907B9}"/>
    <cellStyle name="Navadno 10 65 38" xfId="17685" xr:uid="{554D5749-7223-4C6C-86DF-25F332B204DB}"/>
    <cellStyle name="Navadno 10 65 39" xfId="18006" xr:uid="{6F8C627D-6C6C-4C23-964A-C54DA5DB4826}"/>
    <cellStyle name="Navadno 10 65 4" xfId="5974" xr:uid="{29B21ABB-9EDD-496D-80F2-381C49FAA39D}"/>
    <cellStyle name="Navadno 10 65 40" xfId="18318" xr:uid="{DFB8DF74-8B88-4097-BA77-BBA22FAB10B5}"/>
    <cellStyle name="Navadno 10 65 41" xfId="18605" xr:uid="{878D2257-C4F4-4736-BCBC-7383A987AA62}"/>
    <cellStyle name="Navadno 10 65 42" xfId="18876" xr:uid="{06F9A4D2-378D-4250-815F-4ABF649FE393}"/>
    <cellStyle name="Navadno 10 65 43" xfId="19115" xr:uid="{ADA07FD6-FC50-4FEE-BA0F-884C9E49C16C}"/>
    <cellStyle name="Navadno 10 65 5" xfId="5975" xr:uid="{CB45ABC3-C7D2-4A46-B99B-537EE7988E86}"/>
    <cellStyle name="Navadno 10 65 6" xfId="5976" xr:uid="{B574612F-C731-409C-9196-FD28C2E74305}"/>
    <cellStyle name="Navadno 10 65 7" xfId="5977" xr:uid="{58313AA7-CC89-4A31-A543-50A88DF5844E}"/>
    <cellStyle name="Navadno 10 65 8" xfId="5978" xr:uid="{C1C8AD92-245F-4768-B823-E916A72F1C72}"/>
    <cellStyle name="Navadno 10 65 9" xfId="5979" xr:uid="{0D01A8B6-81D4-414B-81F1-F13399CA6BA6}"/>
    <cellStyle name="Navadno 10 66" xfId="140" xr:uid="{803B5D3D-4D62-4DAB-994B-BD67876884A1}"/>
    <cellStyle name="Navadno 10 66 10" xfId="5981" xr:uid="{7BB14C0E-57E1-428C-92BF-B6950925C491}"/>
    <cellStyle name="Navadno 10 66 11" xfId="5982" xr:uid="{1BF088D9-F9EB-4722-B544-1815B6F874C1}"/>
    <cellStyle name="Navadno 10 66 12" xfId="5983" xr:uid="{6B931151-98EE-4671-948A-BBF4FF2BEFAA}"/>
    <cellStyle name="Navadno 10 66 13" xfId="5984" xr:uid="{61431A9A-DF22-45B6-AF9F-265700BA3581}"/>
    <cellStyle name="Navadno 10 66 14" xfId="5985" xr:uid="{C69DF2DC-345A-4ECB-A4AA-2133C00FF8A9}"/>
    <cellStyle name="Navadno 10 66 15" xfId="5986" xr:uid="{540FC724-5088-42F6-8EB6-3FAFCF6CAD00}"/>
    <cellStyle name="Navadno 10 66 16" xfId="5987" xr:uid="{4221D675-CE9B-40F1-8771-27926A9713DA}"/>
    <cellStyle name="Navadno 10 66 17" xfId="5988" xr:uid="{97DF7E3A-F729-4FC0-8AC1-0AD8023BAF02}"/>
    <cellStyle name="Navadno 10 66 18" xfId="5989" xr:uid="{B1FCB4F8-F6A6-4E38-8644-00E237C76A62}"/>
    <cellStyle name="Navadno 10 66 19" xfId="5990" xr:uid="{8969C835-FB40-44B7-8616-2E4D6FA7CB8B}"/>
    <cellStyle name="Navadno 10 66 2" xfId="3713" xr:uid="{561572A3-593E-4331-8B6E-D420E72F7436}"/>
    <cellStyle name="Navadno 10 66 2 10" xfId="10090" xr:uid="{3E413726-9ECC-46D8-835A-1BE16F2C42F2}"/>
    <cellStyle name="Navadno 10 66 2 11" xfId="14384" xr:uid="{E3DC8E37-FF3D-4BF9-8AD1-BC39B59F2B86}"/>
    <cellStyle name="Navadno 10 66 2 12" xfId="9996" xr:uid="{C8E57234-DBAD-40BB-944E-8CDC9D8C6D90}"/>
    <cellStyle name="Navadno 10 66 2 13" xfId="11391" xr:uid="{C1CFA767-6776-4604-86CF-F98775DBD15E}"/>
    <cellStyle name="Navadno 10 66 2 14" xfId="10490" xr:uid="{5F6BE7B9-DDBD-4709-9F8D-7A9BDA20CBA7}"/>
    <cellStyle name="Navadno 10 66 2 15" xfId="9308" xr:uid="{0198939B-3CAB-43B2-9C2A-CD98B96B9D91}"/>
    <cellStyle name="Navadno 10 66 2 16" xfId="16564" xr:uid="{DE114781-19C1-4A5E-9879-83208D7DBFA1}"/>
    <cellStyle name="Navadno 10 66 2 17" xfId="10181" xr:uid="{199C4714-D54B-40DF-A9BF-45822C92DD13}"/>
    <cellStyle name="Navadno 10 66 2 18" xfId="6521" xr:uid="{929CFD17-0BDB-40F0-9D69-224E22FB0B9A}"/>
    <cellStyle name="Navadno 10 66 2 19" xfId="17634" xr:uid="{5DE8ED98-5059-49FE-8D0B-E8CC0FDA7146}"/>
    <cellStyle name="Navadno 10 66 2 2" xfId="9413" xr:uid="{691113E1-8976-4DF2-9B9B-021F589D182C}"/>
    <cellStyle name="Navadno 10 66 2 20" xfId="18110" xr:uid="{6AA9E54D-6C55-4997-A9BB-FC07732A4574}"/>
    <cellStyle name="Navadno 10 66 2 21" xfId="18440" xr:uid="{AFFD0EB9-1887-4807-A33F-200CFE165E9A}"/>
    <cellStyle name="Navadno 10 66 2 22" xfId="18443" xr:uid="{B65B76A3-4B4F-4D5D-81E4-9301092ED154}"/>
    <cellStyle name="Navadno 10 66 2 23" xfId="14845" xr:uid="{13C47B26-6998-48BD-8977-3A6405A16BB1}"/>
    <cellStyle name="Navadno 10 66 2 24" xfId="5991" xr:uid="{32C20078-74A2-4640-AEDC-D9479722E5FA}"/>
    <cellStyle name="Navadno 10 66 2 3" xfId="9652" xr:uid="{5E5172B6-4F5B-462A-8B2D-B09EEFF2A07A}"/>
    <cellStyle name="Navadno 10 66 2 4" xfId="9451" xr:uid="{616310B5-E440-43D6-A414-24CF56E1F8F3}"/>
    <cellStyle name="Navadno 10 66 2 5" xfId="7408" xr:uid="{1D08DF87-D4FB-4507-9431-48C5DC574DA9}"/>
    <cellStyle name="Navadno 10 66 2 6" xfId="10611" xr:uid="{686E934D-2115-42E5-935F-9AFF3D5B092B}"/>
    <cellStyle name="Navadno 10 66 2 7" xfId="12850" xr:uid="{9086EF42-4CB2-4A9C-A036-0FF14D0E905F}"/>
    <cellStyle name="Navadno 10 66 2 8" xfId="11066" xr:uid="{40E461B8-6C57-41F2-8453-4CA7231AE515}"/>
    <cellStyle name="Navadno 10 66 2 9" xfId="10686" xr:uid="{73228896-5086-495A-B9A1-6867B9617B75}"/>
    <cellStyle name="Navadno 10 66 20" xfId="5992" xr:uid="{36C1E02C-42F3-4266-8AC4-C821C6FD014E}"/>
    <cellStyle name="Navadno 10 66 21" xfId="5993" xr:uid="{844C7A4A-9542-4907-BB18-6F066250BF78}"/>
    <cellStyle name="Navadno 10 66 22" xfId="7702" xr:uid="{A447E7FD-1609-4840-95AE-0A9D5483815A}"/>
    <cellStyle name="Navadno 10 66 23" xfId="9929" xr:uid="{E0155D51-620D-47F4-84AB-ECA770E9AC32}"/>
    <cellStyle name="Navadno 10 66 24" xfId="11614" xr:uid="{D99EC5DE-AC13-46FE-B640-CA71EA348235}"/>
    <cellStyle name="Navadno 10 66 25" xfId="12113" xr:uid="{C1EAF8F4-6B94-4591-B102-A6A1C3E41784}"/>
    <cellStyle name="Navadno 10 66 26" xfId="12502" xr:uid="{090D9A0D-E951-456A-986B-58768DDFDFBD}"/>
    <cellStyle name="Navadno 10 66 27" xfId="11542" xr:uid="{72F863DA-BDEB-40DA-BC09-C15E6C275AD7}"/>
    <cellStyle name="Navadno 10 66 28" xfId="13685" xr:uid="{D5E19672-D368-414C-9A88-D63811C538F9}"/>
    <cellStyle name="Navadno 10 66 29" xfId="14137" xr:uid="{5C04966F-02D7-4536-9E14-BB527C10FDA4}"/>
    <cellStyle name="Navadno 10 66 3" xfId="5994" xr:uid="{64934725-6315-4060-A08E-DC20D04DC00A}"/>
    <cellStyle name="Navadno 10 66 3 10" xfId="15342" xr:uid="{2ED53BBF-A307-4B98-AE3F-9906D929626E}"/>
    <cellStyle name="Navadno 10 66 3 11" xfId="15752" xr:uid="{DDBDBEF2-918E-4936-B79F-84066EE03AF4}"/>
    <cellStyle name="Navadno 10 66 3 12" xfId="16138" xr:uid="{138E02E5-CD3E-412A-AE0E-CA1F160B84E3}"/>
    <cellStyle name="Navadno 10 66 3 13" xfId="16521" xr:uid="{B8D38FD5-CD67-4AFA-A420-2E3D74BB85F7}"/>
    <cellStyle name="Navadno 10 66 3 14" xfId="16885" xr:uid="{9FB3B6A9-DC14-435B-9F75-8894601B0D7D}"/>
    <cellStyle name="Navadno 10 66 3 15" xfId="17253" xr:uid="{ED5447EC-3A95-4F6F-BF12-FE2DCFB9F5CC}"/>
    <cellStyle name="Navadno 10 66 3 16" xfId="17593" xr:uid="{924B42FB-9687-49FC-AD99-39558550C784}"/>
    <cellStyle name="Navadno 10 66 3 17" xfId="17928" xr:uid="{ACF42FC7-D4AF-4087-B68B-882BAF2FF495}"/>
    <cellStyle name="Navadno 10 66 3 18" xfId="18236" xr:uid="{50B7C9C2-F4B4-4F0E-AB99-FDE5ADF1F0E5}"/>
    <cellStyle name="Navadno 10 66 3 19" xfId="18542" xr:uid="{A6887838-2812-45E4-9138-814FBA6D7733}"/>
    <cellStyle name="Navadno 10 66 3 2" xfId="10998" xr:uid="{7E2648CE-1B3A-4D10-BB55-61227920D0ED}"/>
    <cellStyle name="Navadno 10 66 3 20" xfId="18810" xr:uid="{EF6C40A4-4D7B-483F-B20D-1C3435C757A5}"/>
    <cellStyle name="Navadno 10 66 3 21" xfId="19069" xr:uid="{BB5E62AA-8567-4A71-A772-8D239A74431A}"/>
    <cellStyle name="Navadno 10 66 3 22" xfId="19293" xr:uid="{7AC17C14-FD97-4F44-B541-F5A9AFD4E80E}"/>
    <cellStyle name="Navadno 10 66 3 23" xfId="19448" xr:uid="{39103E4F-E57B-44F4-9DC0-BD5EC5B58B93}"/>
    <cellStyle name="Navadno 10 66 3 3" xfId="11947" xr:uid="{88C6309F-9268-4040-81BC-602CD07E18F9}"/>
    <cellStyle name="Navadno 10 66 3 4" xfId="12399" xr:uid="{DDF6A4A7-AD22-4E31-8D82-BB7807AAC23A}"/>
    <cellStyle name="Navadno 10 66 3 5" xfId="12815" xr:uid="{C89B75FD-5088-48A3-818A-386C6DF8A1A3}"/>
    <cellStyle name="Navadno 10 66 3 6" xfId="13084" xr:uid="{168FEF60-3745-418A-A419-26A01A652291}"/>
    <cellStyle name="Navadno 10 66 3 7" xfId="13988" xr:uid="{9BEA4ED5-45AA-4108-903F-C7F1C48C0EDC}"/>
    <cellStyle name="Navadno 10 66 3 8" xfId="14459" xr:uid="{C1E6F431-EA79-49BC-ADC1-1A75FBB49150}"/>
    <cellStyle name="Navadno 10 66 3 9" xfId="14931" xr:uid="{26931BB7-C8C6-4B63-9CA0-06135BDBC5F5}"/>
    <cellStyle name="Navadno 10 66 30" xfId="14623" xr:uid="{6C133DA9-1B3B-44FF-B839-1E1E74551DA6}"/>
    <cellStyle name="Navadno 10 66 31" xfId="15046" xr:uid="{43018448-61BE-4111-8FDA-CB9BF1CE5C6F}"/>
    <cellStyle name="Navadno 10 66 32" xfId="15459" xr:uid="{741158EA-5BC9-4C59-AB08-FBDD0A77CD68}"/>
    <cellStyle name="Navadno 10 66 33" xfId="15859" xr:uid="{44576A9F-72B4-4E54-92B1-D969885B93FF}"/>
    <cellStyle name="Navadno 10 66 34" xfId="16245" xr:uid="{65EA2026-F876-4238-9583-AD9FC9D151D9}"/>
    <cellStyle name="Navadno 10 66 35" xfId="16621" xr:uid="{D0320095-EC1D-4390-8F54-45FAEA854452}"/>
    <cellStyle name="Navadno 10 66 36" xfId="16989" xr:uid="{3A4B02DE-6323-410F-93C8-BBB4FD216152}"/>
    <cellStyle name="Navadno 10 66 37" xfId="17341" xr:uid="{5A830C7F-6BD4-4FCE-97A3-6E4714B85627}"/>
    <cellStyle name="Navadno 10 66 38" xfId="17684" xr:uid="{363F5DC8-935E-44BA-A6CD-6EC5D362DDB4}"/>
    <cellStyle name="Navadno 10 66 39" xfId="18005" xr:uid="{D260788E-72A7-46E2-A5DD-42CB6AD93919}"/>
    <cellStyle name="Navadno 10 66 4" xfId="5995" xr:uid="{888A2C0C-CCC6-4E6A-BF27-04B35B312F8A}"/>
    <cellStyle name="Navadno 10 66 40" xfId="18317" xr:uid="{E91124C7-9884-4A4A-A480-75FEE26C2CFA}"/>
    <cellStyle name="Navadno 10 66 41" xfId="18604" xr:uid="{BF188E5D-CBFF-49D8-AC2A-D1CAFD08FE66}"/>
    <cellStyle name="Navadno 10 66 42" xfId="18875" xr:uid="{BC8037F0-BB61-4E9E-BBFE-F9F19DCBFDE7}"/>
    <cellStyle name="Navadno 10 66 43" xfId="19113" xr:uid="{726E0AB7-617B-4FE5-8A69-E7F1153E415A}"/>
    <cellStyle name="Navadno 10 66 5" xfId="5996" xr:uid="{45F65656-9961-4D9B-AE54-1B8A2D747C32}"/>
    <cellStyle name="Navadno 10 66 6" xfId="5997" xr:uid="{79DA0EC3-C7DC-4005-967D-AFE593B598A4}"/>
    <cellStyle name="Navadno 10 66 7" xfId="5998" xr:uid="{EF262198-26F2-4D37-BC92-5C59B17F4C06}"/>
    <cellStyle name="Navadno 10 66 8" xfId="5999" xr:uid="{B2D47961-023D-49EF-BEC5-09A9F8A5F5C8}"/>
    <cellStyle name="Navadno 10 66 9" xfId="6000" xr:uid="{4FCA3EE5-C977-42E3-8C7E-2BE34834C4E5}"/>
    <cellStyle name="Navadno 10 67" xfId="141" xr:uid="{B4EFD758-3EF6-4758-A7BA-2211E0D846EE}"/>
    <cellStyle name="Navadno 10 67 10" xfId="6002" xr:uid="{DBB11CDB-E1E1-4EF4-99B8-92239020952B}"/>
    <cellStyle name="Navadno 10 67 11" xfId="6003" xr:uid="{3E45FD62-83E9-4055-A488-B7DC6A0032FB}"/>
    <cellStyle name="Navadno 10 67 12" xfId="6004" xr:uid="{01BADB04-682B-4F1D-B1AF-4195BF42FB65}"/>
    <cellStyle name="Navadno 10 67 13" xfId="6005" xr:uid="{B65684E9-04F9-464D-B583-C50CCF418D1B}"/>
    <cellStyle name="Navadno 10 67 14" xfId="6006" xr:uid="{49B97DA9-063F-4F56-B33C-24280465BBFE}"/>
    <cellStyle name="Navadno 10 67 15" xfId="6007" xr:uid="{5CBC6AB3-6FD5-4EE4-9800-2ADEED2E2CD1}"/>
    <cellStyle name="Navadno 10 67 16" xfId="6008" xr:uid="{3474B619-9720-4CCA-877E-09051296B496}"/>
    <cellStyle name="Navadno 10 67 17" xfId="6009" xr:uid="{7EE4360F-A432-4AD9-B8BE-9AEB5F756C91}"/>
    <cellStyle name="Navadno 10 67 18" xfId="6010" xr:uid="{DD38F5D2-28F1-4F7C-8EEB-7E9DE5CF839C}"/>
    <cellStyle name="Navadno 10 67 19" xfId="6011" xr:uid="{297FB3F4-9820-4EE8-B8FD-5929B5AABF7A}"/>
    <cellStyle name="Navadno 10 67 2" xfId="3714" xr:uid="{123FE639-2CBD-43EF-841A-5A2BE0A27602}"/>
    <cellStyle name="Navadno 10 67 2 10" xfId="7450" xr:uid="{08FFCEAF-B9C2-49F2-AC5C-CFAA003003CC}"/>
    <cellStyle name="Navadno 10 67 2 11" xfId="10115" xr:uid="{CF56A8A0-DFE6-470C-B64E-2726C58707DF}"/>
    <cellStyle name="Navadno 10 67 2 12" xfId="15165" xr:uid="{5796F688-7CD2-451F-844E-9F847200DB2B}"/>
    <cellStyle name="Navadno 10 67 2 13" xfId="15569" xr:uid="{E089EA5C-4A75-4143-B537-18A70210E3EB}"/>
    <cellStyle name="Navadno 10 67 2 14" xfId="15969" xr:uid="{0E856ED8-FDBA-410C-B72A-984C9C9CC30B}"/>
    <cellStyle name="Navadno 10 67 2 15" xfId="16354" xr:uid="{C5FFBDEB-053F-42C7-99BA-F796CE18AD4D}"/>
    <cellStyle name="Navadno 10 67 2 16" xfId="13900" xr:uid="{203210D9-8C48-418F-9C9F-10979BEA4D93}"/>
    <cellStyle name="Navadno 10 67 2 17" xfId="17105" xr:uid="{7D362A3D-458D-4453-B84A-CE11CE13373F}"/>
    <cellStyle name="Navadno 10 67 2 18" xfId="17446" xr:uid="{640F2029-8F71-4880-8008-00EF4A3D9769}"/>
    <cellStyle name="Navadno 10 67 2 19" xfId="15680" xr:uid="{C00BC888-BCC4-4E83-9EEE-756E67546B1A}"/>
    <cellStyle name="Navadno 10 67 2 2" xfId="9414" xr:uid="{6C5D9BC7-0B58-41AE-9E95-C00320E04CDB}"/>
    <cellStyle name="Navadno 10 67 2 20" xfId="9827" xr:uid="{7C3556C2-2676-4B33-8049-D1151D339B0D}"/>
    <cellStyle name="Navadno 10 67 2 21" xfId="18436" xr:uid="{8F220A95-E2A1-48B7-ABE7-C4FEC825DA72}"/>
    <cellStyle name="Navadno 10 67 2 22" xfId="18707" xr:uid="{D97857F9-531B-44C0-B8DF-4DA05127F32C}"/>
    <cellStyle name="Navadno 10 67 2 23" xfId="15207" xr:uid="{B82BDB11-120B-4336-A318-608F35B6564B}"/>
    <cellStyle name="Navadno 10 67 2 24" xfId="6012" xr:uid="{D13908D4-A00B-4196-89A5-AABF311C2EF2}"/>
    <cellStyle name="Navadno 10 67 2 3" xfId="9651" xr:uid="{BB115839-426B-437B-82CC-2280EE1FBCFB}"/>
    <cellStyle name="Navadno 10 67 2 4" xfId="9452" xr:uid="{7DFAA5DB-2AC0-45AF-A36A-B7762AA0A169}"/>
    <cellStyle name="Navadno 10 67 2 5" xfId="9567" xr:uid="{F311577F-7D07-4BE0-B022-36A400951E3D}"/>
    <cellStyle name="Navadno 10 67 2 6" xfId="11472" xr:uid="{B1F505ED-3D26-4B7F-AD63-49490FC188C5}"/>
    <cellStyle name="Navadno 10 67 2 7" xfId="12636" xr:uid="{EDD1CFF6-3692-48A6-A47A-12EA82FB2927}"/>
    <cellStyle name="Navadno 10 67 2 8" xfId="11342" xr:uid="{B56F2139-5072-4D95-BD5B-94BFB23EF313}"/>
    <cellStyle name="Navadno 10 67 2 9" xfId="10687" xr:uid="{E95E5FDA-B939-4F6F-A075-78F797AFF38F}"/>
    <cellStyle name="Navadno 10 67 20" xfId="6013" xr:uid="{264FF57F-9ECC-4504-812E-5AF44FC7C735}"/>
    <cellStyle name="Navadno 10 67 21" xfId="6014" xr:uid="{E597E83D-E254-41C5-8E5C-293899FC6824}"/>
    <cellStyle name="Navadno 10 67 22" xfId="7701" xr:uid="{05BC8227-D610-4CBE-AD54-2EB2490CF499}"/>
    <cellStyle name="Navadno 10 67 23" xfId="9930" xr:uid="{D74F7334-0F01-4D4F-BC01-7501D7574ED1}"/>
    <cellStyle name="Navadno 10 67 24" xfId="11613" xr:uid="{0DDACB04-6F5A-434B-9021-E6CFCD08A7F9}"/>
    <cellStyle name="Navadno 10 67 25" xfId="12112" xr:uid="{8BAB6CC5-D046-4C27-BEBA-900E57BE6952}"/>
    <cellStyle name="Navadno 10 67 26" xfId="12501" xr:uid="{7E276AD3-453E-4314-B843-7BDC75428720}"/>
    <cellStyle name="Navadno 10 67 27" xfId="11292" xr:uid="{1A6A0536-8790-4BA9-98F2-6AEBCC39547F}"/>
    <cellStyle name="Navadno 10 67 28" xfId="13684" xr:uid="{90FBAB58-BF34-4654-BFC2-8F46F6026097}"/>
    <cellStyle name="Navadno 10 67 29" xfId="14136" xr:uid="{BF12EF17-A150-42A8-9EC1-51BBAFFD376B}"/>
    <cellStyle name="Navadno 10 67 3" xfId="6015" xr:uid="{3BBDB9C1-52C3-4C8D-B419-593B9E467541}"/>
    <cellStyle name="Navadno 10 67 3 10" xfId="15343" xr:uid="{60EF337F-2BBE-4A80-9E9B-FB6545511B83}"/>
    <cellStyle name="Navadno 10 67 3 11" xfId="15753" xr:uid="{1322AB1E-3523-4AAF-A177-2F9492E05E37}"/>
    <cellStyle name="Navadno 10 67 3 12" xfId="16139" xr:uid="{55AD865A-08CA-47A8-8EA3-9DE4351E33DD}"/>
    <cellStyle name="Navadno 10 67 3 13" xfId="16522" xr:uid="{D211AC82-EEDA-48AF-935B-ABAF30460BA7}"/>
    <cellStyle name="Navadno 10 67 3 14" xfId="16886" xr:uid="{F77D2828-1C4A-4344-B458-831896E7384C}"/>
    <cellStyle name="Navadno 10 67 3 15" xfId="17254" xr:uid="{98200403-D3E4-4F0E-8033-769AA9C7480E}"/>
    <cellStyle name="Navadno 10 67 3 16" xfId="17594" xr:uid="{3D414DC5-2851-4906-A9A7-09E89BC08568}"/>
    <cellStyle name="Navadno 10 67 3 17" xfId="17929" xr:uid="{A1EC3740-A4AE-4E31-9BF8-E2C244C173E1}"/>
    <cellStyle name="Navadno 10 67 3 18" xfId="18237" xr:uid="{EAC6F8F9-7494-471F-A758-8B12E49F1079}"/>
    <cellStyle name="Navadno 10 67 3 19" xfId="18543" xr:uid="{CE7419D6-A64E-421A-AA65-1505017C77F4}"/>
    <cellStyle name="Navadno 10 67 3 2" xfId="10999" xr:uid="{CCD276EB-C8CD-4A0B-9841-42E73EF84B7F}"/>
    <cellStyle name="Navadno 10 67 3 20" xfId="18811" xr:uid="{69AF937E-DD11-4111-84C4-2CA0A2340933}"/>
    <cellStyle name="Navadno 10 67 3 21" xfId="19070" xr:uid="{86B8B29B-6864-41C8-8B7C-9F56FE8F7B45}"/>
    <cellStyle name="Navadno 10 67 3 22" xfId="19294" xr:uid="{BB1A3699-25B0-4F2F-8FFB-A829C8F90B3A}"/>
    <cellStyle name="Navadno 10 67 3 23" xfId="19449" xr:uid="{8D782FAC-CDCB-46E7-A97B-56F016836E3C}"/>
    <cellStyle name="Navadno 10 67 3 3" xfId="11948" xr:uid="{BA73EFC1-264A-48F2-8A04-9BAC6DB0540A}"/>
    <cellStyle name="Navadno 10 67 3 4" xfId="12400" xr:uid="{475B8F36-5EE1-421E-9C6C-D5C9531B7231}"/>
    <cellStyle name="Navadno 10 67 3 5" xfId="12816" xr:uid="{0C6D5383-C65D-4B05-96BF-A23338D7E61C}"/>
    <cellStyle name="Navadno 10 67 3 6" xfId="13085" xr:uid="{9C610756-03AD-41A5-86A2-9C8BD663345B}"/>
    <cellStyle name="Navadno 10 67 3 7" xfId="13989" xr:uid="{0D2075B0-A392-4761-80B9-FD585AA0F0D7}"/>
    <cellStyle name="Navadno 10 67 3 8" xfId="14460" xr:uid="{48846635-1741-490A-9CB0-DDBEA5A72C94}"/>
    <cellStyle name="Navadno 10 67 3 9" xfId="14932" xr:uid="{BB39B484-8D83-43B4-98EB-F157D1E4A5FC}"/>
    <cellStyle name="Navadno 10 67 30" xfId="14622" xr:uid="{3CF7FD06-1346-49CC-B78F-4E503A60568C}"/>
    <cellStyle name="Navadno 10 67 31" xfId="15045" xr:uid="{6FE372CF-272E-4E99-9A95-6814AAE3D27E}"/>
    <cellStyle name="Navadno 10 67 32" xfId="15458" xr:uid="{183D3AD8-1729-4BE1-AD6D-8B94C3023E39}"/>
    <cellStyle name="Navadno 10 67 33" xfId="15858" xr:uid="{AF9C79F2-CF1A-4802-AB52-A6180004FA40}"/>
    <cellStyle name="Navadno 10 67 34" xfId="16244" xr:uid="{3171F3F0-CC69-4D63-BEEF-6CFA4B044048}"/>
    <cellStyle name="Navadno 10 67 35" xfId="16620" xr:uid="{571E6C54-0199-42FD-983B-A992D1E4DEE4}"/>
    <cellStyle name="Navadno 10 67 36" xfId="16988" xr:uid="{4E4A4C8D-8443-4535-ADB7-5B6B969376E6}"/>
    <cellStyle name="Navadno 10 67 37" xfId="17340" xr:uid="{8425B1C5-84F0-4FA5-968E-BCE734110DAC}"/>
    <cellStyle name="Navadno 10 67 38" xfId="17683" xr:uid="{FC93E824-86DE-4649-B4C2-C83AE8E8F2E8}"/>
    <cellStyle name="Navadno 10 67 39" xfId="18004" xr:uid="{3543CAC1-0280-4624-8426-EA409347228B}"/>
    <cellStyle name="Navadno 10 67 4" xfId="6016" xr:uid="{85FD7B63-7D01-4996-AA9A-8CE2EE19754D}"/>
    <cellStyle name="Navadno 10 67 40" xfId="18316" xr:uid="{A90848A2-D2BF-4223-89DC-22D83886F8FF}"/>
    <cellStyle name="Navadno 10 67 41" xfId="18603" xr:uid="{3C943C30-65AB-4436-BE2A-014E91A690FD}"/>
    <cellStyle name="Navadno 10 67 42" xfId="18874" xr:uid="{85D1B817-CB14-453A-BDA8-C2A29FAE85BD}"/>
    <cellStyle name="Navadno 10 67 43" xfId="19112" xr:uid="{14853A12-2F0B-4198-8A79-CAED7535A6E2}"/>
    <cellStyle name="Navadno 10 67 5" xfId="6017" xr:uid="{C1491BD0-6EF7-4AA6-9D5A-7F497B6E0C66}"/>
    <cellStyle name="Navadno 10 67 6" xfId="6018" xr:uid="{59483AD7-7D2E-4607-99AB-1C289EE81AF3}"/>
    <cellStyle name="Navadno 10 67 7" xfId="6019" xr:uid="{1F3D5E21-45A8-4ED3-A99C-BE16A430D7DA}"/>
    <cellStyle name="Navadno 10 67 8" xfId="6020" xr:uid="{BCEEA551-A40B-406F-BAA6-D4F1B6F3FBE3}"/>
    <cellStyle name="Navadno 10 67 9" xfId="6021" xr:uid="{3264710C-65B4-4F59-BC99-C6082988FD4B}"/>
    <cellStyle name="Navadno 10 68" xfId="142" xr:uid="{FB7B5C2C-F171-43BE-868D-698D1F3C125B}"/>
    <cellStyle name="Navadno 10 68 2" xfId="3715" xr:uid="{60A52B34-F21D-452F-A720-E37B36BF3619}"/>
    <cellStyle name="Navadno 10 69" xfId="143" xr:uid="{7216EC24-4EBF-4A72-86B9-E5F40A6BB0C9}"/>
    <cellStyle name="Navadno 10 69 2" xfId="3716" xr:uid="{A9A10130-0C7D-463F-AABA-25FD1B451938}"/>
    <cellStyle name="Navadno 10 7" xfId="144" xr:uid="{9715261F-29A9-46CC-A9AC-850AE7EE3B88}"/>
    <cellStyle name="Navadno 10 7 10" xfId="6025" xr:uid="{D9B67404-5407-4AC8-8027-BD2AD7F83356}"/>
    <cellStyle name="Navadno 10 7 11" xfId="6026" xr:uid="{7AAA3EC8-CA89-44CB-B49C-CB17C32AE7F2}"/>
    <cellStyle name="Navadno 10 7 12" xfId="6027" xr:uid="{641178B4-C191-4C97-874F-7BA934641D37}"/>
    <cellStyle name="Navadno 10 7 13" xfId="6028" xr:uid="{B4B309F3-7240-45B6-B793-AF51E3C40AA6}"/>
    <cellStyle name="Navadno 10 7 14" xfId="6029" xr:uid="{FEE3E4F9-6446-4DC7-81DD-2FCF18CD8132}"/>
    <cellStyle name="Navadno 10 7 15" xfId="6030" xr:uid="{4B3C893B-FEB4-4AAD-807F-87D40B397CA3}"/>
    <cellStyle name="Navadno 10 7 16" xfId="6031" xr:uid="{283DF2D7-30FE-47EC-95CF-1BE59EE73F04}"/>
    <cellStyle name="Navadno 10 7 17" xfId="6032" xr:uid="{D30417EC-0875-40E9-A841-4EC8FFDF952F}"/>
    <cellStyle name="Navadno 10 7 18" xfId="6033" xr:uid="{96C21368-F9ED-42AC-9A0B-C932C128DA33}"/>
    <cellStyle name="Navadno 10 7 19" xfId="6034" xr:uid="{C4CD668F-A64E-4BC8-BBB3-34E1CE3119DD}"/>
    <cellStyle name="Navadno 10 7 2" xfId="2247" xr:uid="{6F79A32E-565A-4033-ABF1-0BB5ECC6CFBC}"/>
    <cellStyle name="Navadno 10 7 2 2" xfId="6035" xr:uid="{B4B9E810-4F70-48B0-BBF6-2BE88535EF9B}"/>
    <cellStyle name="Navadno 10 7 2 2 2" xfId="20868" xr:uid="{0553AA2C-CF60-4725-A61E-B4AF4C915FE4}"/>
    <cellStyle name="Navadno 10 7 2 3" xfId="4072" xr:uid="{7450D945-01BD-41BB-ADB8-E33E3F0BD9D8}"/>
    <cellStyle name="Navadno 10 7 20" xfId="6041" xr:uid="{F4477E3A-8B41-4EBE-ACB0-1FFBCA6A9F30}"/>
    <cellStyle name="Navadno 10 7 21" xfId="6042" xr:uid="{FEA50971-878C-4657-9282-095349DF7B85}"/>
    <cellStyle name="Navadno 10 7 22" xfId="7700" xr:uid="{59F2BCF1-613F-4B46-AE19-0E74D782B7A3}"/>
    <cellStyle name="Navadno 10 7 23" xfId="9931" xr:uid="{21DAD57A-100D-4759-8C04-218FF54CA081}"/>
    <cellStyle name="Navadno 10 7 24" xfId="11612" xr:uid="{8CC6A3DA-760A-49A6-8845-9911D3C2C979}"/>
    <cellStyle name="Navadno 10 7 25" xfId="12111" xr:uid="{E30FC999-E063-4135-B52A-545117CAAA15}"/>
    <cellStyle name="Navadno 10 7 26" xfId="12499" xr:uid="{1E1BFCA7-FAA9-4CE5-B71D-F3E3448795FD}"/>
    <cellStyle name="Navadno 10 7 27" xfId="11546" xr:uid="{30A6277E-C07E-4507-A282-869037D9A56B}"/>
    <cellStyle name="Navadno 10 7 28" xfId="13683" xr:uid="{CE73A721-7F9A-4D46-8907-83B0E1282D76}"/>
    <cellStyle name="Navadno 10 7 29" xfId="14135" xr:uid="{98E5FBE8-840B-4FDF-8FE1-07CE6E8D36E3}"/>
    <cellStyle name="Navadno 10 7 3" xfId="2248" xr:uid="{AEA9237A-8829-46E2-9B0B-54CEED30EB82}"/>
    <cellStyle name="Navadno 10 7 3 2" xfId="6043" xr:uid="{7B7AA860-9E91-4BCE-A9AC-65A86329F121}"/>
    <cellStyle name="Navadno 10 7 3 2 2" xfId="20869" xr:uid="{9D5397A5-6098-4EE8-9932-DC078D041C07}"/>
    <cellStyle name="Navadno 10 7 3 3" xfId="4073" xr:uid="{0243F4A2-7228-4FF3-8F8F-98580D57F791}"/>
    <cellStyle name="Navadno 10 7 30" xfId="14621" xr:uid="{EBCF69B3-4CA1-46C5-9F09-56FC19FFA034}"/>
    <cellStyle name="Navadno 10 7 31" xfId="15044" xr:uid="{38379CB6-36E1-451B-8D6B-AC1C165F4E8F}"/>
    <cellStyle name="Navadno 10 7 32" xfId="15456" xr:uid="{131C9B1A-3CE4-48FE-8FC6-F1067C5A551D}"/>
    <cellStyle name="Navadno 10 7 33" xfId="15856" xr:uid="{2A00A49F-57F3-4D19-9962-2EFE8616739F}"/>
    <cellStyle name="Navadno 10 7 34" xfId="16242" xr:uid="{1FEB6301-7B91-41B9-B191-96E7AC610CF4}"/>
    <cellStyle name="Navadno 10 7 35" xfId="16618" xr:uid="{F583C721-767B-46E6-9201-8D80EFE41F0F}"/>
    <cellStyle name="Navadno 10 7 36" xfId="16987" xr:uid="{CAF2CEC5-91A4-4CB6-8CB7-AD4F04987344}"/>
    <cellStyle name="Navadno 10 7 37" xfId="17338" xr:uid="{19799CBE-7CEE-455E-A40A-F8DAC275C623}"/>
    <cellStyle name="Navadno 10 7 38" xfId="17681" xr:uid="{4D4399FE-F689-4408-AD5D-675778069C34}"/>
    <cellStyle name="Navadno 10 7 39" xfId="18003" xr:uid="{5575553E-7509-4045-8763-FC8A1CBE21D8}"/>
    <cellStyle name="Navadno 10 7 4" xfId="3717" xr:uid="{D5183501-8E4F-47BE-840E-12D7DA2BD2D2}"/>
    <cellStyle name="Navadno 10 7 4 10" xfId="15344" xr:uid="{3694E7E3-54DA-47F2-B1AE-8CE57CF90C98}"/>
    <cellStyle name="Navadno 10 7 4 11" xfId="15754" xr:uid="{3D7FBD38-0771-4DEB-9C2D-DF03B8949887}"/>
    <cellStyle name="Navadno 10 7 4 12" xfId="16140" xr:uid="{EC05B022-945B-4B6F-A6A2-7849201C2F86}"/>
    <cellStyle name="Navadno 10 7 4 13" xfId="16523" xr:uid="{CD029829-89F0-4E48-AAB6-A2FF12A62B34}"/>
    <cellStyle name="Navadno 10 7 4 14" xfId="16887" xr:uid="{68E65755-B76A-43EF-AC24-7923DA050DCB}"/>
    <cellStyle name="Navadno 10 7 4 15" xfId="17255" xr:uid="{0356DD9B-E8F6-4FB6-A6E7-5439CEE5D246}"/>
    <cellStyle name="Navadno 10 7 4 16" xfId="17595" xr:uid="{F00ABF86-74B4-4ABA-8A8D-0375000DA6F2}"/>
    <cellStyle name="Navadno 10 7 4 17" xfId="17930" xr:uid="{B2DB5BB4-6ACB-4B90-8EC4-92C902632848}"/>
    <cellStyle name="Navadno 10 7 4 18" xfId="18238" xr:uid="{76774317-63FF-4F1B-A610-6A11A03E1B06}"/>
    <cellStyle name="Navadno 10 7 4 19" xfId="18544" xr:uid="{94C3177B-7A6A-4EFE-B322-6EE9F6BEA363}"/>
    <cellStyle name="Navadno 10 7 4 2" xfId="11000" xr:uid="{AF9EE6F7-00F2-4C99-A8B7-6A0B01279F8A}"/>
    <cellStyle name="Navadno 10 7 4 20" xfId="18812" xr:uid="{4899F352-AD01-4B00-BC95-E167BE6649BC}"/>
    <cellStyle name="Navadno 10 7 4 21" xfId="19071" xr:uid="{CD93D773-F7EC-448C-953A-C699DFCB6EA7}"/>
    <cellStyle name="Navadno 10 7 4 22" xfId="19295" xr:uid="{1B942A51-416E-4F20-8CAC-661BE9C0D244}"/>
    <cellStyle name="Navadno 10 7 4 23" xfId="19450" xr:uid="{14A71198-6124-4C2F-9769-05C77CC26D6E}"/>
    <cellStyle name="Navadno 10 7 4 24" xfId="6044" xr:uid="{12C8EB1F-A624-4C7C-BC6E-9DDF40E3AE8F}"/>
    <cellStyle name="Navadno 10 7 4 3" xfId="11949" xr:uid="{ECBFE584-05ED-470A-B5CC-816DE0265A6A}"/>
    <cellStyle name="Navadno 10 7 4 4" xfId="12401" xr:uid="{66860F5A-18F1-41E9-851C-73D66F3D9CC2}"/>
    <cellStyle name="Navadno 10 7 4 5" xfId="12817" xr:uid="{3800CB86-0B2F-49AF-BACC-2E94FFDD546F}"/>
    <cellStyle name="Navadno 10 7 4 6" xfId="13086" xr:uid="{30EBD110-20DC-4BC2-8E63-C19664E22FE5}"/>
    <cellStyle name="Navadno 10 7 4 7" xfId="13990" xr:uid="{0AB567AE-12D8-4508-A4D1-01193CC5BB8F}"/>
    <cellStyle name="Navadno 10 7 4 8" xfId="14461" xr:uid="{561D6CED-BBE8-4651-B476-C9E133AB10B1}"/>
    <cellStyle name="Navadno 10 7 4 9" xfId="14933" xr:uid="{F5328B00-8226-4956-A853-D59D69665775}"/>
    <cellStyle name="Navadno 10 7 40" xfId="18315" xr:uid="{68FBEEF1-4025-44BB-9637-CCB6396DA33B}"/>
    <cellStyle name="Navadno 10 7 41" xfId="18602" xr:uid="{3566F8C8-6D99-42F6-AD11-5C785F28EEDC}"/>
    <cellStyle name="Navadno 10 7 42" xfId="18873" xr:uid="{A1C4FB9B-4B50-4836-ADE2-5D79B79D6A9D}"/>
    <cellStyle name="Navadno 10 7 43" xfId="19111" xr:uid="{339D9651-7763-40D3-A355-40BE26DC95D9}"/>
    <cellStyle name="Navadno 10 7 5" xfId="6045" xr:uid="{1C276726-9C1C-40AB-8AB8-A19E4E85BFB2}"/>
    <cellStyle name="Navadno 10 7 6" xfId="6046" xr:uid="{6567E690-FE8B-4A41-BCF4-B9F2C49A99A7}"/>
    <cellStyle name="Navadno 10 7 7" xfId="6053" xr:uid="{FE469AB8-7EDB-4352-A5FB-8321E20D64D1}"/>
    <cellStyle name="Navadno 10 7 8" xfId="6054" xr:uid="{523561E1-5E1C-4721-872A-206E69E200C8}"/>
    <cellStyle name="Navadno 10 7 9" xfId="6055" xr:uid="{C9318B21-C6DD-4011-88B9-9796397FA680}"/>
    <cellStyle name="Navadno 10 7_2008-145 BRINJE- POPIS VODA" xfId="2249" xr:uid="{987413FC-DEF5-4659-8E53-16D481A66EC5}"/>
    <cellStyle name="Navadno 10 70" xfId="145" xr:uid="{EABF5AA9-BA85-4A30-A4BF-F3A2286B7088}"/>
    <cellStyle name="Navadno 10 70 2" xfId="3718" xr:uid="{31B050DC-0E22-496F-AD15-4429867CBEAE}"/>
    <cellStyle name="Navadno 10 71" xfId="146" xr:uid="{F9273986-F863-4762-B95F-7A6F9F0FFE75}"/>
    <cellStyle name="Navadno 10 71 2" xfId="3719" xr:uid="{18326635-7C0C-47B4-86F7-4AF593A1A415}"/>
    <cellStyle name="Navadno 10 72" xfId="147" xr:uid="{030CA656-C3C7-477C-A1AE-29242A8C6DD8}"/>
    <cellStyle name="Navadno 10 72 2" xfId="3720" xr:uid="{814F7796-A30D-4F22-98DD-8382C4C51031}"/>
    <cellStyle name="Navadno 10 73" xfId="148" xr:uid="{4A2879F6-36B8-4CD9-890A-0B4FD245AA9C}"/>
    <cellStyle name="Navadno 10 73 2" xfId="3721" xr:uid="{56B7642A-EB78-4513-B0AF-F5BC53EF2D47}"/>
    <cellStyle name="Navadno 10 74" xfId="149" xr:uid="{50778F35-C2B4-46D9-8586-DF595B6EC19B}"/>
    <cellStyle name="Navadno 10 74 2" xfId="3722" xr:uid="{F588A850-A394-44E9-84B7-CED78135B284}"/>
    <cellStyle name="Navadno 10 75" xfId="150" xr:uid="{65C3BAEA-BC7C-417C-B779-2689DCE5FB1F}"/>
    <cellStyle name="Navadno 10 75 2" xfId="3723" xr:uid="{97EB56B8-976A-4EF1-95B0-E8E1FA54275A}"/>
    <cellStyle name="Navadno 10 76" xfId="151" xr:uid="{63DC4F7D-B213-4BA7-8B2D-EFB38BD1F436}"/>
    <cellStyle name="Navadno 10 76 2" xfId="3724" xr:uid="{0A2E4D6B-D81D-4D27-B2AB-48F8360826E1}"/>
    <cellStyle name="Navadno 10 77" xfId="152" xr:uid="{9C1E024E-2FE5-4053-A409-FC39A1A67EA9}"/>
    <cellStyle name="Navadno 10 77 2" xfId="3725" xr:uid="{F3AA902C-71BC-4B8F-9F3D-AD7B087AC6AF}"/>
    <cellStyle name="Navadno 10 78" xfId="153" xr:uid="{87EB435A-CC52-4817-B985-3A8B2FFEB31F}"/>
    <cellStyle name="Navadno 10 78 2" xfId="3726" xr:uid="{1AD31E9B-8FE9-44E3-A019-B995689D2ED7}"/>
    <cellStyle name="Navadno 10 79" xfId="154" xr:uid="{4B545F86-BD1B-4BB9-B21B-EA801C4F8E36}"/>
    <cellStyle name="Navadno 10 79 2" xfId="3727" xr:uid="{BDC49375-AE73-4961-890E-80020497024F}"/>
    <cellStyle name="Navadno 10 8" xfId="155" xr:uid="{A2D4E11B-EA61-4BCC-89D9-19BD774B0621}"/>
    <cellStyle name="Navadno 10 8 10" xfId="6219" xr:uid="{54A20B6F-9A9D-4D29-91C2-91CE1ED20E7C}"/>
    <cellStyle name="Navadno 10 8 11" xfId="6220" xr:uid="{77A85FAE-6079-42E4-AE7F-3DCE7F2AB4E3}"/>
    <cellStyle name="Navadno 10 8 12" xfId="6221" xr:uid="{8D621947-4A67-4701-A88E-7D518D0F4705}"/>
    <cellStyle name="Navadno 10 8 13" xfId="6222" xr:uid="{1B17A74A-D098-4423-B61B-007FB06B3E77}"/>
    <cellStyle name="Navadno 10 8 14" xfId="6223" xr:uid="{DFECDAF5-AF47-407D-A546-45D08AAC3FEC}"/>
    <cellStyle name="Navadno 10 8 15" xfId="6224" xr:uid="{F41E3870-28A1-490F-8579-30790831ED43}"/>
    <cellStyle name="Navadno 10 8 16" xfId="6225" xr:uid="{E764E9F0-3AAB-4671-89D5-3B21B0AC47AF}"/>
    <cellStyle name="Navadno 10 8 17" xfId="6226" xr:uid="{69F41A3A-21E5-4FEA-A541-7C8FD0527EB5}"/>
    <cellStyle name="Navadno 10 8 18" xfId="6227" xr:uid="{D7C7FFF8-F056-4631-81E4-E3FA1D7948D0}"/>
    <cellStyle name="Navadno 10 8 19" xfId="6228" xr:uid="{0D66EB12-BF3F-40D5-AF94-A13F7F462ABA}"/>
    <cellStyle name="Navadno 10 8 2" xfId="2250" xr:uid="{919CABD9-0460-43D1-A9B5-D2CBB17E503B}"/>
    <cellStyle name="Navadno 10 8 2 2" xfId="6229" xr:uid="{B3FA750B-2E04-4506-82E6-A280B7DB7033}"/>
    <cellStyle name="Navadno 10 8 2 2 2" xfId="20870" xr:uid="{07C70C01-4C6A-4728-B0D6-B82EB1F4E177}"/>
    <cellStyle name="Navadno 10 8 2 3" xfId="4074" xr:uid="{3A6D57E2-E891-4138-841C-33DFDA321454}"/>
    <cellStyle name="Navadno 10 8 20" xfId="6230" xr:uid="{530D282A-FAD8-4189-86BC-34FB530AA3FD}"/>
    <cellStyle name="Navadno 10 8 21" xfId="6231" xr:uid="{10B4A934-F604-42D9-93B4-564079B28B86}"/>
    <cellStyle name="Navadno 10 8 22" xfId="7699" xr:uid="{DBF812B9-7434-4E31-AF8D-7856F8A406C9}"/>
    <cellStyle name="Navadno 10 8 23" xfId="7033" xr:uid="{120D501C-E319-4DEE-AF15-BE682E7F04E2}"/>
    <cellStyle name="Navadno 10 8 24" xfId="11611" xr:uid="{7180A708-F8B7-4A34-8729-CA7EF6AFEC53}"/>
    <cellStyle name="Navadno 10 8 25" xfId="12110" xr:uid="{D1A93B99-E97E-43D2-9BE2-ECB500CEC1CB}"/>
    <cellStyle name="Navadno 10 8 26" xfId="12498" xr:uid="{2AC03FAF-C6A5-4E54-A23A-2D5B6F4C1E56}"/>
    <cellStyle name="Navadno 10 8 27" xfId="9000" xr:uid="{BA7F1AC4-B3C5-4CAC-AFD4-1917A22099DF}"/>
    <cellStyle name="Navadno 10 8 28" xfId="13682" xr:uid="{BD5A6604-1358-44E1-A0E3-173BC6353014}"/>
    <cellStyle name="Navadno 10 8 29" xfId="14133" xr:uid="{1D1DB70E-F27A-45AB-B19D-21279788B019}"/>
    <cellStyle name="Navadno 10 8 3" xfId="2251" xr:uid="{B33A7356-E0FF-420F-9D05-E03659DC389B}"/>
    <cellStyle name="Navadno 10 8 3 2" xfId="6232" xr:uid="{25EC8125-0B90-484E-A855-4B877BD08C76}"/>
    <cellStyle name="Navadno 10 8 3 2 2" xfId="20871" xr:uid="{9D194F73-9256-4D3E-96E4-CF94D078EC0D}"/>
    <cellStyle name="Navadno 10 8 3 3" xfId="4075" xr:uid="{2D9604D3-D8D4-44CA-9C3B-56273C1098DC}"/>
    <cellStyle name="Navadno 10 8 30" xfId="14620" xr:uid="{E0474CF9-873A-4F21-930F-CECE549D2F7A}"/>
    <cellStyle name="Navadno 10 8 31" xfId="15042" xr:uid="{23FEE446-CAC5-43E2-AAA9-614C51C3CE8F}"/>
    <cellStyle name="Navadno 10 8 32" xfId="15455" xr:uid="{B927F2FB-F7EB-49C7-8B8E-C1DF2F6A1B96}"/>
    <cellStyle name="Navadno 10 8 33" xfId="15855" xr:uid="{E9085E87-1125-4E86-BAF2-930AE96B505D}"/>
    <cellStyle name="Navadno 10 8 34" xfId="16241" xr:uid="{0BE02A16-8DCC-416A-AAE2-B87F6A7BCC2F}"/>
    <cellStyle name="Navadno 10 8 35" xfId="16617" xr:uid="{EF8C009C-6D3E-4A74-BC07-005A700F64B1}"/>
    <cellStyle name="Navadno 10 8 36" xfId="16985" xr:uid="{F874AFD0-C641-473F-8AC3-54AD6D1304FE}"/>
    <cellStyle name="Navadno 10 8 37" xfId="17337" xr:uid="{42DE525C-5890-40F0-A49D-6C4FF1868E01}"/>
    <cellStyle name="Navadno 10 8 38" xfId="17680" xr:uid="{11230A9A-FA5D-4DD3-8853-C375C74ABBD9}"/>
    <cellStyle name="Navadno 10 8 39" xfId="18001" xr:uid="{EF253249-31B9-496D-BD80-7E32FD384DBE}"/>
    <cellStyle name="Navadno 10 8 4" xfId="3728" xr:uid="{E326B4B6-86AD-41E9-9DCA-3BDF7FD971D6}"/>
    <cellStyle name="Navadno 10 8 4 10" xfId="15345" xr:uid="{0942982C-C7B3-4ACB-8287-C0AF6FFDB2A9}"/>
    <cellStyle name="Navadno 10 8 4 11" xfId="15755" xr:uid="{F8AE69DA-63DB-4979-8B2F-782868EFD86E}"/>
    <cellStyle name="Navadno 10 8 4 12" xfId="16141" xr:uid="{DC3DA96C-CE92-42A0-80AA-4CD30AB7A336}"/>
    <cellStyle name="Navadno 10 8 4 13" xfId="16524" xr:uid="{A7B9E487-ED96-4D95-A09B-ABFB69411B30}"/>
    <cellStyle name="Navadno 10 8 4 14" xfId="16888" xr:uid="{8E40B4E0-E2EF-44FD-BA34-87F7F62F64D0}"/>
    <cellStyle name="Navadno 10 8 4 15" xfId="17256" xr:uid="{1309454D-62EA-4443-834C-D8E1203022F9}"/>
    <cellStyle name="Navadno 10 8 4 16" xfId="17596" xr:uid="{8AEDB8A5-1B08-4398-947E-081B4254E468}"/>
    <cellStyle name="Navadno 10 8 4 17" xfId="17931" xr:uid="{19E180C0-BFF3-4549-99CE-B0BC97FD7053}"/>
    <cellStyle name="Navadno 10 8 4 18" xfId="18239" xr:uid="{C3CF732C-13A2-4CAF-AC47-4BC6BD71A52D}"/>
    <cellStyle name="Navadno 10 8 4 19" xfId="18545" xr:uid="{2804CE6B-4429-4CCF-ADA7-D7B118307A50}"/>
    <cellStyle name="Navadno 10 8 4 2" xfId="11001" xr:uid="{6F9C320E-388F-4A07-9FF7-EB5B98E1CBFE}"/>
    <cellStyle name="Navadno 10 8 4 20" xfId="18813" xr:uid="{069E1BCF-A888-4B8C-BCB1-F60CDD25DBD8}"/>
    <cellStyle name="Navadno 10 8 4 21" xfId="19072" xr:uid="{8C136453-7A12-4451-9328-A4A7B9BB9670}"/>
    <cellStyle name="Navadno 10 8 4 22" xfId="19296" xr:uid="{6BC8057A-6E38-47B6-9203-CF503A67F69C}"/>
    <cellStyle name="Navadno 10 8 4 23" xfId="19451" xr:uid="{B1C9C2F5-4565-4FBF-82BB-EBD955845D84}"/>
    <cellStyle name="Navadno 10 8 4 24" xfId="6233" xr:uid="{41EDB656-BED0-4C70-9148-034C43DABD62}"/>
    <cellStyle name="Navadno 10 8 4 3" xfId="11950" xr:uid="{A9A6D9B4-73AC-468B-ABFC-0EA739A3613E}"/>
    <cellStyle name="Navadno 10 8 4 4" xfId="12402" xr:uid="{D14A6ABC-37BE-4383-83BF-2DE82E6731BF}"/>
    <cellStyle name="Navadno 10 8 4 5" xfId="12818" xr:uid="{0A634D0A-C7C6-4516-A377-69F01A2D2261}"/>
    <cellStyle name="Navadno 10 8 4 6" xfId="13087" xr:uid="{6CC57F05-0990-470D-82F4-F2C247F16DAF}"/>
    <cellStyle name="Navadno 10 8 4 7" xfId="13991" xr:uid="{F5511F43-6D29-4AE1-BC30-EFE7686F6847}"/>
    <cellStyle name="Navadno 10 8 4 8" xfId="14462" xr:uid="{EB2F8F2D-015B-41AD-A9BE-1DB4F4B9F63C}"/>
    <cellStyle name="Navadno 10 8 4 9" xfId="14934" xr:uid="{B9B179C1-A29B-4FE1-8C2A-5E79D324B840}"/>
    <cellStyle name="Navadno 10 8 40" xfId="18313" xr:uid="{1E152BDC-04BC-451F-9003-69C87D1A9831}"/>
    <cellStyle name="Navadno 10 8 41" xfId="18601" xr:uid="{5BEBD7B9-E0B9-4204-A4F7-B646D1699A25}"/>
    <cellStyle name="Navadno 10 8 42" xfId="18872" xr:uid="{3156979B-70EE-4BAE-AEBA-3D7C38BA65CD}"/>
    <cellStyle name="Navadno 10 8 43" xfId="19110" xr:uid="{E59252B9-9C62-4101-8230-AE693916552C}"/>
    <cellStyle name="Navadno 10 8 5" xfId="6234" xr:uid="{9D4079D2-753A-4CC0-AFCD-6B3AC713515E}"/>
    <cellStyle name="Navadno 10 8 6" xfId="6235" xr:uid="{543FE6AB-E1D2-495A-B5C8-71A02EEDE8A6}"/>
    <cellStyle name="Navadno 10 8 7" xfId="6236" xr:uid="{212565D2-72F3-4BF1-8AB4-43485942AE43}"/>
    <cellStyle name="Navadno 10 8 8" xfId="6237" xr:uid="{1F4C469A-EAE7-4A7C-AD66-046B73DD3AFC}"/>
    <cellStyle name="Navadno 10 8 9" xfId="6238" xr:uid="{4E9A84A2-0E57-42E3-BE2A-ABE03639D332}"/>
    <cellStyle name="Navadno 10 8_2008-145 BRINJE- POPIS VODA" xfId="2252" xr:uid="{5F14710E-DFE6-4E86-BCCB-1DEFDC114FF4}"/>
    <cellStyle name="Navadno 10 80" xfId="156" xr:uid="{8B2DEEF2-2141-423E-B3E3-4EFF6122EBEA}"/>
    <cellStyle name="Navadno 10 80 2" xfId="3729" xr:uid="{F9AFA05B-1D65-4511-8727-3EEDF6D805DC}"/>
    <cellStyle name="Navadno 10 81" xfId="157" xr:uid="{FCA7EBCD-9A57-482E-B070-D09A2D8C37F4}"/>
    <cellStyle name="Navadno 10 81 2" xfId="3730" xr:uid="{DD8C6593-BDBA-41DD-9FD9-D37AE06EAB43}"/>
    <cellStyle name="Navadno 10 82" xfId="158" xr:uid="{7E8748EC-C229-494C-9DE7-22C368C98DAD}"/>
    <cellStyle name="Navadno 10 82 2" xfId="3731" xr:uid="{F44736A8-C04D-4A06-9D35-2BCE69A41D7B}"/>
    <cellStyle name="Navadno 10 83" xfId="159" xr:uid="{A2574AE7-EC96-4F04-B3E2-A67C0B3D0A1C}"/>
    <cellStyle name="Navadno 10 83 2" xfId="3732" xr:uid="{BC899062-8BDC-4F26-895E-7652AB59F0F0}"/>
    <cellStyle name="Navadno 10 84" xfId="160" xr:uid="{0B3E7102-C910-4A58-9296-45C8631306A8}"/>
    <cellStyle name="Navadno 10 84 2" xfId="3733" xr:uid="{C3C144FA-0F00-445E-AF73-126F82C720E5}"/>
    <cellStyle name="Navadno 10 85" xfId="161" xr:uid="{110FA631-B0BD-420D-AB90-BC70E7C4372F}"/>
    <cellStyle name="Navadno 10 85 2" xfId="3734" xr:uid="{E6D04612-9BE2-4D2E-A8BE-7881BDA6A941}"/>
    <cellStyle name="Navadno 10 86" xfId="162" xr:uid="{0B219531-C4B7-41AD-AD57-084C97DB834E}"/>
    <cellStyle name="Navadno 10 86 2" xfId="3735" xr:uid="{7D259D47-5792-4D92-9179-FA8F61DF1EBE}"/>
    <cellStyle name="Navadno 10 87" xfId="163" xr:uid="{1DDFB882-DBBF-4DE7-BAA6-55320542F983}"/>
    <cellStyle name="Navadno 10 87 2" xfId="3736" xr:uid="{7E1E8339-BBD0-403F-AE3E-A61929D46AC1}"/>
    <cellStyle name="Navadno 10 88" xfId="164" xr:uid="{D1E2811A-7C8E-4155-BF55-9B85099C6351}"/>
    <cellStyle name="Navadno 10 88 2" xfId="3737" xr:uid="{B4D2415B-1CA7-4B4E-A834-65E4EE7298C9}"/>
    <cellStyle name="Navadno 10 89" xfId="165" xr:uid="{8EF5356F-C581-4A89-A002-389539A08BCC}"/>
    <cellStyle name="Navadno 10 89 2" xfId="3738" xr:uid="{4C03CF58-4741-48DF-937D-8117F17B726B}"/>
    <cellStyle name="Navadno 10 9" xfId="166" xr:uid="{F933C07D-0AB1-41A3-8460-CA1BEDAF6240}"/>
    <cellStyle name="Navadno 10 9 10" xfId="6250" xr:uid="{3A25CED5-0293-49C0-AC92-BF45FE0724C4}"/>
    <cellStyle name="Navadno 10 9 11" xfId="6251" xr:uid="{D15795AD-CB8F-4639-B771-00144A126AFF}"/>
    <cellStyle name="Navadno 10 9 12" xfId="6252" xr:uid="{3D1D888A-9A90-49C3-9CC3-81819146C7CA}"/>
    <cellStyle name="Navadno 10 9 13" xfId="6253" xr:uid="{9AB6F091-AE6B-4E6E-9253-6E56A8CE3387}"/>
    <cellStyle name="Navadno 10 9 14" xfId="6254" xr:uid="{3884A93A-6A6D-46B4-A86A-094BE4EC8E37}"/>
    <cellStyle name="Navadno 10 9 15" xfId="6255" xr:uid="{E7200A6D-DDF8-40A2-917D-3C89B35B96C2}"/>
    <cellStyle name="Navadno 10 9 16" xfId="6256" xr:uid="{3DDAD941-EF8B-49D5-B4B1-A4B8466EEC4F}"/>
    <cellStyle name="Navadno 10 9 17" xfId="6257" xr:uid="{F4BA1D96-A0CE-4F47-B199-6BD3A9FAE6C7}"/>
    <cellStyle name="Navadno 10 9 18" xfId="6258" xr:uid="{EBAF1914-FA9F-4463-BA65-16B9656FB6C8}"/>
    <cellStyle name="Navadno 10 9 19" xfId="6259" xr:uid="{2256A713-55B0-42B5-B93B-BB6F0F4282F4}"/>
    <cellStyle name="Navadno 10 9 2" xfId="2253" xr:uid="{AF580448-68D3-49FA-9E3E-935CDFED7C4F}"/>
    <cellStyle name="Navadno 10 9 2 2" xfId="6260" xr:uid="{982C6D80-580A-427B-8439-C3A3B2E8286D}"/>
    <cellStyle name="Navadno 10 9 2 2 2" xfId="20872" xr:uid="{8CEA0988-F3F5-46D6-8F30-55F5B10CAFF2}"/>
    <cellStyle name="Navadno 10 9 2 3" xfId="4076" xr:uid="{6BEA2B1E-DA84-4719-AD4C-1BCC544B36D8}"/>
    <cellStyle name="Navadno 10 9 20" xfId="6261" xr:uid="{ADD60578-E805-4211-9D95-3D4790D894A4}"/>
    <cellStyle name="Navadno 10 9 21" xfId="6262" xr:uid="{966AFF6E-21EC-4C0A-8BC7-E290420EC121}"/>
    <cellStyle name="Navadno 10 9 22" xfId="7698" xr:uid="{B62CA3AE-74C7-469E-A6BA-4A4A9EF97D95}"/>
    <cellStyle name="Navadno 10 9 23" xfId="9932" xr:uid="{751B3DA3-05AB-437D-9EC0-68CB6A705ABC}"/>
    <cellStyle name="Navadno 10 9 24" xfId="11610" xr:uid="{C7031EDD-D793-46CD-9475-BF386DC079B8}"/>
    <cellStyle name="Navadno 10 9 25" xfId="12109" xr:uid="{99E954D1-9D2D-4947-B6C1-8A1F65B10B10}"/>
    <cellStyle name="Navadno 10 9 26" xfId="12497" xr:uid="{71E83F50-8A5E-4C0B-8C5A-D1E8C01B6ED7}"/>
    <cellStyle name="Navadno 10 9 27" xfId="11293" xr:uid="{F2C3B988-ECAE-46DB-9AEC-E992601D9A34}"/>
    <cellStyle name="Navadno 10 9 28" xfId="13680" xr:uid="{4576853A-6597-4843-AB4F-1B7717FCFAE8}"/>
    <cellStyle name="Navadno 10 9 29" xfId="14132" xr:uid="{7A97974C-BDE0-448F-AB89-9F276E14E994}"/>
    <cellStyle name="Navadno 10 9 3" xfId="2254" xr:uid="{ADE90AB2-3BC6-449E-A060-4276AEB1B4FE}"/>
    <cellStyle name="Navadno 10 9 3 2" xfId="6263" xr:uid="{391A0508-6A67-4AF1-BDF2-8AAD49C51CA0}"/>
    <cellStyle name="Navadno 10 9 3 2 2" xfId="20873" xr:uid="{67897100-D034-4BA4-8726-C0131EC265A0}"/>
    <cellStyle name="Navadno 10 9 3 3" xfId="4077" xr:uid="{5806CFEA-81FD-492E-A92A-F64E7F8F78F4}"/>
    <cellStyle name="Navadno 10 9 30" xfId="14619" xr:uid="{038769A8-71A1-4E2E-A7EE-66C4E58E89BD}"/>
    <cellStyle name="Navadno 10 9 31" xfId="15041" xr:uid="{6BC6B6F2-8929-4245-AA87-75C04EB3D479}"/>
    <cellStyle name="Navadno 10 9 32" xfId="15454" xr:uid="{E71A20A3-F8AE-4A27-81B7-B525725AEC16}"/>
    <cellStyle name="Navadno 10 9 33" xfId="15854" xr:uid="{0745ADB1-D86B-47DF-ABA2-6EBB8C073F3D}"/>
    <cellStyle name="Navadno 10 9 34" xfId="16240" xr:uid="{6C8079FC-E564-49AF-9FEB-BC3E68A529AF}"/>
    <cellStyle name="Navadno 10 9 35" xfId="16616" xr:uid="{14737995-96DB-4025-91A0-FE194258B235}"/>
    <cellStyle name="Navadno 10 9 36" xfId="16984" xr:uid="{E31BC7F3-25DF-42F6-A96D-C81D5CA79D07}"/>
    <cellStyle name="Navadno 10 9 37" xfId="17336" xr:uid="{EC783A48-C7E2-4BB1-B84A-2429D0473CC3}"/>
    <cellStyle name="Navadno 10 9 38" xfId="17679" xr:uid="{E3B24CB7-CC7A-4033-947B-04D057445404}"/>
    <cellStyle name="Navadno 10 9 39" xfId="18000" xr:uid="{52EAEFE9-5A42-413C-8B08-AD50AD13524C}"/>
    <cellStyle name="Navadno 10 9 4" xfId="3739" xr:uid="{570B5821-45B8-4F25-BB7A-3550D0019CDA}"/>
    <cellStyle name="Navadno 10 9 4 10" xfId="15346" xr:uid="{4BB26DB4-9D0B-4CDA-9631-0B455BF8B6DC}"/>
    <cellStyle name="Navadno 10 9 4 11" xfId="15756" xr:uid="{802731A1-FE46-4057-99F4-C61FCCF47BC6}"/>
    <cellStyle name="Navadno 10 9 4 12" xfId="16142" xr:uid="{4212DB9F-87A0-456F-A9E1-878F2FCB453E}"/>
    <cellStyle name="Navadno 10 9 4 13" xfId="16525" xr:uid="{34DD0D36-CEC6-4C98-A63C-12221EDC6664}"/>
    <cellStyle name="Navadno 10 9 4 14" xfId="16889" xr:uid="{988889D4-5A53-4415-AF1F-F7057BA0D9EB}"/>
    <cellStyle name="Navadno 10 9 4 15" xfId="17257" xr:uid="{364A56DC-D277-40A2-823F-606D10CF4039}"/>
    <cellStyle name="Navadno 10 9 4 16" xfId="17597" xr:uid="{6B5C2635-07D1-4757-89A5-2237D5544809}"/>
    <cellStyle name="Navadno 10 9 4 17" xfId="17932" xr:uid="{8D21E6C1-01E9-41D1-ACF8-4A3744FCB92A}"/>
    <cellStyle name="Navadno 10 9 4 18" xfId="18240" xr:uid="{3D4F867F-E2B8-4567-9DD9-B32F69F0B06F}"/>
    <cellStyle name="Navadno 10 9 4 19" xfId="18546" xr:uid="{8ABB64F9-57C4-46AD-8666-6459EFC5D22D}"/>
    <cellStyle name="Navadno 10 9 4 2" xfId="11002" xr:uid="{EF28DD29-5A28-457F-A892-B37470A2FE6D}"/>
    <cellStyle name="Navadno 10 9 4 20" xfId="18814" xr:uid="{B7EA3578-939B-452D-91A2-6AA432253522}"/>
    <cellStyle name="Navadno 10 9 4 21" xfId="19073" xr:uid="{26F5BDE3-54B7-4726-97BD-0B8839FCC46C}"/>
    <cellStyle name="Navadno 10 9 4 22" xfId="19297" xr:uid="{46C29B64-FB41-4BD0-8BF7-A92F57D1CAB8}"/>
    <cellStyle name="Navadno 10 9 4 23" xfId="19452" xr:uid="{001F72EA-8086-440E-A809-8D2A0AA42F33}"/>
    <cellStyle name="Navadno 10 9 4 24" xfId="6264" xr:uid="{04996B06-961E-46BF-A5A0-F3A756DAA62C}"/>
    <cellStyle name="Navadno 10 9 4 3" xfId="11951" xr:uid="{2FA21A5D-ABE4-4736-87D6-4F4B1DB43FE2}"/>
    <cellStyle name="Navadno 10 9 4 4" xfId="12403" xr:uid="{72067F37-5DF4-448D-B148-5518C5B14FCF}"/>
    <cellStyle name="Navadno 10 9 4 5" xfId="12819" xr:uid="{A21E917E-CD12-431B-B11D-4DB79FC68FD2}"/>
    <cellStyle name="Navadno 10 9 4 6" xfId="13088" xr:uid="{F195B9AA-E7BC-4790-98DD-4392F918637B}"/>
    <cellStyle name="Navadno 10 9 4 7" xfId="13992" xr:uid="{0BD5518B-35FF-4242-8219-C6ACCD9469D7}"/>
    <cellStyle name="Navadno 10 9 4 8" xfId="14463" xr:uid="{AEA51259-227B-4B39-A1D7-5A94954A0665}"/>
    <cellStyle name="Navadno 10 9 4 9" xfId="14935" xr:uid="{A0B8AB39-0754-4E6A-87BC-185BB618CE5B}"/>
    <cellStyle name="Navadno 10 9 40" xfId="18312" xr:uid="{536F090B-5989-4D45-8D0E-ED734B3AD3CF}"/>
    <cellStyle name="Navadno 10 9 41" xfId="18600" xr:uid="{57FAEB8E-EC3A-4BB8-A721-87278F10A8B9}"/>
    <cellStyle name="Navadno 10 9 42" xfId="18871" xr:uid="{319570AD-6A73-4214-BB9C-BF45F43F502A}"/>
    <cellStyle name="Navadno 10 9 43" xfId="19109" xr:uid="{B8D7D9D3-F7AA-4CED-922F-C7A6667051D1}"/>
    <cellStyle name="Navadno 10 9 5" xfId="6265" xr:uid="{59783543-4AEC-4023-8A08-A58A7828DF0B}"/>
    <cellStyle name="Navadno 10 9 6" xfId="6266" xr:uid="{121E8662-C5F3-461C-B071-22DED53319B5}"/>
    <cellStyle name="Navadno 10 9 7" xfId="6267" xr:uid="{65711981-B049-406E-AFEB-17AB261E76E6}"/>
    <cellStyle name="Navadno 10 9 8" xfId="6268" xr:uid="{992A4496-B28B-4AD0-817B-ACEA65BCDCFC}"/>
    <cellStyle name="Navadno 10 9 9" xfId="6269" xr:uid="{153D6581-90EC-4212-A1FA-D6D8B5807298}"/>
    <cellStyle name="Navadno 10 9_2008-145 BRINJE- POPIS VODA" xfId="2255" xr:uid="{ABFC4634-3407-42BD-924E-CA514213C98D}"/>
    <cellStyle name="Navadno 10 90" xfId="167" xr:uid="{4145261E-D10C-41EF-8A75-1E8BCA6F1D2C}"/>
    <cellStyle name="Navadno 10 90 2" xfId="3740" xr:uid="{6CAED245-1377-4894-9B18-536BDBDE65C7}"/>
    <cellStyle name="Navadno 10 91" xfId="168" xr:uid="{738D2BB4-4F51-47F0-95EE-2E62159B5B6A}"/>
    <cellStyle name="Navadno 10 91 2" xfId="3741" xr:uid="{09BF9AAE-E3FF-4EF0-B6FF-ACF86C332095}"/>
    <cellStyle name="Navadno 10 92" xfId="169" xr:uid="{62298898-69A8-47BE-97DF-51F82580A7E4}"/>
    <cellStyle name="Navadno 10 92 2" xfId="3742" xr:uid="{BDE1494B-4EB9-435F-AA69-08E619104D69}"/>
    <cellStyle name="Navadno 10 93" xfId="170" xr:uid="{7AD12980-33B5-4F0A-BD3A-21317DF9F9A4}"/>
    <cellStyle name="Navadno 10 93 2" xfId="3743" xr:uid="{D4A6B8C4-40F9-4E31-A2D5-6FE0AE520233}"/>
    <cellStyle name="Navadno 10 94" xfId="171" xr:uid="{1850BC7D-C4A2-4C0A-84C9-6CADB097E37C}"/>
    <cellStyle name="Navadno 10 94 2" xfId="3744" xr:uid="{F7EFA12C-6CEB-404A-9B13-BA19F076623D}"/>
    <cellStyle name="Navadno 10 95" xfId="172" xr:uid="{2DFF4561-B759-4BB2-993F-406470C8F609}"/>
    <cellStyle name="Navadno 10 95 2" xfId="3745" xr:uid="{D6113421-897A-4E35-BAF3-CF73BA84B2A8}"/>
    <cellStyle name="Navadno 10 96" xfId="173" xr:uid="{37E5F25F-E109-4C32-8FC9-9B9D44010CC5}"/>
    <cellStyle name="Navadno 10 96 2" xfId="3746" xr:uid="{F43D0309-C6C9-44F6-87D0-5435F9CAB305}"/>
    <cellStyle name="Navadno 10 97" xfId="174" xr:uid="{6FCD7C0C-CB6C-4BBC-B2AD-8D0AC1D12786}"/>
    <cellStyle name="Navadno 10 97 2" xfId="3747" xr:uid="{E8357FD7-66E5-47F8-99D7-DA6BB4260690}"/>
    <cellStyle name="Navadno 10 98" xfId="175" xr:uid="{D89E5258-7FDA-4FC7-8C6C-E07BBF73EF8D}"/>
    <cellStyle name="Navadno 10 98 2" xfId="3748" xr:uid="{79615CCF-8624-40EF-915A-F387E684675A}"/>
    <cellStyle name="Navadno 10 99" xfId="176" xr:uid="{BA172EB6-ED41-4F40-9049-68D60625C1E8}"/>
    <cellStyle name="Navadno 10 99 2" xfId="3749" xr:uid="{C6192FC8-DAF7-447B-8B20-16D32D30B68A}"/>
    <cellStyle name="Navadno 10_2008-145 BRINJE- POPIS VODA" xfId="2256" xr:uid="{10710F12-7F30-4A07-B7AC-8A549F8F1F42}"/>
    <cellStyle name="Navadno 100" xfId="3617" xr:uid="{16AD62B8-9D0F-46BF-A429-D5AF7DBB608A}"/>
    <cellStyle name="Navadno 100 2" xfId="12864" xr:uid="{BE8BF794-0353-48EE-AFB8-C5506B3534A6}"/>
    <cellStyle name="Navadno 100 3" xfId="19803" xr:uid="{31012D75-BD94-400F-B73A-E26250ECACD8}"/>
    <cellStyle name="Navadno 100 3 2" xfId="20491" xr:uid="{7F99F699-FC8F-4169-A9F8-62DF53609EF2}"/>
    <cellStyle name="Navadno 100 4" xfId="20147" xr:uid="{59B2B072-A5B8-494C-B41E-3A9C811A77AD}"/>
    <cellStyle name="Navadno 101" xfId="3616" xr:uid="{5F46D8EB-2880-4EA3-9A51-FA03FDE8A4CF}"/>
    <cellStyle name="Navadno 101 2" xfId="11187" xr:uid="{83C6FAC0-6603-46C9-8984-EC566F50A7DF}"/>
    <cellStyle name="Navadno 101 3" xfId="19802" xr:uid="{5C184EB7-24CF-4A74-B958-0923BD3F43F9}"/>
    <cellStyle name="Navadno 101 3 2" xfId="20490" xr:uid="{A0A549EB-C76D-4373-B3F9-731E9D2EDD2D}"/>
    <cellStyle name="Navadno 101 4" xfId="20146" xr:uid="{9448E86E-69D9-4DA4-B796-35F85B4040BC}"/>
    <cellStyle name="Navadno 102" xfId="3615" xr:uid="{9EDF890A-28B5-430E-BEDC-7AC257E89C61}"/>
    <cellStyle name="Navadno 102 2" xfId="12863" xr:uid="{EF6C37FA-0137-466A-B698-E57530F8ABEC}"/>
    <cellStyle name="Navadno 102 3" xfId="19801" xr:uid="{84ED7715-F305-4E1D-93D4-847EFD9D222C}"/>
    <cellStyle name="Navadno 102 3 2" xfId="20489" xr:uid="{6D2D0032-3AED-4580-94C6-1304476C7C03}"/>
    <cellStyle name="Navadno 102 4" xfId="20145" xr:uid="{955E89DB-2EB8-4C42-AD03-3640EB46B01D}"/>
    <cellStyle name="Navadno 103" xfId="3614" xr:uid="{4D6DE48C-F2A8-4A55-A309-82638A2031ED}"/>
    <cellStyle name="Navadno 103 2" xfId="12653" xr:uid="{133CA39A-6920-4563-97B5-2B20B2392287}"/>
    <cellStyle name="Navadno 103 3" xfId="19800" xr:uid="{59A0C8B3-E1C5-4719-B45D-D7CE007B1B93}"/>
    <cellStyle name="Navadno 103 3 2" xfId="20488" xr:uid="{B7584E6C-03E5-4CA5-AF85-C4E11C58FAA1}"/>
    <cellStyle name="Navadno 103 4" xfId="20144" xr:uid="{438B51AF-A958-4D2A-B5CB-B156C5FA9FE0}"/>
    <cellStyle name="Navadno 104" xfId="3613" xr:uid="{D3E88D75-0E9A-45E5-988B-BEAEC2CF9184}"/>
    <cellStyle name="Navadno 104 2" xfId="6986" xr:uid="{65BBDD3F-6EE5-475C-B6B4-1CA562AA8459}"/>
    <cellStyle name="Navadno 104 3" xfId="19799" xr:uid="{10DD946D-58D5-47C0-80B3-19490AF49C27}"/>
    <cellStyle name="Navadno 104 3 2" xfId="20487" xr:uid="{2233A4B0-6CF4-46D7-BAED-9633A9C27C0D}"/>
    <cellStyle name="Navadno 104 4" xfId="20143" xr:uid="{AE75EC5E-78BB-4E52-9B47-7A76C6427362}"/>
    <cellStyle name="Navadno 105" xfId="3612" xr:uid="{ADC7DEEB-F8D3-438F-B5C5-82F63BA7917E}"/>
    <cellStyle name="Navadno 105 2" xfId="19531" xr:uid="{8BA8B8E7-2805-4292-838E-45DBE2612230}"/>
    <cellStyle name="Navadno 105 3" xfId="19798" xr:uid="{8A6E9DD4-8756-45F7-AF92-6B8040B712B5}"/>
    <cellStyle name="Navadno 105 3 2" xfId="20486" xr:uid="{15141199-8E0C-4B6A-A1BA-E822035A52C7}"/>
    <cellStyle name="Navadno 105 4" xfId="20142" xr:uid="{86391C07-B0D0-45E7-9CF0-92B3DFE43CA4}"/>
    <cellStyle name="Navadno 106" xfId="3611" xr:uid="{A761C635-21BF-43DE-8720-6212C28C9810}"/>
    <cellStyle name="Navadno 106 2" xfId="19532" xr:uid="{968F55A6-E1EA-4C85-92BB-674A7843B3D6}"/>
    <cellStyle name="Navadno 106 3" xfId="19797" xr:uid="{24526F68-E127-49DF-AE7F-F4A3560F1E91}"/>
    <cellStyle name="Navadno 106 3 2" xfId="20485" xr:uid="{D7CD9EB4-99E2-4CD8-A974-B217724685B4}"/>
    <cellStyle name="Navadno 106 4" xfId="20141" xr:uid="{81F8FD50-3ED1-434A-A879-9F804F2075D6}"/>
    <cellStyle name="Navadno 107" xfId="3610" xr:uid="{39453844-FC46-4963-97BC-FF961BD9D69B}"/>
    <cellStyle name="Navadno 107 2" xfId="14716" xr:uid="{4044D9E5-0452-4590-8050-56C3AC0CBD77}"/>
    <cellStyle name="Navadno 107 3" xfId="19796" xr:uid="{D4F0F72E-C170-4B6B-9A5B-CD2F24F85C0F}"/>
    <cellStyle name="Navadno 107 3 2" xfId="20484" xr:uid="{B6F7C829-11D0-4BEE-9413-7D73BF184CB9}"/>
    <cellStyle name="Navadno 107 4" xfId="20140" xr:uid="{A30A4668-6C62-4A8B-BF67-81C2E52F8C25}"/>
    <cellStyle name="Navadno 108" xfId="44" xr:uid="{00000000-0005-0000-0000-00000A000000}"/>
    <cellStyle name="Navadno 108 2" xfId="19533" xr:uid="{935D5156-34E9-42FF-8D7F-038640D2AC86}"/>
    <cellStyle name="Navadno 108 3" xfId="19795" xr:uid="{FC3A6B0A-A485-4D54-9772-A04464DCDE8C}"/>
    <cellStyle name="Navadno 108 3 2" xfId="20483" xr:uid="{1C6A7FC7-10EC-43B9-AA12-2D1DD9B33F86}"/>
    <cellStyle name="Navadno 108 4" xfId="20139" xr:uid="{91E3944F-6808-4AF7-910E-237227876997}"/>
    <cellStyle name="Navadno 108 5" xfId="3609" xr:uid="{DAB35771-55B9-457F-B010-408AD1F260B7}"/>
    <cellStyle name="Navadno 109" xfId="46" xr:uid="{00000000-0005-0000-0000-00000B000000}"/>
    <cellStyle name="Navadno 109 2" xfId="19534" xr:uid="{9AB3952C-2065-4B55-945F-1A88C2AFA90B}"/>
    <cellStyle name="Navadno 109 3" xfId="19794" xr:uid="{4AE1B238-3074-4C1B-91A2-E47E53BE7D35}"/>
    <cellStyle name="Navadno 109 3 2" xfId="20482" xr:uid="{E2345292-E716-4348-BC60-405B884DED27}"/>
    <cellStyle name="Navadno 109 4" xfId="20138" xr:uid="{654192AE-51BF-41E0-B827-A63026B759CC}"/>
    <cellStyle name="Navadno 109 5" xfId="3608" xr:uid="{4455253C-EF7B-4267-BD70-6DAE61053920}"/>
    <cellStyle name="Navadno 11" xfId="15" xr:uid="{00000000-0005-0000-0000-00000C000000}"/>
    <cellStyle name="Navadno 11 10" xfId="177" xr:uid="{C2BC96F9-E8C6-4B0D-8F09-D70BA6EA613D}"/>
    <cellStyle name="Navadno 11 10 2" xfId="178" xr:uid="{096774E2-6DE9-4FB7-BE62-B99A053666D8}"/>
    <cellStyle name="Navadno 11 11" xfId="179" xr:uid="{B96846F4-744C-429E-B10C-9CDA0036E4FD}"/>
    <cellStyle name="Navadno 11 11 2" xfId="180" xr:uid="{FD55CBFD-F564-4B54-9854-01FBDCB339FC}"/>
    <cellStyle name="Navadno 11 12" xfId="181" xr:uid="{12E467CD-0177-4DF7-90F1-D724E7622D16}"/>
    <cellStyle name="Navadno 11 12 2" xfId="182" xr:uid="{A49D6021-F3A7-4A3C-BF47-6B3F03E2AB26}"/>
    <cellStyle name="Navadno 11 13" xfId="183" xr:uid="{794DA413-CF27-4F16-B928-44E54C44D87B}"/>
    <cellStyle name="Navadno 11 13 2" xfId="184" xr:uid="{31E26006-92C5-4AAC-8F8B-DC530EC67730}"/>
    <cellStyle name="Navadno 11 14" xfId="185" xr:uid="{7601FFBC-2CC0-4BAB-ACFC-1E1FE2417134}"/>
    <cellStyle name="Navadno 11 14 2" xfId="186" xr:uid="{A92ACA70-CE3B-4662-A1BD-D0C784133B20}"/>
    <cellStyle name="Navadno 11 15" xfId="187" xr:uid="{DCBB09F7-78DE-4CA3-9EE6-FB5138D51F15}"/>
    <cellStyle name="Navadno 11 15 2" xfId="188" xr:uid="{5D96923E-2030-44B9-B874-F8D6FB855B7E}"/>
    <cellStyle name="Navadno 11 16" xfId="189" xr:uid="{111DD767-EBBF-46D5-9805-FF561BE210D4}"/>
    <cellStyle name="Navadno 11 16 2" xfId="190" xr:uid="{0DF8399D-AFA1-42C9-9B8A-47A0028C0214}"/>
    <cellStyle name="Navadno 11 17" xfId="191" xr:uid="{02978D3B-A040-4EE7-8A5F-E5C7FB1FFAC0}"/>
    <cellStyle name="Navadno 11 17 2" xfId="192" xr:uid="{CC7141C3-58E8-48FE-94DF-2F036D3B7E4B}"/>
    <cellStyle name="Navadno 11 18" xfId="193" xr:uid="{6A660FEA-8F04-4C9D-B94D-D69F58D98767}"/>
    <cellStyle name="Navadno 11 18 2" xfId="194" xr:uid="{CDCC64C6-DFC8-43C6-90BF-F5C818FCB41E}"/>
    <cellStyle name="Navadno 11 19" xfId="195" xr:uid="{3CF17501-852E-4B3E-A569-CF984843FA95}"/>
    <cellStyle name="Navadno 11 19 2" xfId="196" xr:uid="{F2DF966C-9AE2-4176-9DF2-5486DDD87823}"/>
    <cellStyle name="Navadno 11 2" xfId="197" xr:uid="{D18D83A9-A4C9-468B-9832-AABFDCDE27B7}"/>
    <cellStyle name="Navadno 11 2 10" xfId="2257" xr:uid="{883AFA22-D1E6-446B-B24D-80C42D11FAA6}"/>
    <cellStyle name="Navadno 11 2 11" xfId="2258" xr:uid="{008C3B37-E280-4539-934F-A6FC3D3504F4}"/>
    <cellStyle name="Navadno 11 2 12" xfId="2259" xr:uid="{F1697125-B002-4E6B-A151-3A7EC0471A08}"/>
    <cellStyle name="Navadno 11 2 13" xfId="2260" xr:uid="{BBC16576-2739-4577-B213-4ED787C43C9D}"/>
    <cellStyle name="Navadno 11 2 14" xfId="2261" xr:uid="{E2EC1F2E-CE62-4F98-9506-E3892AA50672}"/>
    <cellStyle name="Navadno 11 2 15" xfId="2262" xr:uid="{DF7AF3A9-F086-4A6B-B00F-2D091A9B6CDE}"/>
    <cellStyle name="Navadno 11 2 16" xfId="2263" xr:uid="{27D037B2-26E1-467D-B060-4E9E2FDC2D2A}"/>
    <cellStyle name="Navadno 11 2 17" xfId="2264" xr:uid="{42764197-2606-4545-9208-FB0F1CEC7CB9}"/>
    <cellStyle name="Navadno 11 2 18" xfId="2265" xr:uid="{1D359635-DAE5-4B06-AABB-B20974B2EFE7}"/>
    <cellStyle name="Navadno 11 2 19" xfId="2266" xr:uid="{CEEC6853-AE97-4875-B47A-70AEE5FD291B}"/>
    <cellStyle name="Navadno 11 2 2" xfId="198" xr:uid="{A4F0EAF7-B7C0-46A7-ADB9-37DDDA146A3C}"/>
    <cellStyle name="Navadno 11 2 20" xfId="2267" xr:uid="{DA18112D-322E-45A7-819B-B98779A3F865}"/>
    <cellStyle name="Navadno 11 2 21" xfId="2268" xr:uid="{F7066CFD-C284-4FF1-A623-EE11FE2A1ACA}"/>
    <cellStyle name="Navadno 11 2 22" xfId="2269" xr:uid="{533A1316-E164-48DE-B995-079A5B5ABCC2}"/>
    <cellStyle name="Navadno 11 2 23" xfId="2270" xr:uid="{BB62E003-CF03-467F-B38C-BD2067D76D96}"/>
    <cellStyle name="Navadno 11 2 3" xfId="199" xr:uid="{95DEF27A-A03E-45D6-8942-8C0C5DA7362E}"/>
    <cellStyle name="Navadno 11 2 4" xfId="200" xr:uid="{956A5C6B-FBA0-44C9-BF61-A8CCE0BD4780}"/>
    <cellStyle name="Navadno 11 2 5" xfId="201" xr:uid="{ED16D260-C4D6-401E-8FDD-6561E11062A8}"/>
    <cellStyle name="Navadno 11 2 6" xfId="202" xr:uid="{851322C2-7249-4878-B56D-4C389E1BBC15}"/>
    <cellStyle name="Navadno 11 2 7" xfId="2271" xr:uid="{40157F64-79DB-4A37-9802-A03BD25906A9}"/>
    <cellStyle name="Navadno 11 2 8" xfId="2272" xr:uid="{FB2F9DED-26E1-4CB0-AFC0-8DD6B3D8A92D}"/>
    <cellStyle name="Navadno 11 2 9" xfId="2273" xr:uid="{40F3D3A2-F900-4B1B-9CDD-5A1883175309}"/>
    <cellStyle name="Navadno 11 20" xfId="203" xr:uid="{CD04D0BB-C1BC-403E-8E66-C5D00E2A9CF4}"/>
    <cellStyle name="Navadno 11 20 2" xfId="204" xr:uid="{1BEC83C6-2C37-421F-92A9-BB64053CE19D}"/>
    <cellStyle name="Navadno 11 21" xfId="205" xr:uid="{E093C2AD-9D75-4985-A4E1-9E1D90214F6C}"/>
    <cellStyle name="Navadno 11 21 2" xfId="206" xr:uid="{B4BB0E7F-E6A7-4E57-A95E-CEB0104BD639}"/>
    <cellStyle name="Navadno 11 22" xfId="207" xr:uid="{B6D4CDBA-C585-4B05-ADFD-CF8ACC286BF6}"/>
    <cellStyle name="Navadno 11 22 2" xfId="208" xr:uid="{B6BD9F50-580B-4356-9317-8DA603DBA3BD}"/>
    <cellStyle name="Navadno 11 23" xfId="209" xr:uid="{B13143F1-671E-4D84-97B2-F062F57D9C86}"/>
    <cellStyle name="Navadno 11 23 2" xfId="210" xr:uid="{5DC42ABA-3373-4799-AE72-F52070CD851D}"/>
    <cellStyle name="Navadno 11 24" xfId="211" xr:uid="{A7372DE5-64A2-444E-A7E4-1826C18C2582}"/>
    <cellStyle name="Navadno 11 24 2" xfId="212" xr:uid="{AFCF6516-FBD3-4D6F-985F-43CCA650FF74}"/>
    <cellStyle name="Navadno 11 25" xfId="213" xr:uid="{CAA46374-5287-42B3-9BF2-BB42FAA02C85}"/>
    <cellStyle name="Navadno 11 25 2" xfId="214" xr:uid="{141582E0-ED53-48D5-99D7-1FDEA814DA24}"/>
    <cellStyle name="Navadno 11 26" xfId="215" xr:uid="{504AF8AE-3EA6-4AC0-B045-7692ABC73527}"/>
    <cellStyle name="Navadno 11 26 2" xfId="216" xr:uid="{8F6FA2A0-A208-4A2B-80EF-8CCD8360C0D3}"/>
    <cellStyle name="Navadno 11 27" xfId="217" xr:uid="{C004C179-160C-4539-ABDC-79B66793C6DD}"/>
    <cellStyle name="Navadno 11 27 2" xfId="218" xr:uid="{97102B40-9E89-42D7-9C8F-094F6018575A}"/>
    <cellStyle name="Navadno 11 28" xfId="219" xr:uid="{EF6F9531-EB6B-45F6-AF72-4EA4718D8243}"/>
    <cellStyle name="Navadno 11 28 2" xfId="220" xr:uid="{54C1E9BD-0FB0-448D-8158-44AC747A9DDF}"/>
    <cellStyle name="Navadno 11 29" xfId="221" xr:uid="{AF7666A4-B3CD-4566-BCD0-EA0A75280F9F}"/>
    <cellStyle name="Navadno 11 29 2" xfId="222" xr:uid="{353455F6-761F-4724-8595-D4E742A42DC2}"/>
    <cellStyle name="Navadno 11 3" xfId="223" xr:uid="{7BF5BBA0-8705-4C5C-BFA8-611822608DBD}"/>
    <cellStyle name="Navadno 11 3 2" xfId="224" xr:uid="{CE176613-F413-4C99-9274-673A5ECF6BD9}"/>
    <cellStyle name="Navadno 11 3 3" xfId="225" xr:uid="{B5BAF2BB-4F50-455E-8A67-B4A02B8E645B}"/>
    <cellStyle name="Navadno 11 3 4" xfId="226" xr:uid="{82151C79-40A6-42F0-8594-C9E4CA394203}"/>
    <cellStyle name="Navadno 11 3 5" xfId="227" xr:uid="{6503D1A9-8773-477A-B2CB-2CF3CFEBC1D0}"/>
    <cellStyle name="Navadno 11 3 6" xfId="228" xr:uid="{E4398B44-CA4F-4E1A-8364-BFA84F0A5EAA}"/>
    <cellStyle name="Navadno 11 3 7" xfId="2274" xr:uid="{B9E96CEA-B2DF-4F4E-9AA2-90DCE88EFE91}"/>
    <cellStyle name="Navadno 11 3 8" xfId="2275" xr:uid="{C725737F-18EF-4B88-8BBB-0AB92601F9BF}"/>
    <cellStyle name="Navadno 11 30" xfId="229" xr:uid="{0ED36CEA-1AAC-4334-AF41-42C3DEAB9D14}"/>
    <cellStyle name="Navadno 11 30 2" xfId="230" xr:uid="{CCEB2FD9-46BA-4E37-A393-5F3E2A0C464E}"/>
    <cellStyle name="Navadno 11 31" xfId="231" xr:uid="{93C981B5-A16C-4FED-A1B2-EE24FD530230}"/>
    <cellStyle name="Navadno 11 31 2" xfId="232" xr:uid="{7CABAB76-639D-4700-831F-44DEF16C0E4F}"/>
    <cellStyle name="Navadno 11 32" xfId="233" xr:uid="{87FFD0BD-23C2-4B98-A92E-1F09C8B77998}"/>
    <cellStyle name="Navadno 11 32 2" xfId="234" xr:uid="{6CF9761E-78C1-4A8B-850A-5CD98AD35FE3}"/>
    <cellStyle name="Navadno 11 33" xfId="235" xr:uid="{81EB8842-7D32-49DC-84C3-DA3BC7109F4A}"/>
    <cellStyle name="Navadno 11 33 2" xfId="236" xr:uid="{1590D2A6-329C-40B9-B8AA-E855272A3437}"/>
    <cellStyle name="Navadno 11 34" xfId="237" xr:uid="{DC3948A5-FC7A-4EA1-9433-13E93FD11164}"/>
    <cellStyle name="Navadno 11 34 2" xfId="238" xr:uid="{189768CA-17F6-4DEC-91D3-65995C46AA53}"/>
    <cellStyle name="Navadno 11 35" xfId="239" xr:uid="{693AC295-25DD-41C4-8A55-A12065D4115E}"/>
    <cellStyle name="Navadno 11 35 2" xfId="240" xr:uid="{1A8A7A8E-D712-46BA-B941-0F4AAA18BAFC}"/>
    <cellStyle name="Navadno 11 36" xfId="241" xr:uid="{331279B9-2EEF-4599-A968-C7E9D923E528}"/>
    <cellStyle name="Navadno 11 36 2" xfId="242" xr:uid="{29B6BDD4-2D12-4E3E-959E-70B9CB638480}"/>
    <cellStyle name="Navadno 11 37" xfId="243" xr:uid="{D173BB12-E391-475A-83A2-04B784E8A51D}"/>
    <cellStyle name="Navadno 11 37 2" xfId="244" xr:uid="{235A5777-F1C5-47F2-A862-5B216531938D}"/>
    <cellStyle name="Navadno 11 38" xfId="245" xr:uid="{265C746B-7C7D-4B23-84CD-FD4003E4183A}"/>
    <cellStyle name="Navadno 11 38 2" xfId="246" xr:uid="{D0C6191F-811F-49EF-8155-0675FB16C787}"/>
    <cellStyle name="Navadno 11 39" xfId="247" xr:uid="{FB99A1F3-00F2-4962-A2BA-86F20DED18E0}"/>
    <cellStyle name="Navadno 11 39 2" xfId="248" xr:uid="{4A9FC42B-1D6E-4DAD-AC8E-99429AE8D028}"/>
    <cellStyle name="Navadno 11 4" xfId="249" xr:uid="{E0456B7D-AFA1-4489-95B3-CE3604655D8C}"/>
    <cellStyle name="Navadno 11 4 2" xfId="250" xr:uid="{CC32C96A-85E9-4D3D-91FE-8C7E29E5EEE0}"/>
    <cellStyle name="Navadno 11 4 3" xfId="251" xr:uid="{E737B7A1-63C4-4B01-8300-72B77B1D965A}"/>
    <cellStyle name="Navadno 11 4 4" xfId="252" xr:uid="{D1CC92D8-7E97-4BF4-B634-92A120F7B247}"/>
    <cellStyle name="Navadno 11 4 5" xfId="253" xr:uid="{C747CAFC-8C2F-41E7-B031-AAD51CC21DA2}"/>
    <cellStyle name="Navadno 11 4 6" xfId="254" xr:uid="{7B9F6411-EB75-4E2D-9A1D-85EA2BAE948F}"/>
    <cellStyle name="Navadno 11 40" xfId="255" xr:uid="{CB69BBB4-E521-44C1-BAD2-0BEB598D4A70}"/>
    <cellStyle name="Navadno 11 40 2" xfId="256" xr:uid="{0AE1AC5D-2962-42E6-A3A0-A78BE7472D91}"/>
    <cellStyle name="Navadno 11 41" xfId="257" xr:uid="{B8286EC3-875D-40FA-9DC6-24DEA56F3810}"/>
    <cellStyle name="Navadno 11 41 2" xfId="258" xr:uid="{7B68311A-F564-489A-B913-9F5583C4E80F}"/>
    <cellStyle name="Navadno 11 42" xfId="259" xr:uid="{6A22F127-A28B-482E-9B68-EC5B9407F853}"/>
    <cellStyle name="Navadno 11 42 2" xfId="260" xr:uid="{40226055-3607-4D44-A604-CECBC25EC89C}"/>
    <cellStyle name="Navadno 11 43" xfId="261" xr:uid="{957D0D76-3B12-450E-B3C8-EA387802CF1D}"/>
    <cellStyle name="Navadno 11 43 2" xfId="262" xr:uid="{968D7D8B-0DEF-4D42-A1E3-D8BDA4AF90AE}"/>
    <cellStyle name="Navadno 11 44" xfId="263" xr:uid="{BDD38032-FCDF-4BC9-8135-C16F85D542A6}"/>
    <cellStyle name="Navadno 11 44 2" xfId="264" xr:uid="{23A607EE-D75F-489E-9A43-E00FC6C5F2B6}"/>
    <cellStyle name="Navadno 11 45" xfId="3850" xr:uid="{B87A5542-3BEB-4FAA-9262-6039DD9F4B61}"/>
    <cellStyle name="Navadno 11 45 2" xfId="4401" xr:uid="{06F771A6-65A0-48EF-947F-A5AE91F77EAE}"/>
    <cellStyle name="Navadno 11 46" xfId="4402" xr:uid="{083C05DE-3326-4F98-9D64-42CA3D2FECA3}"/>
    <cellStyle name="Navadno 11 47" xfId="4403" xr:uid="{EB344F60-1834-40B9-AF29-8A876857BD2A}"/>
    <cellStyle name="Navadno 11 48" xfId="4404" xr:uid="{B0ED82C5-0DC9-43CF-B2D4-67EAA0C4C6A3}"/>
    <cellStyle name="Navadno 11 49" xfId="4405" xr:uid="{7776ED94-E22F-4541-BA8E-D449B5A316A9}"/>
    <cellStyle name="Navadno 11 5" xfId="265" xr:uid="{635C610E-63DE-47E8-A4A2-70C9460EE809}"/>
    <cellStyle name="Navadno 11 5 2" xfId="266" xr:uid="{CE063E21-E35B-42BA-BE7A-3C7C91FA94F6}"/>
    <cellStyle name="Navadno 11 5 3" xfId="267" xr:uid="{C9038F0D-ED4B-4F9F-BB3F-A4D084AFC71B}"/>
    <cellStyle name="Navadno 11 5 4" xfId="268" xr:uid="{961EBBAA-E113-4332-BFD3-6CABEBB2FBD6}"/>
    <cellStyle name="Navadno 11 5 5" xfId="269" xr:uid="{65AFEAFA-FC47-48EC-AA6E-98B102AC141C}"/>
    <cellStyle name="Navadno 11 5 6" xfId="270" xr:uid="{33716E81-D42B-44BE-A9DB-BE66DDC895C8}"/>
    <cellStyle name="Navadno 11 50" xfId="4412" xr:uid="{A2D28239-251E-49E1-91F5-6DD1889AB2D6}"/>
    <cellStyle name="Navadno 11 51" xfId="4413" xr:uid="{E0F978DA-B861-40AB-98D4-B4E7E3D62351}"/>
    <cellStyle name="Navadno 11 52" xfId="4414" xr:uid="{94E584C3-3410-486A-B01E-EF7AD973C54E}"/>
    <cellStyle name="Navadno 11 53" xfId="4415" xr:uid="{B6BC13A7-71A1-4B2C-A33F-4864CDAB98FA}"/>
    <cellStyle name="Navadno 11 54" xfId="4416" xr:uid="{080039D2-C979-4E92-A268-6A70C817EE38}"/>
    <cellStyle name="Navadno 11 55" xfId="4417" xr:uid="{D5690EF4-D4F1-412D-BB68-B2CA2EDB88E1}"/>
    <cellStyle name="Navadno 11 56" xfId="6378" xr:uid="{5808F007-C671-404A-8F08-D25AB05C7409}"/>
    <cellStyle name="Navadno 11 57" xfId="6379" xr:uid="{10BC9269-DF9F-4E5F-985F-A6CD17842F88}"/>
    <cellStyle name="Navadno 11 58" xfId="6380" xr:uid="{AEFA49CB-24D5-4345-B984-ED08D581DC6C}"/>
    <cellStyle name="Navadno 11 59" xfId="6381" xr:uid="{96AE479E-0346-40F5-8FC9-EFDCB5A32F80}"/>
    <cellStyle name="Navadno 11 6" xfId="271" xr:uid="{27809FD4-C48B-4069-AF41-09E3344123F1}"/>
    <cellStyle name="Navadno 11 6 2" xfId="272" xr:uid="{6D296737-C728-410A-9D41-D77DE6AECE6B}"/>
    <cellStyle name="Navadno 11 6 3" xfId="273" xr:uid="{35B7B465-C954-4F5D-B7FD-D5952B2167BC}"/>
    <cellStyle name="Navadno 11 6 4" xfId="274" xr:uid="{B650B2D9-8479-46B7-9E1F-36479E40CAAF}"/>
    <cellStyle name="Navadno 11 6 5" xfId="275" xr:uid="{FF7B1486-2DF7-4C94-BF36-14335539A2C8}"/>
    <cellStyle name="Navadno 11 6 6" xfId="276" xr:uid="{9D7C7513-B05A-4027-877F-1A8D8DF3DB31}"/>
    <cellStyle name="Navadno 11 60" xfId="6388" xr:uid="{AE6FF25F-25D3-499B-BE3C-26245E916276}"/>
    <cellStyle name="Navadno 11 61" xfId="6389" xr:uid="{8ADB0365-D44B-47A9-883F-FE22C5368EED}"/>
    <cellStyle name="Navadno 11 62" xfId="6390" xr:uid="{1CAA10FA-C6AA-404A-A137-CB6699034023}"/>
    <cellStyle name="Navadno 11 63" xfId="6391" xr:uid="{53173294-0CCD-4696-81E5-AD7F58C24190}"/>
    <cellStyle name="Navadno 11 64" xfId="6392" xr:uid="{EDB364A5-8E9A-4CA7-B56F-BB90C5B3DA96}"/>
    <cellStyle name="Navadno 11 65" xfId="6393" xr:uid="{3A1CF152-B017-4876-B15F-AEAF8658CFE3}"/>
    <cellStyle name="Navadno 11 66" xfId="6394" xr:uid="{0BB97609-97FC-4230-B792-1C0CB3DBEA68}"/>
    <cellStyle name="Navadno 11 67" xfId="6395" xr:uid="{B9B9BE5B-42AB-4E04-BB49-5A6F76102428}"/>
    <cellStyle name="Navadno 11 68" xfId="9455" xr:uid="{EE519948-A523-42D1-9C90-FF31BEC5F51C}"/>
    <cellStyle name="Navadno 11 69" xfId="10735" xr:uid="{525F808F-C195-4558-A3D9-C99174FE62F7}"/>
    <cellStyle name="Navadno 11 7" xfId="277" xr:uid="{AB3ED080-AED1-492F-A233-6F23B00BA3FD}"/>
    <cellStyle name="Navadno 11 7 2" xfId="278" xr:uid="{0A1E012F-AC67-4998-B185-3DB60D2B3136}"/>
    <cellStyle name="Navadno 11 70" xfId="10762" xr:uid="{A847892A-965E-4604-ACC1-9653005F5B57}"/>
    <cellStyle name="Navadno 11 71" xfId="10764" xr:uid="{F9D5C6DE-8A74-430A-857B-7C4BCCFB3537}"/>
    <cellStyle name="Navadno 11 72" xfId="10812" xr:uid="{7794C303-39E9-4334-AC09-DA0AE68F2223}"/>
    <cellStyle name="Navadno 11 73" xfId="10790" xr:uid="{83AAE645-080C-498B-B550-A552C2AE7D1A}"/>
    <cellStyle name="Navadno 11 74" xfId="10820" xr:uid="{796F2EB0-01D9-4A31-A0ED-FC832975E43E}"/>
    <cellStyle name="Navadno 11 75" xfId="10851" xr:uid="{E1BF8537-D9BB-45B0-8B8B-D19FD3E53211}"/>
    <cellStyle name="Navadno 11 76" xfId="10862" xr:uid="{5DB87670-9470-4359-859A-CF7166776463}"/>
    <cellStyle name="Navadno 11 77" xfId="10895" xr:uid="{3439D475-D731-4758-A49C-8BBD62A5CB62}"/>
    <cellStyle name="Navadno 11 78" xfId="10906" xr:uid="{F167D323-550A-46DD-82DA-D9A118CE8F6C}"/>
    <cellStyle name="Navadno 11 79" xfId="10916" xr:uid="{858B0212-7480-48BB-9601-C7F9275CBAD1}"/>
    <cellStyle name="Navadno 11 8" xfId="279" xr:uid="{82AFAD67-7F91-47B0-BE2F-B5ED33566196}"/>
    <cellStyle name="Navadno 11 8 2" xfId="280" xr:uid="{B444BBF0-E01C-4200-ADD3-FB61DFFF2B16}"/>
    <cellStyle name="Navadno 11 80" xfId="11003" xr:uid="{EE1F7C27-BA08-4302-924F-9963F7E3027E}"/>
    <cellStyle name="Navadno 11 81" xfId="14501" xr:uid="{1EAE63C2-4121-44E6-8DCD-52328472ABAB}"/>
    <cellStyle name="Navadno 11 9" xfId="281" xr:uid="{813D0452-3A03-453E-BF3E-F8AF4845A0A6}"/>
    <cellStyle name="Navadno 11 9 2" xfId="282" xr:uid="{3B4E14B5-9FCE-40B1-B597-2657366A3EE6}"/>
    <cellStyle name="Navadno 11_CELICE" xfId="6400" xr:uid="{6DA38523-53B4-46C5-A160-E175B8871000}"/>
    <cellStyle name="Navadno 110" xfId="3607" xr:uid="{11E08939-265A-487C-9ED9-2CF8A259DFD7}"/>
    <cellStyle name="Navadno 110 2" xfId="19535" xr:uid="{06813D05-8B8F-4068-BA05-77EA895DF812}"/>
    <cellStyle name="Navadno 110 3" xfId="19793" xr:uid="{8CF05198-EEA4-4623-8091-9A4C81800E53}"/>
    <cellStyle name="Navadno 110 3 2" xfId="20481" xr:uid="{22CAB5B0-FB37-471C-9023-4AFDB0E781C1}"/>
    <cellStyle name="Navadno 110 4" xfId="20137" xr:uid="{93109897-96E8-408A-B5A0-E30F65083565}"/>
    <cellStyle name="Navadno 111" xfId="3606" xr:uid="{AE8F60A7-E197-4851-AD97-E504651526C9}"/>
    <cellStyle name="Navadno 111 2" xfId="19606" xr:uid="{1A560766-7351-4E47-812A-65144653EA97}"/>
    <cellStyle name="Navadno 111 3" xfId="19792" xr:uid="{82ECC6E4-653B-4D8E-A12E-B2BA1C4DB6B9}"/>
    <cellStyle name="Navadno 111 3 2" xfId="20480" xr:uid="{C15D6607-5CF4-4C9D-9E99-348B2CAF7C06}"/>
    <cellStyle name="Navadno 111 4" xfId="20136" xr:uid="{7C499507-0531-493A-85BB-6850FF413DD8}"/>
    <cellStyle name="Navadno 112" xfId="2843" xr:uid="{A5B54780-C9F1-40FC-817B-6C312244FA1F}"/>
    <cellStyle name="Navadno 112 2" xfId="39" xr:uid="{00000000-0005-0000-0000-00000D000000}"/>
    <cellStyle name="Navadno 113" xfId="2718" xr:uid="{69F981F1-6C7C-4095-9190-741462331EDA}"/>
    <cellStyle name="Navadno 113 2" xfId="29" xr:uid="{00000000-0005-0000-0000-00000E000000}"/>
    <cellStyle name="Navadno 114" xfId="2668" xr:uid="{9887BD70-D3DF-45A1-A895-31AD66C0B9B4}"/>
    <cellStyle name="Navadno 114 2" xfId="19607" xr:uid="{231A5284-433E-4DA6-9CA2-D78696EA4150}"/>
    <cellStyle name="Navadno 115" xfId="2652" xr:uid="{31A34A5A-A52C-4CC1-A2F0-98796789CF38}"/>
    <cellStyle name="Navadno 115 2" xfId="30" xr:uid="{00000000-0005-0000-0000-00000F000000}"/>
    <cellStyle name="Navadno 116" xfId="2624" xr:uid="{21A41995-EC49-4077-BFD4-EE6D0CA39665}"/>
    <cellStyle name="Navadno 116 2" xfId="31" xr:uid="{00000000-0005-0000-0000-000010000000}"/>
    <cellStyle name="Navadno 117" xfId="2567" xr:uid="{C76AB6EE-D959-4C93-8016-CA3F57815691}"/>
    <cellStyle name="Navadno 117 2" xfId="19608" xr:uid="{A878A9B6-A7A2-4B92-A68F-8AA3530ADEF3}"/>
    <cellStyle name="Navadno 118" xfId="2534" xr:uid="{0AD350C9-6906-4CF7-A580-C87B9441F1B6}"/>
    <cellStyle name="Navadno 118 2" xfId="19609" xr:uid="{06F94520-1074-4E2E-8AB2-4115D91D2081}"/>
    <cellStyle name="Navadno 119" xfId="2495" xr:uid="{1A9FF1D0-7836-48AD-9DDE-A20D4E8D1C78}"/>
    <cellStyle name="Navadno 119 2" xfId="19610" xr:uid="{9A062886-6736-40C8-B5BD-D081D4D6484E}"/>
    <cellStyle name="Navadno 119 3" xfId="19779" xr:uid="{F2E6AB16-8A5A-40DC-B4D5-76C46981AAD1}"/>
    <cellStyle name="Navadno 119 3 2" xfId="20472" xr:uid="{02959FA9-B151-454D-ABCC-E6EF238F14BE}"/>
    <cellStyle name="Navadno 119 4" xfId="20128" xr:uid="{EA5E7893-4DFD-4376-BBDD-DBB3B20C2B80}"/>
    <cellStyle name="Navadno 12" xfId="283" xr:uid="{817DE44C-C8BB-4222-B594-55F78F48624F}"/>
    <cellStyle name="Navadno 12 10" xfId="4430" xr:uid="{1A6026B1-D41E-467A-98FE-442D94BF2926}"/>
    <cellStyle name="Navadno 12 11" xfId="4431" xr:uid="{74BBE26E-418F-46A0-965F-41C7B348ADF2}"/>
    <cellStyle name="Navadno 12 12" xfId="4432" xr:uid="{D3943CC8-592C-48B4-B06F-983D5D60A72A}"/>
    <cellStyle name="Navadno 12 13" xfId="4433" xr:uid="{20B2B81E-50DE-4A53-9673-855B895FBA41}"/>
    <cellStyle name="Navadno 12 14" xfId="4434" xr:uid="{36C81CA7-22A8-4C5F-82A8-94E7A254C834}"/>
    <cellStyle name="Navadno 12 15" xfId="4435" xr:uid="{C482C8F6-2A2E-4753-89CF-9BBDA2A46FCD}"/>
    <cellStyle name="Navadno 12 16" xfId="4436" xr:uid="{689D22FA-496D-4BCD-BE66-11635FCBFD52}"/>
    <cellStyle name="Navadno 12 17" xfId="4437" xr:uid="{245F40DB-9401-4BFD-9897-3848479344F9}"/>
    <cellStyle name="Navadno 12 18" xfId="4438" xr:uid="{5EF2BC2F-C796-4825-BFEB-67C571EEA068}"/>
    <cellStyle name="Navadno 12 19" xfId="6405" xr:uid="{60D4FEE4-F37B-4187-BB8C-3ED85D776ABA}"/>
    <cellStyle name="Navadno 12 2" xfId="284" xr:uid="{983BC8C1-3D5C-4E59-AC95-6BCCEC040AD8}"/>
    <cellStyle name="Navadno 12 2 10" xfId="2276" xr:uid="{91AAC45A-4D8A-4DF4-BF3A-1F602CC4C918}"/>
    <cellStyle name="Navadno 12 2 11" xfId="2277" xr:uid="{EDABC8B5-2D7E-4FB0-A891-41BF4837C140}"/>
    <cellStyle name="Navadno 12 2 12" xfId="2278" xr:uid="{8B814282-E26C-4D19-AEC5-0847D57BC55D}"/>
    <cellStyle name="Navadno 12 2 13" xfId="2279" xr:uid="{DC362D0A-A7AC-47B4-97D5-183D5A026557}"/>
    <cellStyle name="Navadno 12 2 14" xfId="2280" xr:uid="{781C0E21-DDA5-4BB5-9FE0-7CAA51DF3A00}"/>
    <cellStyle name="Navadno 12 2 15" xfId="2281" xr:uid="{23BAC3F9-0FA4-4100-98E7-42B665A8F7DC}"/>
    <cellStyle name="Navadno 12 2 16" xfId="2282" xr:uid="{5E12A61F-6244-45BB-97D6-219936D328CB}"/>
    <cellStyle name="Navadno 12 2 17" xfId="2283" xr:uid="{D88B68AD-8895-4A46-AD44-C68AE2F534CD}"/>
    <cellStyle name="Navadno 12 2 18" xfId="2284" xr:uid="{C1810BD0-FD1B-43B4-8226-C49E0B1C1ACE}"/>
    <cellStyle name="Navadno 12 2 19" xfId="2285" xr:uid="{FDF86458-FF92-450F-A52D-CDCC70609557}"/>
    <cellStyle name="Navadno 12 2 2" xfId="285" xr:uid="{36C98B3A-8A6A-428E-AFB2-762532F48CD7}"/>
    <cellStyle name="Navadno 12 2 20" xfId="2286" xr:uid="{24CECEC5-F58D-42EE-AA1F-3891A1AFBF1C}"/>
    <cellStyle name="Navadno 12 2 21" xfId="2287" xr:uid="{ADA3720E-DEB4-4C30-AC19-9324D0C8ADD5}"/>
    <cellStyle name="Navadno 12 2 22" xfId="2288" xr:uid="{8C3C0375-6994-4ADE-AB1D-03DA3D84BAA7}"/>
    <cellStyle name="Navadno 12 2 23" xfId="2289" xr:uid="{B7D52697-669E-4F7A-B034-3090A4F77947}"/>
    <cellStyle name="Navadno 12 2 3" xfId="286" xr:uid="{35C61A12-68BC-40C4-87F3-13098DAB60B0}"/>
    <cellStyle name="Navadno 12 2 4" xfId="287" xr:uid="{25939829-45FD-4ECA-B7B2-A9E43ED5588D}"/>
    <cellStyle name="Navadno 12 2 5" xfId="288" xr:uid="{0F419022-4248-4914-B1BE-81742170C702}"/>
    <cellStyle name="Navadno 12 2 6" xfId="289" xr:uid="{B7D59B22-B755-4265-BCA9-C5F8ABA3713F}"/>
    <cellStyle name="Navadno 12 2 7" xfId="2290" xr:uid="{9DB82026-75D3-4F3B-AE54-DC307DE5F8B3}"/>
    <cellStyle name="Navadno 12 2 8" xfId="2291" xr:uid="{125896A0-439A-4F21-BCA6-568D0DA163D3}"/>
    <cellStyle name="Navadno 12 2 9" xfId="2292" xr:uid="{2F22994A-A5A1-44A0-970D-A66E288BAF6E}"/>
    <cellStyle name="Navadno 12 20" xfId="6406" xr:uid="{36697970-1738-4AB5-AE12-381674F2E727}"/>
    <cellStyle name="Navadno 12 21" xfId="6407" xr:uid="{051CF1A0-BBFE-4C6F-B3ED-145519237C47}"/>
    <cellStyle name="Navadno 12 22" xfId="6408" xr:uid="{4BCFA1A5-4BD8-43AF-98B8-FAAA75E3B608}"/>
    <cellStyle name="Navadno 12 23" xfId="6409" xr:uid="{94A93513-C256-4D8F-A321-F74FF936E169}"/>
    <cellStyle name="Navadno 12 24" xfId="6410" xr:uid="{88A0DBDB-3DD5-4F7F-B461-88D9DA27024D}"/>
    <cellStyle name="Navadno 12 25" xfId="6411" xr:uid="{39B0BDAA-1C0E-4853-A0E2-CACDF1A298FB}"/>
    <cellStyle name="Navadno 12 26" xfId="6412" xr:uid="{7D542272-4DA0-4B13-A9C6-0C60AE27A130}"/>
    <cellStyle name="Navadno 12 27" xfId="6413" xr:uid="{DCD8BE58-6EE6-44B3-A4BD-639030F9618A}"/>
    <cellStyle name="Navadno 12 28" xfId="6414" xr:uid="{6D971AB6-92E9-4584-8AEA-912AEDC36E62}"/>
    <cellStyle name="Navadno 12 29" xfId="6415" xr:uid="{DF36833F-8801-497B-B9CF-C121F74580FF}"/>
    <cellStyle name="Navadno 12 3" xfId="290" xr:uid="{6267705C-961D-4F8A-81EF-CE66AE3CE2DF}"/>
    <cellStyle name="Navadno 12 3 2" xfId="291" xr:uid="{EB8458A5-70E0-4A17-8E41-F8B27C382697}"/>
    <cellStyle name="Navadno 12 3 3" xfId="292" xr:uid="{065312B5-2130-4C9D-B75F-CFD456994E0B}"/>
    <cellStyle name="Navadno 12 3 4" xfId="293" xr:uid="{428D2FE6-F29C-41BB-B6FF-FA6DB4A377E4}"/>
    <cellStyle name="Navadno 12 3 5" xfId="294" xr:uid="{12A1083B-453D-4AFC-A336-0C721C970B8C}"/>
    <cellStyle name="Navadno 12 3 6" xfId="295" xr:uid="{B0666645-9C34-49DF-ABF9-BC4CAEAE47F3}"/>
    <cellStyle name="Navadno 12 3 7" xfId="2293" xr:uid="{2DF6BB35-A075-4562-BACC-8067FE6C316D}"/>
    <cellStyle name="Navadno 12 3 8" xfId="2294" xr:uid="{C56BA9F3-17CC-49A9-AC2E-63D999F6E61F}"/>
    <cellStyle name="Navadno 12 30" xfId="6422" xr:uid="{5D0752E8-7221-4B68-856D-51F4F77564D1}"/>
    <cellStyle name="Navadno 12 31" xfId="6423" xr:uid="{25FC21AC-6951-428F-9EAF-87DD6A56294E}"/>
    <cellStyle name="Navadno 12 32" xfId="6424" xr:uid="{EDAE0B95-7D01-4470-90BB-04C4E7091385}"/>
    <cellStyle name="Navadno 12 33" xfId="6425" xr:uid="{FF1D1EC7-A617-4634-89D9-28F2D11FAF8F}"/>
    <cellStyle name="Navadno 12 34" xfId="6426" xr:uid="{9362F7F7-CB46-43E5-A240-FD847FC46E17}"/>
    <cellStyle name="Navadno 12 35" xfId="6427" xr:uid="{164B72EF-28A3-44E5-BD45-AEC936CB43A0}"/>
    <cellStyle name="Navadno 12 36" xfId="6428" xr:uid="{5E259404-3B13-4C02-BE0A-F34F51D5A1B4}"/>
    <cellStyle name="Navadno 12 37" xfId="6429" xr:uid="{EC813729-D47F-45B8-9C95-9218AFC41B43}"/>
    <cellStyle name="Navadno 12 38" xfId="6430" xr:uid="{F6B813F7-8A42-45DB-B3D9-A60BDBD21FDC}"/>
    <cellStyle name="Navadno 12 39" xfId="6431" xr:uid="{4691A924-8469-4923-94D4-8AA00FB90748}"/>
    <cellStyle name="Navadno 12 4" xfId="296" xr:uid="{74E9E2C2-07E1-42CF-A4DA-5EBD51872BCE}"/>
    <cellStyle name="Navadno 12 4 2" xfId="297" xr:uid="{433DF8AB-A554-482A-B43E-BF054A096002}"/>
    <cellStyle name="Navadno 12 4 3" xfId="298" xr:uid="{4FCEBE10-1510-43F3-B521-6A67B2D48244}"/>
    <cellStyle name="Navadno 12 4 4" xfId="299" xr:uid="{EDD02B7D-F1F6-48A4-832E-312841A3F977}"/>
    <cellStyle name="Navadno 12 4 5" xfId="300" xr:uid="{C892B831-4C1F-4E13-836E-3EF472772689}"/>
    <cellStyle name="Navadno 12 4 6" xfId="301" xr:uid="{C8389897-DCB3-44F5-B58C-0A4DF5004B94}"/>
    <cellStyle name="Navadno 12 40" xfId="6438" xr:uid="{60857F76-E809-4269-8698-E07C1C779CDF}"/>
    <cellStyle name="Navadno 12 41" xfId="6439" xr:uid="{1F117B36-E357-4D8E-BE6C-5C40B9DCEEEA}"/>
    <cellStyle name="Navadno 12 42" xfId="6440" xr:uid="{EBA27D27-8BEC-4383-BC1A-77F203A6F34A}"/>
    <cellStyle name="Navadno 12 43" xfId="6441" xr:uid="{98C610C9-1150-4803-A065-9C31DED89478}"/>
    <cellStyle name="Navadno 12 44" xfId="6442" xr:uid="{A3AD3085-48FB-4EBA-8CFC-7074FAA68A43}"/>
    <cellStyle name="Navadno 12 45" xfId="6443" xr:uid="{04C82FB2-3D19-4C7F-8557-EAA138AF358E}"/>
    <cellStyle name="Navadno 12 46" xfId="6444" xr:uid="{6CC429B0-50E1-473E-8CD0-C4EED36CBC33}"/>
    <cellStyle name="Navadno 12 47" xfId="6445" xr:uid="{B662155F-D66C-4848-A8D6-8C10BFFF3D0E}"/>
    <cellStyle name="Navadno 12 48" xfId="6446" xr:uid="{B26ACD96-262A-48D5-BB7D-EF7EA2C5A1BF}"/>
    <cellStyle name="Navadno 12 49" xfId="6447" xr:uid="{F9FB7602-6A37-4FDC-AE12-AFFC785B74BA}"/>
    <cellStyle name="Navadno 12 5" xfId="302" xr:uid="{551E9AD9-44B4-46E7-A919-B22E58E4DB36}"/>
    <cellStyle name="Navadno 12 5 2" xfId="303" xr:uid="{646046EF-0737-416D-B426-52F9CD983C27}"/>
    <cellStyle name="Navadno 12 5 3" xfId="304" xr:uid="{8331CAA7-EFDE-440D-B3B2-F8B688A10EB1}"/>
    <cellStyle name="Navadno 12 5 4" xfId="305" xr:uid="{E8FEC9DE-2E62-45D1-AE69-4B440A443343}"/>
    <cellStyle name="Navadno 12 5 5" xfId="306" xr:uid="{EAA8C8FC-B143-415C-8C3B-AB939B365517}"/>
    <cellStyle name="Navadno 12 5 6" xfId="307" xr:uid="{169148FE-FD57-4923-B3F2-54BD6FAB7A76}"/>
    <cellStyle name="Navadno 12 50" xfId="6453" xr:uid="{E3D67D15-3F1E-4312-B042-4B6C05613761}"/>
    <cellStyle name="Navadno 12 51" xfId="6454" xr:uid="{BEB37D69-158B-4A76-89E6-F11CF547C656}"/>
    <cellStyle name="Navadno 12 52" xfId="6455" xr:uid="{4C65DCCF-9E6D-4D76-8AD6-1B8B05C86038}"/>
    <cellStyle name="Navadno 12 53" xfId="6456" xr:uid="{07EE2E28-0E27-42E7-9EB1-DDE1462EA3CB}"/>
    <cellStyle name="Navadno 12 54" xfId="6457" xr:uid="{EDB60D65-D7A1-49EA-8AF7-D989F82AF897}"/>
    <cellStyle name="Navadno 12 55" xfId="6458" xr:uid="{D472CC43-976E-45BF-B307-7EFDC0CF39E2}"/>
    <cellStyle name="Navadno 12 56" xfId="6459" xr:uid="{6956ED0F-2AA5-473C-AAB3-CA373C30C7CF}"/>
    <cellStyle name="Navadno 12 57" xfId="6460" xr:uid="{9EC0FF8F-064E-4EE2-928D-18025652793B}"/>
    <cellStyle name="Navadno 12 58" xfId="6461" xr:uid="{69E9FB37-34C8-4A72-B67A-CCC5CF4AA3BB}"/>
    <cellStyle name="Navadno 12 59" xfId="6462" xr:uid="{B18A242C-9CC0-4771-9269-EF36DD1D0D43}"/>
    <cellStyle name="Navadno 12 6" xfId="308" xr:uid="{384FD937-A97B-4421-A2BC-729A51579C21}"/>
    <cellStyle name="Navadno 12 6 2" xfId="309" xr:uid="{CD7206B8-5AD3-4237-8ECF-E5DC9FD94EF5}"/>
    <cellStyle name="Navadno 12 6 3" xfId="310" xr:uid="{4B72FA59-567B-418D-8987-E5728AA65D71}"/>
    <cellStyle name="Navadno 12 6 4" xfId="311" xr:uid="{13A3FDC6-08CF-401A-A428-FDD5F8B2056E}"/>
    <cellStyle name="Navadno 12 6 5" xfId="312" xr:uid="{4B9D000B-454F-4960-853C-6C08C626BE23}"/>
    <cellStyle name="Navadno 12 6 6" xfId="313" xr:uid="{EA1BD175-3CC0-49D6-86B4-D73375292C55}"/>
    <cellStyle name="Navadno 12 60" xfId="6468" xr:uid="{AEB09D61-4585-4FDF-B219-71AFADB36C47}"/>
    <cellStyle name="Navadno 12 61" xfId="6469" xr:uid="{7B94D3DC-2E87-43BD-A599-23BD40CFD6E1}"/>
    <cellStyle name="Navadno 12 62" xfId="6470" xr:uid="{C600C96D-97C9-426B-BB8B-0058B57CA3E3}"/>
    <cellStyle name="Navadno 12 63" xfId="6471" xr:uid="{C693B0B3-E13B-4DAA-A286-2B43DF617932}"/>
    <cellStyle name="Navadno 12 64" xfId="6472" xr:uid="{FD51FE97-F89B-44B2-BE78-8CA79529935B}"/>
    <cellStyle name="Navadno 12 65" xfId="6473" xr:uid="{15C1A094-9AC8-48E7-BEF9-796C1CE15F2D}"/>
    <cellStyle name="Navadno 12 66" xfId="6474" xr:uid="{A43F62C0-DC2C-427F-B8C4-E92200F5C263}"/>
    <cellStyle name="Navadno 12 67" xfId="6475" xr:uid="{9B8F77B0-1C1C-4960-BEB5-0B708069A74F}"/>
    <cellStyle name="Navadno 12 68" xfId="9527" xr:uid="{91DF3B24-EE04-4677-8F9C-B1F27038ECE4}"/>
    <cellStyle name="Navadno 12 69" xfId="10736" xr:uid="{71532B6B-A53B-4403-A501-81D2D884168A}"/>
    <cellStyle name="Navadno 12 7" xfId="314" xr:uid="{98AD2083-9FAA-453B-AC30-1BA8DF29AADC}"/>
    <cellStyle name="Navadno 12 70" xfId="10761" xr:uid="{7B50419A-E13B-453C-B5E6-67944684860D}"/>
    <cellStyle name="Navadno 12 71" xfId="10765" xr:uid="{045816EB-72EF-4841-AAF4-8CAF00F398B0}"/>
    <cellStyle name="Navadno 12 72" xfId="10811" xr:uid="{B3509C3F-C3B5-4018-8668-CF26B660F8FF}"/>
    <cellStyle name="Navadno 12 73" xfId="10791" xr:uid="{6345903F-DF09-4BA2-A266-233154521691}"/>
    <cellStyle name="Navadno 12 74" xfId="10821" xr:uid="{7FFEF4A1-6EEE-40DA-B0B0-6F7DEE0B3C05}"/>
    <cellStyle name="Navadno 12 75" xfId="10841" xr:uid="{0A9EC4CA-0186-4BB4-88AB-174268BD43A2}"/>
    <cellStyle name="Navadno 12 76" xfId="10864" xr:uid="{36DF68A7-BD97-4F89-9712-566D193A5732}"/>
    <cellStyle name="Navadno 12 77" xfId="10893" xr:uid="{AA7FE35E-A83D-4DF8-B65E-71A1975A1AA8}"/>
    <cellStyle name="Navadno 12 78" xfId="10905" xr:uid="{895AB351-709B-4669-B2BE-0C2E80365D97}"/>
    <cellStyle name="Navadno 12 79" xfId="10917" xr:uid="{1D95F836-0636-4D90-BDFF-515035369510}"/>
    <cellStyle name="Navadno 12 8" xfId="3851" xr:uid="{5E170A15-3B7D-4F6F-98A2-87AE12B002A8}"/>
    <cellStyle name="Navadno 12 8 2" xfId="4467" xr:uid="{888DA12D-DBF7-4937-9E32-CD0F0D83A330}"/>
    <cellStyle name="Navadno 12 80" xfId="11004" xr:uid="{D572322C-036B-4FE0-9F1C-2FFFAF687E4F}"/>
    <cellStyle name="Navadno 12 81" xfId="14502" xr:uid="{A574C091-A988-4DB0-8BCF-A6DBEDF09B58}"/>
    <cellStyle name="Navadno 12 9" xfId="4468" xr:uid="{A3D669C2-68A6-49C4-923D-850BF012ED6B}"/>
    <cellStyle name="Navadno 12_CELICE" xfId="6478" xr:uid="{78F4ED2F-EE06-490E-B497-9D4019923C85}"/>
    <cellStyle name="Navadno 120" xfId="2494" xr:uid="{0476AFD6-D0B7-41C1-9231-158C51DB7FC3}"/>
    <cellStyle name="Navadno 120 2" xfId="19611" xr:uid="{AD0638AB-5A61-42FF-9AFD-4A1245CAF400}"/>
    <cellStyle name="Navadno 120 3" xfId="19778" xr:uid="{3612FC0B-521B-40EB-BE1B-8A21A943FCD1}"/>
    <cellStyle name="Navadno 120 3 2" xfId="20471" xr:uid="{1D026497-D420-4BD5-9B60-69121967D3CE}"/>
    <cellStyle name="Navadno 120 4" xfId="20127" xr:uid="{337DEE89-1E94-44E3-94EF-DBA69F160C4C}"/>
    <cellStyle name="Navadno 121" xfId="2493" xr:uid="{F0B7B9E6-588F-49DC-AA54-76A0B8D16856}"/>
    <cellStyle name="Navadno 121 2" xfId="42" xr:uid="{00000000-0005-0000-0000-000011000000}"/>
    <cellStyle name="Navadno 121 3" xfId="19777" xr:uid="{9D18278E-9BBE-4D18-A17D-3D7024D91B75}"/>
    <cellStyle name="Navadno 121 3 2" xfId="20470" xr:uid="{704631B2-C58C-4D72-AEFC-6628ADDF92F2}"/>
    <cellStyle name="Navadno 121 4" xfId="20126" xr:uid="{72E11408-DB14-43E0-AA31-26FC695B856D}"/>
    <cellStyle name="Navadno 122" xfId="2492" xr:uid="{40899B19-2A2C-4670-A089-21DD2E035056}"/>
    <cellStyle name="Navadno 122 2" xfId="19612" xr:uid="{B838B1A4-BEF1-4180-B4AE-815338EADBE1}"/>
    <cellStyle name="Navadno 122 3" xfId="19776" xr:uid="{876898B8-67B2-49AE-ADCD-A89A2DA4A02F}"/>
    <cellStyle name="Navadno 122 3 2" xfId="20469" xr:uid="{AE5EFCDF-046E-4855-851C-5A4F022641E3}"/>
    <cellStyle name="Navadno 122 4" xfId="20125" xr:uid="{4B10D3E6-28C0-49B1-8184-CBF3BA9BB664}"/>
    <cellStyle name="Navadno 123" xfId="2491" xr:uid="{6C4BF63D-B0FE-46EF-9DA8-69737BEC3A51}"/>
    <cellStyle name="Navadno 123 2" xfId="19613" xr:uid="{7021682C-3E04-4368-8669-69B28D6911C4}"/>
    <cellStyle name="Navadno 123 3" xfId="19775" xr:uid="{03FE714A-836B-44E1-B9B8-BD1981716726}"/>
    <cellStyle name="Navadno 123 3 2" xfId="20468" xr:uid="{6EE61599-52CD-4855-9CD0-840378110633}"/>
    <cellStyle name="Navadno 123 4" xfId="20124" xr:uid="{1CAE6A08-014F-42FF-81FD-E02CD0012119}"/>
    <cellStyle name="Navadno 124" xfId="2490" xr:uid="{524768C9-7868-4DD3-8A79-676C2B74AC3C}"/>
    <cellStyle name="Navadno 124 2" xfId="19774" xr:uid="{8768F22C-204E-4512-9B78-085E9A90DEA2}"/>
    <cellStyle name="Navadno 124 2 2" xfId="20467" xr:uid="{ED6E035D-90A8-4AAC-8709-8556DA300D26}"/>
    <cellStyle name="Navadno 124 3" xfId="20123" xr:uid="{2F159783-A79F-42D3-A072-AA59C7542A12}"/>
    <cellStyle name="Navadno 125" xfId="2487" xr:uid="{EBB927C9-9762-4393-82B6-8FCA93F6C990}"/>
    <cellStyle name="Navadno 125 2" xfId="19773" xr:uid="{1AB08E3B-342A-4CFA-B8F0-1C8EC1DCA8B8}"/>
    <cellStyle name="Navadno 125 2 2" xfId="20466" xr:uid="{23502D13-7D0E-48CA-B10D-91067B2791C8}"/>
    <cellStyle name="Navadno 125 3" xfId="20122" xr:uid="{3B411221-33D1-4025-BB00-DBBC6E3A9D1A}"/>
    <cellStyle name="Navadno 126" xfId="2486" xr:uid="{F1461B79-5BD8-4B53-930B-9C3021C44A47}"/>
    <cellStyle name="Navadno 126 2" xfId="19772" xr:uid="{1EDE9C89-930D-46B3-B43B-0F4C46AF5252}"/>
    <cellStyle name="Navadno 126 2 2" xfId="20465" xr:uid="{D8F49343-DB40-4F89-B266-8460A59B01CF}"/>
    <cellStyle name="Navadno 126 3" xfId="20121" xr:uid="{686A912B-8E21-4125-B1BE-F9795D1F0A0F}"/>
    <cellStyle name="Navadno 127" xfId="2485" xr:uid="{284D0065-43E0-45FF-AF82-7D1DD29AEB6D}"/>
    <cellStyle name="Navadno 127 2" xfId="19771" xr:uid="{68911CD2-6864-424E-A44F-62261CF64D6A}"/>
    <cellStyle name="Navadno 127 2 2" xfId="20464" xr:uid="{88E121F2-9695-44FA-B564-4A831A9E3C82}"/>
    <cellStyle name="Navadno 127 3" xfId="20120" xr:uid="{14EA5A27-BF96-4AD1-9948-97F85E06ABBA}"/>
    <cellStyle name="Navadno 128" xfId="20898" xr:uid="{79314785-48E2-4584-B9EE-CE611DB15FBF}"/>
    <cellStyle name="Navadno 129" xfId="20900" xr:uid="{55E1D727-DAFD-4364-8884-9FEAB8058A9A}"/>
    <cellStyle name="Navadno 13" xfId="315" xr:uid="{CAA146F6-04EF-4778-9A75-B921A32382A8}"/>
    <cellStyle name="Navadno 13 10" xfId="4469" xr:uid="{BF49B91C-F2A1-4CD5-A2C0-BDC7717D10C2}"/>
    <cellStyle name="Navadno 13 11" xfId="4470" xr:uid="{53674A49-5189-4AE8-AC94-D02BD25D61DB}"/>
    <cellStyle name="Navadno 13 12" xfId="4471" xr:uid="{75F33358-16AB-4854-B350-F31CDEC78580}"/>
    <cellStyle name="Navadno 13 13" xfId="4472" xr:uid="{E568C545-0E26-4EBE-8191-E9A1226B5211}"/>
    <cellStyle name="Navadno 13 14" xfId="4473" xr:uid="{0C330855-DAC4-459E-A971-D35327792435}"/>
    <cellStyle name="Navadno 13 15" xfId="4474" xr:uid="{D2654CF2-A8E5-48D5-80A0-590665C4D0C1}"/>
    <cellStyle name="Navadno 13 16" xfId="4475" xr:uid="{82220C2A-C268-4355-8587-810A9FEE6970}"/>
    <cellStyle name="Navadno 13 17" xfId="4476" xr:uid="{D5F4F47E-5FD6-4A40-8B78-0EFAB4DE5950}"/>
    <cellStyle name="Navadno 13 18" xfId="4477" xr:uid="{A438312A-430D-465C-84A2-D0B14E8E9D75}"/>
    <cellStyle name="Navadno 13 19" xfId="6488" xr:uid="{6CF449C7-3FA9-4706-AF94-DB4C5D1222C3}"/>
    <cellStyle name="Navadno 13 2" xfId="316" xr:uid="{6D5FFC54-DC54-41E1-9315-35C264E9DF99}"/>
    <cellStyle name="Navadno 13 2 10" xfId="2295" xr:uid="{F5F3BABB-918C-4DF8-9986-C73B14A5FEAE}"/>
    <cellStyle name="Navadno 13 2 11" xfId="2296" xr:uid="{B05CAF9F-CCCE-4757-A43F-16CCA7E3D5C2}"/>
    <cellStyle name="Navadno 13 2 12" xfId="2297" xr:uid="{311EF662-A83E-4865-B9A1-E1C57C54D76B}"/>
    <cellStyle name="Navadno 13 2 13" xfId="2298" xr:uid="{94B79C58-BAB4-4BB2-B8C2-ABEDCE1F30F9}"/>
    <cellStyle name="Navadno 13 2 14" xfId="2299" xr:uid="{616B0BA0-E3C7-433D-9536-E77678D01DCC}"/>
    <cellStyle name="Navadno 13 2 15" xfId="2300" xr:uid="{DC3D5CFD-3BB4-446A-AF80-3EDB9B090F3C}"/>
    <cellStyle name="Navadno 13 2 16" xfId="2301" xr:uid="{75CF7210-21F4-4C49-987B-61ADC10D8897}"/>
    <cellStyle name="Navadno 13 2 17" xfId="2302" xr:uid="{783EFF79-E23F-45A6-836A-C62E4B573BFF}"/>
    <cellStyle name="Navadno 13 2 18" xfId="2303" xr:uid="{5BCAE612-6E8F-43D7-ACD3-65DA77EADFF3}"/>
    <cellStyle name="Navadno 13 2 19" xfId="2304" xr:uid="{73956BFD-FD56-4A7C-AC01-A8CB934C67B7}"/>
    <cellStyle name="Navadno 13 2 2" xfId="317" xr:uid="{944A4A57-3F2A-4FE4-B5A0-EBB30CCCB5E7}"/>
    <cellStyle name="Navadno 13 2 20" xfId="2305" xr:uid="{BD5B99B3-CA0F-432C-982E-B540FD908C18}"/>
    <cellStyle name="Navadno 13 2 21" xfId="2306" xr:uid="{E79D8E1D-03FB-4DF0-A24D-93DE0FCABC9A}"/>
    <cellStyle name="Navadno 13 2 22" xfId="2307" xr:uid="{B519C7C8-595A-419D-9318-DDF3AEAC19A1}"/>
    <cellStyle name="Navadno 13 2 23" xfId="2308" xr:uid="{A615BA31-0AE9-4DE4-B661-CE7DAA8E8A6F}"/>
    <cellStyle name="Navadno 13 2 3" xfId="318" xr:uid="{3D46DBD6-8AA9-4628-8EA4-2D01CC2A9CDB}"/>
    <cellStyle name="Navadno 13 2 4" xfId="319" xr:uid="{1486A214-C1E0-4F17-8FA4-406AB6C5528F}"/>
    <cellStyle name="Navadno 13 2 5" xfId="320" xr:uid="{F0736510-38DC-4253-B3BA-2B02991307A3}"/>
    <cellStyle name="Navadno 13 2 6" xfId="321" xr:uid="{B95D597B-AFA7-4AC4-BC4E-A600153DDFF6}"/>
    <cellStyle name="Navadno 13 2 7" xfId="2309" xr:uid="{0CDAB3B3-EE07-4A7D-B0F3-DCDD42A38138}"/>
    <cellStyle name="Navadno 13 2 8" xfId="2310" xr:uid="{2B38DADE-48BD-499A-8A6F-ABD2B258F770}"/>
    <cellStyle name="Navadno 13 2 9" xfId="2311" xr:uid="{90B9ACFA-40A7-4FC9-AB05-BF131219BA29}"/>
    <cellStyle name="Navadno 13 20" xfId="6493" xr:uid="{0D72B788-30F7-468E-9DBB-DF8E11FC2C0A}"/>
    <cellStyle name="Navadno 13 21" xfId="6494" xr:uid="{55723447-AD3F-4312-8A55-612C84832D47}"/>
    <cellStyle name="Navadno 13 22" xfId="6495" xr:uid="{F30C66CB-1679-448B-9991-6B6925ED33E0}"/>
    <cellStyle name="Navadno 13 23" xfId="6496" xr:uid="{F806FDA4-0DEA-4F07-9ACD-4F785CD92AB4}"/>
    <cellStyle name="Navadno 13 24" xfId="6497" xr:uid="{D08ABFCF-0DB5-4449-8581-943F0D0926B3}"/>
    <cellStyle name="Navadno 13 25" xfId="6498" xr:uid="{0D4D9FEF-0D45-42DF-BC16-1EDDDA9C1F26}"/>
    <cellStyle name="Navadno 13 26" xfId="6499" xr:uid="{E8C8915F-0242-44D5-9D43-12C18D70328C}"/>
    <cellStyle name="Navadno 13 27" xfId="6500" xr:uid="{27151744-BA1C-4E02-AF59-02BC5961CA47}"/>
    <cellStyle name="Navadno 13 28" xfId="6501" xr:uid="{D454080D-B802-428A-B1A6-67313AF0C986}"/>
    <cellStyle name="Navadno 13 29" xfId="6502" xr:uid="{E8E890CF-976A-4A30-810C-6B85BE9C3248}"/>
    <cellStyle name="Navadno 13 3" xfId="322" xr:uid="{14817B7E-0786-4D85-B436-CDA3F8F57C2D}"/>
    <cellStyle name="Navadno 13 3 2" xfId="323" xr:uid="{AAD5E98D-C212-463E-A653-4751794768D0}"/>
    <cellStyle name="Navadno 13 3 3" xfId="324" xr:uid="{DCB0B2D5-337F-40E5-B00B-083FC91EBD6F}"/>
    <cellStyle name="Navadno 13 3 4" xfId="325" xr:uid="{153DE368-E3FD-42BD-9A3A-A3A1D9AEDAF0}"/>
    <cellStyle name="Navadno 13 3 5" xfId="326" xr:uid="{7F76085B-DA24-43C0-A633-FF65120C2CA8}"/>
    <cellStyle name="Navadno 13 3 6" xfId="327" xr:uid="{7B86AA49-FF16-433B-92A5-E9F9B77867F2}"/>
    <cellStyle name="Navadno 13 3 7" xfId="2312" xr:uid="{7244CF27-C6EA-46C7-A62C-07167C76E068}"/>
    <cellStyle name="Navadno 13 3 8" xfId="2313" xr:uid="{4FF8DEBF-E702-4C6A-BAA9-82D35C2F1000}"/>
    <cellStyle name="Navadno 13 30" xfId="6507" xr:uid="{30FEAD1C-8045-4FBB-8BCA-AEF325CFD426}"/>
    <cellStyle name="Navadno 13 31" xfId="6508" xr:uid="{E676F986-A295-44F1-9618-262B72D6E350}"/>
    <cellStyle name="Navadno 13 32" xfId="6509" xr:uid="{27D6B8FF-C991-4446-8E59-BA01688136E5}"/>
    <cellStyle name="Navadno 13 33" xfId="6510" xr:uid="{E229EEE6-3B8D-44D0-A290-060B9841F57E}"/>
    <cellStyle name="Navadno 13 34" xfId="6511" xr:uid="{AC7045BE-6580-44EB-9EB3-1F9C5DD5BB60}"/>
    <cellStyle name="Navadno 13 35" xfId="6512" xr:uid="{93D3C758-94AA-4419-9310-17A73B388C63}"/>
    <cellStyle name="Navadno 13 36" xfId="6513" xr:uid="{CD2E2044-9219-4856-9999-1569AF933970}"/>
    <cellStyle name="Navadno 13 37" xfId="6514" xr:uid="{A053902D-7015-487C-8BB1-4246E39F9611}"/>
    <cellStyle name="Navadno 13 38" xfId="6515" xr:uid="{0F41AD89-8D20-443E-8268-669002097725}"/>
    <cellStyle name="Navadno 13 39" xfId="6516" xr:uid="{92A17EFF-4F94-4788-9293-EC0806B79E42}"/>
    <cellStyle name="Navadno 13 4" xfId="328" xr:uid="{FD357FA6-8A86-4AED-AF6C-E607BE3CF0BF}"/>
    <cellStyle name="Navadno 13 4 2" xfId="329" xr:uid="{077F5CF5-48DB-4921-89C3-9B8DD3B1034E}"/>
    <cellStyle name="Navadno 13 4 3" xfId="330" xr:uid="{75548DA2-567B-4D07-BB76-264D52970C00}"/>
    <cellStyle name="Navadno 13 4 4" xfId="331" xr:uid="{32F34216-E786-4A69-9AB9-E645C80D38FC}"/>
    <cellStyle name="Navadno 13 4 5" xfId="332" xr:uid="{261B5EC5-8834-4421-BABB-CA46D9845AC9}"/>
    <cellStyle name="Navadno 13 4 6" xfId="333" xr:uid="{45EEDC6F-C5CF-4DF6-84C6-632EB34954C3}"/>
    <cellStyle name="Navadno 13 40" xfId="6522" xr:uid="{4FECEC1E-0514-4C5E-8BC9-F7AA2598EB67}"/>
    <cellStyle name="Navadno 13 41" xfId="6523" xr:uid="{E1A0BABB-2DB1-44BF-826D-7E0725AC5788}"/>
    <cellStyle name="Navadno 13 42" xfId="6524" xr:uid="{ABEF6BC8-5B3F-4ADA-928C-640022B1BAE1}"/>
    <cellStyle name="Navadno 13 43" xfId="6525" xr:uid="{B43A9F69-2B8E-434B-A62D-6E9BFCF395EA}"/>
    <cellStyle name="Navadno 13 44" xfId="6526" xr:uid="{B4CA4597-F25C-49AC-AD09-16CE30EBC288}"/>
    <cellStyle name="Navadno 13 45" xfId="6527" xr:uid="{9F4ED282-89E9-421E-8293-5DB83829AA08}"/>
    <cellStyle name="Navadno 13 46" xfId="6528" xr:uid="{485E2226-6A77-43CD-801C-659FB370B1DF}"/>
    <cellStyle name="Navadno 13 47" xfId="6529" xr:uid="{B7CEA4C3-FDE9-4D37-868A-D773F620C0AD}"/>
    <cellStyle name="Navadno 13 48" xfId="6530" xr:uid="{6C959DC2-B62F-48ED-9BBF-7362D16371CC}"/>
    <cellStyle name="Navadno 13 49" xfId="6531" xr:uid="{8F121F5C-0E04-40B9-9E00-FC844E52E4CD}"/>
    <cellStyle name="Navadno 13 5" xfId="334" xr:uid="{8A179E88-158E-4D03-9D8F-C22BD8DC14E3}"/>
    <cellStyle name="Navadno 13 5 2" xfId="335" xr:uid="{1769ACC2-0E93-4AD2-BBF6-5DDB28ED7C6C}"/>
    <cellStyle name="Navadno 13 5 3" xfId="336" xr:uid="{66360BAD-B9C8-4630-B9AB-12F642D6808F}"/>
    <cellStyle name="Navadno 13 5 4" xfId="337" xr:uid="{1E5C1654-6E39-4865-9AAC-E4840118F376}"/>
    <cellStyle name="Navadno 13 5 5" xfId="338" xr:uid="{6C3F38DD-F875-49D4-8757-B790DC3DCAB3}"/>
    <cellStyle name="Navadno 13 5 6" xfId="339" xr:uid="{00C5C30B-584F-4A38-8223-5A0FF9FF8722}"/>
    <cellStyle name="Navadno 13 50" xfId="6535" xr:uid="{1D5AD61A-4C6C-421D-AED5-DEE1DE393827}"/>
    <cellStyle name="Navadno 13 51" xfId="6536" xr:uid="{FF87CC6E-1AB2-421E-AA96-8B8338CBBEE7}"/>
    <cellStyle name="Navadno 13 52" xfId="6537" xr:uid="{95E49519-8A16-42D7-BD5B-71436A476882}"/>
    <cellStyle name="Navadno 13 53" xfId="6538" xr:uid="{8C9C923E-E4C4-46FF-A5F7-13D1A4FA17E8}"/>
    <cellStyle name="Navadno 13 54" xfId="6539" xr:uid="{9F41A73D-0F75-44A6-AEED-05CBA5C17167}"/>
    <cellStyle name="Navadno 13 55" xfId="6540" xr:uid="{D0414508-0040-41C2-A789-4B8A58037750}"/>
    <cellStyle name="Navadno 13 56" xfId="6541" xr:uid="{654A22D1-92EE-479D-ACD9-77855046CD95}"/>
    <cellStyle name="Navadno 13 57" xfId="6542" xr:uid="{5817CFDA-B158-46F3-9292-CD1BBC777CA2}"/>
    <cellStyle name="Navadno 13 58" xfId="6543" xr:uid="{6680EDA3-8FF9-4D29-AF78-C3D10C86E2FE}"/>
    <cellStyle name="Navadno 13 59" xfId="6544" xr:uid="{485B4680-C4C7-4218-8A56-77A5F02CF9ED}"/>
    <cellStyle name="Navadno 13 6" xfId="340" xr:uid="{903B6771-A463-4316-8AE8-CD17F7709D4C}"/>
    <cellStyle name="Navadno 13 6 2" xfId="341" xr:uid="{9B4408A9-D9B3-4EEE-A152-038D470DB113}"/>
    <cellStyle name="Navadno 13 6 3" xfId="342" xr:uid="{ECF5ECFF-1660-4746-9919-66888BBA6581}"/>
    <cellStyle name="Navadno 13 6 4" xfId="343" xr:uid="{6305879B-3E18-4F6A-85BB-5CB580ED6FF0}"/>
    <cellStyle name="Navadno 13 6 5" xfId="344" xr:uid="{337641FE-710D-459E-B9F5-99D58083EE78}"/>
    <cellStyle name="Navadno 13 6 6" xfId="345" xr:uid="{5187991F-72EE-4FE8-8DB8-514406040635}"/>
    <cellStyle name="Navadno 13 60" xfId="6551" xr:uid="{665477C8-44C4-4A67-A711-CC132B244BCE}"/>
    <cellStyle name="Navadno 13 61" xfId="6552" xr:uid="{B399C420-5CAE-474B-8AD7-4A38CCF6141D}"/>
    <cellStyle name="Navadno 13 62" xfId="6553" xr:uid="{DD8C5F47-EEC9-4AFE-9354-B408DCD34485}"/>
    <cellStyle name="Navadno 13 63" xfId="6554" xr:uid="{02C8C442-D9C1-4FDD-983E-686E03727063}"/>
    <cellStyle name="Navadno 13 64" xfId="6555" xr:uid="{CD116619-0B95-4D26-AEE2-D18B00BE4AFA}"/>
    <cellStyle name="Navadno 13 65" xfId="6556" xr:uid="{F6F1F3D3-2CFA-4F03-BAAF-568D213AA1FF}"/>
    <cellStyle name="Navadno 13 66" xfId="6557" xr:uid="{DB35A469-3706-416F-B95C-7ACF99018C64}"/>
    <cellStyle name="Navadno 13 67" xfId="6558" xr:uid="{D2A11245-D851-4230-8215-54017DB7FEAD}"/>
    <cellStyle name="Navadno 13 68" xfId="9554" xr:uid="{3259D1D6-FCCC-4122-B7D6-F01B36EF0F48}"/>
    <cellStyle name="Navadno 13 69" xfId="10737" xr:uid="{A36B6537-F32B-4A03-883C-6977571311BA}"/>
    <cellStyle name="Navadno 13 7" xfId="346" xr:uid="{7B55AE42-13BC-457B-91E0-C6AF09A93925}"/>
    <cellStyle name="Navadno 13 70" xfId="10760" xr:uid="{0229EB51-CA5A-4287-B787-CF99AAF06991}"/>
    <cellStyle name="Navadno 13 71" xfId="10766" xr:uid="{DC2D5F83-797E-49FF-B4F0-69CF729631EB}"/>
    <cellStyle name="Navadno 13 72" xfId="10810" xr:uid="{27BFCB64-3F02-4F90-AFFB-D92D4325BC0A}"/>
    <cellStyle name="Navadno 13 73" xfId="10792" xr:uid="{1D7C6171-118C-4C42-996B-D17CADBE9764}"/>
    <cellStyle name="Navadno 13 74" xfId="10822" xr:uid="{2450DD03-748D-4393-8357-AF41CC9AE09F}"/>
    <cellStyle name="Navadno 13 75" xfId="10850" xr:uid="{70520E00-E0ED-4006-BCCE-BAB8D88A857E}"/>
    <cellStyle name="Navadno 13 76" xfId="10867" xr:uid="{DA88FBDF-0910-48F9-83A6-C41E0F1B98F2}"/>
    <cellStyle name="Navadno 13 77" xfId="10891" xr:uid="{41CF3A33-8373-42F5-8EB3-E15B7B9E053D}"/>
    <cellStyle name="Navadno 13 78" xfId="10904" xr:uid="{F59CE235-1E84-426E-8408-2AF39C562451}"/>
    <cellStyle name="Navadno 13 79" xfId="10918" xr:uid="{4087DC3E-5A7C-4A7A-8387-A0C1CF653D88}"/>
    <cellStyle name="Navadno 13 8" xfId="2314" xr:uid="{0A1F4F7B-C877-48CF-9607-B3185FC1480D}"/>
    <cellStyle name="Navadno 13 80" xfId="11005" xr:uid="{723F50C7-2C9C-4835-A247-D076FA87DAA0}"/>
    <cellStyle name="Navadno 13 81" xfId="14503" xr:uid="{B83FA869-3EC5-44A0-B872-23BE0A35BD2B}"/>
    <cellStyle name="Navadno 13 9" xfId="2315" xr:uid="{3DAC0773-3687-408D-BA54-415795E384A7}"/>
    <cellStyle name="Navadno 13_CELICE" xfId="6561" xr:uid="{8AABF379-0B40-47A5-AB52-D7E1FD2BC0ED}"/>
    <cellStyle name="Navadno 14" xfId="347" xr:uid="{03439F29-08B9-46E6-94A1-8567126A9876}"/>
    <cellStyle name="Navadno 14 10" xfId="4510" xr:uid="{868A0624-4977-480C-99DA-59675220D038}"/>
    <cellStyle name="Navadno 14 11" xfId="4511" xr:uid="{2B16F505-1864-4EAE-A5A0-611144DB33BE}"/>
    <cellStyle name="Navadno 14 12" xfId="4512" xr:uid="{0F55AD0D-C62E-4970-AD52-002C2B77C29F}"/>
    <cellStyle name="Navadno 14 13" xfId="4513" xr:uid="{D62E1F15-E873-43C6-BCBD-A2D45784CFBB}"/>
    <cellStyle name="Navadno 14 14" xfId="4514" xr:uid="{6E1E1E64-7793-400A-BEF0-1DA74909C628}"/>
    <cellStyle name="Navadno 14 15" xfId="4515" xr:uid="{A41D2546-A175-47E7-9A9A-714093C87EB2}"/>
    <cellStyle name="Navadno 14 16" xfId="4516" xr:uid="{126769C7-43E5-40BE-9A21-F4290B3F642D}"/>
    <cellStyle name="Navadno 14 17" xfId="4517" xr:uid="{A565824D-B32E-4EC0-AD87-1C4AD642D8CD}"/>
    <cellStyle name="Navadno 14 18" xfId="4518" xr:uid="{0C5FEEE6-3555-4F11-ABE6-798B2D50EBE3}"/>
    <cellStyle name="Navadno 14 19" xfId="6562" xr:uid="{2905E6EC-A785-4503-8D95-FDE773418904}"/>
    <cellStyle name="Navadno 14 2" xfId="348" xr:uid="{00500F3A-625F-46D4-A843-6E6CEE0C7E61}"/>
    <cellStyle name="Navadno 14 2 10" xfId="2316" xr:uid="{2F827495-CFED-49C2-A64E-D9CDDC46AF95}"/>
    <cellStyle name="Navadno 14 2 11" xfId="2317" xr:uid="{00992564-8197-4F56-B921-964C213D9B1B}"/>
    <cellStyle name="Navadno 14 2 12" xfId="2318" xr:uid="{031535B5-AC15-46E3-8570-BD61B1400085}"/>
    <cellStyle name="Navadno 14 2 13" xfId="2319" xr:uid="{5CB04F1F-C613-48ED-AE71-B1B24093BC39}"/>
    <cellStyle name="Navadno 14 2 14" xfId="2320" xr:uid="{6EAAF52C-57B7-4058-B6F3-97AA3354CFBA}"/>
    <cellStyle name="Navadno 14 2 15" xfId="2321" xr:uid="{74F8715E-D765-41E4-8738-921E49C7F6F3}"/>
    <cellStyle name="Navadno 14 2 16" xfId="2322" xr:uid="{9C9DB395-F0C7-41A6-9526-FF1716239974}"/>
    <cellStyle name="Navadno 14 2 17" xfId="2323" xr:uid="{6B804928-7E8F-46F6-AB02-C6313F972E6D}"/>
    <cellStyle name="Navadno 14 2 18" xfId="2324" xr:uid="{B51C8496-2B46-49AC-B2BF-C64B97D7FDE8}"/>
    <cellStyle name="Navadno 14 2 19" xfId="2325" xr:uid="{CF89463E-B06B-4209-A4F2-1DA2ED8608F6}"/>
    <cellStyle name="Navadno 14 2 2" xfId="349" xr:uid="{BCC78741-2695-4C48-9C3B-9E70FE0FCEF5}"/>
    <cellStyle name="Navadno 14 2 20" xfId="2326" xr:uid="{1C2124FA-C33D-4038-98B1-D494DE38C40B}"/>
    <cellStyle name="Navadno 14 2 21" xfId="2327" xr:uid="{BFF42FC1-22A5-4F27-B78A-963AE1986A5E}"/>
    <cellStyle name="Navadno 14 2 22" xfId="2328" xr:uid="{E13F2BB5-F677-40F6-8111-B421822A5106}"/>
    <cellStyle name="Navadno 14 2 23" xfId="2329" xr:uid="{71E37047-2E7E-46DA-B661-29AC867DE6BF}"/>
    <cellStyle name="Navadno 14 2 3" xfId="350" xr:uid="{A8BCECC8-E4C0-4993-8632-1743FF8826AB}"/>
    <cellStyle name="Navadno 14 2 4" xfId="351" xr:uid="{199FB97F-DF6B-4625-AFAD-2AD4064742DA}"/>
    <cellStyle name="Navadno 14 2 5" xfId="352" xr:uid="{0F16284E-1736-41BD-9E38-860C57BE50EC}"/>
    <cellStyle name="Navadno 14 2 6" xfId="353" xr:uid="{B0EC58ED-F570-41D7-99CB-4A578591F460}"/>
    <cellStyle name="Navadno 14 2 7" xfId="2330" xr:uid="{58BA9970-6BD9-4381-88C1-F1063C72E1C3}"/>
    <cellStyle name="Navadno 14 2 8" xfId="2331" xr:uid="{51E30B74-702C-432D-8E4A-CA927940C020}"/>
    <cellStyle name="Navadno 14 2 9" xfId="2332" xr:uid="{F25FAC31-81FD-42B0-AFBD-D9FD2393DA58}"/>
    <cellStyle name="Navadno 14 20" xfId="6564" xr:uid="{DA7329D8-A368-4085-A038-BC36E37DD079}"/>
    <cellStyle name="Navadno 14 21" xfId="6565" xr:uid="{C1102120-E761-445E-B971-04050B31D230}"/>
    <cellStyle name="Navadno 14 22" xfId="6566" xr:uid="{786ACB41-EEF8-43B2-8C6B-1D089A1633E9}"/>
    <cellStyle name="Navadno 14 23" xfId="6567" xr:uid="{ECA8F7EE-6E7F-4165-ACAD-B9BF08456FBD}"/>
    <cellStyle name="Navadno 14 24" xfId="6568" xr:uid="{E045EDC2-5F54-478E-B210-F916DF38A7D6}"/>
    <cellStyle name="Navadno 14 25" xfId="6569" xr:uid="{625C739C-7953-4E8A-9277-28C689AAF751}"/>
    <cellStyle name="Navadno 14 26" xfId="6570" xr:uid="{9160F6DB-8685-4760-823E-A7AF14E5E882}"/>
    <cellStyle name="Navadno 14 27" xfId="6571" xr:uid="{5D8A010F-6DB6-453D-B24D-BF8ACF60635B}"/>
    <cellStyle name="Navadno 14 28" xfId="6572" xr:uid="{22222B8A-ED8E-4883-AE0D-AA32439543E1}"/>
    <cellStyle name="Navadno 14 29" xfId="6573" xr:uid="{F21E90F4-5DE9-4CCD-8C22-1B043CAE781B}"/>
    <cellStyle name="Navadno 14 3" xfId="354" xr:uid="{88404A20-A89B-4B94-81C4-12D07886498C}"/>
    <cellStyle name="Navadno 14 3 2" xfId="355" xr:uid="{D9C25879-9141-4456-9563-AD2D24569BFB}"/>
    <cellStyle name="Navadno 14 3 3" xfId="356" xr:uid="{FFAA6D26-7E05-479A-BF95-5A63A4AD1DD2}"/>
    <cellStyle name="Navadno 14 3 4" xfId="357" xr:uid="{5B5E5212-453E-43E4-9300-6F3DDCEDB05C}"/>
    <cellStyle name="Navadno 14 3 5" xfId="358" xr:uid="{6E09B23B-F12B-41A0-BCBA-0FF9F9E017F1}"/>
    <cellStyle name="Navadno 14 3 6" xfId="359" xr:uid="{14083232-3704-4E1A-B4EC-B30B8490F2FA}"/>
    <cellStyle name="Navadno 14 3 7" xfId="2333" xr:uid="{558552B7-B95B-44DE-BD3A-EEE4DD18D492}"/>
    <cellStyle name="Navadno 14 3 8" xfId="2334" xr:uid="{2E1A7F3A-AEC0-4768-A9F0-EA034B55C10D}"/>
    <cellStyle name="Navadno 14 30" xfId="6574" xr:uid="{022AB80A-29F6-42B7-A3FA-28AB6622A9B9}"/>
    <cellStyle name="Navadno 14 31" xfId="6575" xr:uid="{C07538AF-332A-469C-B778-2BCF6AE5B206}"/>
    <cellStyle name="Navadno 14 32" xfId="6576" xr:uid="{E04EBD41-DDC9-49D9-87E0-D8527CAF0BD0}"/>
    <cellStyle name="Navadno 14 33" xfId="6577" xr:uid="{C1AFAC93-8222-4D9F-8D7B-D6122F306AFF}"/>
    <cellStyle name="Navadno 14 34" xfId="6578" xr:uid="{CB5A556F-E981-4D91-B29C-195BFD56F927}"/>
    <cellStyle name="Navadno 14 35" xfId="6579" xr:uid="{1A504F7B-F95E-4803-A566-2A0C4981F639}"/>
    <cellStyle name="Navadno 14 36" xfId="6580" xr:uid="{6456E90B-F795-436F-8A81-5F69F83A31F8}"/>
    <cellStyle name="Navadno 14 37" xfId="6581" xr:uid="{78EE55F1-B1F3-4F22-8FC8-D234AB37E196}"/>
    <cellStyle name="Navadno 14 38" xfId="6582" xr:uid="{E7773728-E590-4411-B4C1-795ACF2CC8BD}"/>
    <cellStyle name="Navadno 14 39" xfId="6583" xr:uid="{33C2C5AC-96CE-4F16-BD1C-B83347269805}"/>
    <cellStyle name="Navadno 14 4" xfId="360" xr:uid="{F2123297-0EF1-4F9E-81BB-D957416F13E1}"/>
    <cellStyle name="Navadno 14 4 2" xfId="361" xr:uid="{7EDC49DD-3C37-4EAA-BF68-9A446C99075F}"/>
    <cellStyle name="Navadno 14 4 3" xfId="362" xr:uid="{F0E30F6F-1360-4D8B-9FF1-44E671ED7441}"/>
    <cellStyle name="Navadno 14 4 4" xfId="363" xr:uid="{F702F80C-4E7C-4BE3-8A78-579B7C5A15E6}"/>
    <cellStyle name="Navadno 14 4 5" xfId="364" xr:uid="{E3EE7802-FECF-4AE1-80E6-445BF981087B}"/>
    <cellStyle name="Navadno 14 4 6" xfId="365" xr:uid="{F0138A1A-FE17-418A-98D6-6DD894724ACB}"/>
    <cellStyle name="Navadno 14 40" xfId="6584" xr:uid="{C674A43B-6B39-4230-ADAF-DB3CD7B16545}"/>
    <cellStyle name="Navadno 14 41" xfId="6585" xr:uid="{34BE9685-7DF3-45F1-83BB-252358AD4179}"/>
    <cellStyle name="Navadno 14 42" xfId="6586" xr:uid="{FA19EB9B-FC19-487B-B295-FEE0972F32F9}"/>
    <cellStyle name="Navadno 14 43" xfId="6587" xr:uid="{2C473D44-3C49-4501-88DC-3E9E50BDCC6E}"/>
    <cellStyle name="Navadno 14 44" xfId="6588" xr:uid="{2B26CEA8-F57F-4145-83CC-7AA84CC8CFE9}"/>
    <cellStyle name="Navadno 14 45" xfId="6589" xr:uid="{9C18ADC4-C45C-4FBA-8D2B-475201541C68}"/>
    <cellStyle name="Navadno 14 46" xfId="6590" xr:uid="{99C5F10F-0787-4D75-857B-4891E9D68838}"/>
    <cellStyle name="Navadno 14 47" xfId="6591" xr:uid="{B4937366-E68D-4DA0-9E8B-107E11549E1E}"/>
    <cellStyle name="Navadno 14 48" xfId="6592" xr:uid="{201A20FA-3AAF-45E0-8C0A-2BF13FFA46DA}"/>
    <cellStyle name="Navadno 14 49" xfId="6593" xr:uid="{DD8ACAC5-509C-45F1-806C-0BE976BC2A82}"/>
    <cellStyle name="Navadno 14 5" xfId="366" xr:uid="{248D2DF3-C959-4DA0-84F2-5B616A1BC126}"/>
    <cellStyle name="Navadno 14 5 2" xfId="367" xr:uid="{9C9199D3-A91D-4A15-A7D8-CC389318D0CD}"/>
    <cellStyle name="Navadno 14 5 3" xfId="368" xr:uid="{D065E6D1-D814-4648-B568-D14E83F662F6}"/>
    <cellStyle name="Navadno 14 5 4" xfId="369" xr:uid="{B4DDC381-9740-4E30-A427-9901B8FC4B08}"/>
    <cellStyle name="Navadno 14 5 5" xfId="370" xr:uid="{39B5D21F-EA92-4470-9783-6E6BC12314DF}"/>
    <cellStyle name="Navadno 14 5 6" xfId="371" xr:uid="{74B0D154-A4A0-4776-B34E-3EEB709B3C2D}"/>
    <cellStyle name="Navadno 14 50" xfId="6600" xr:uid="{24BD17FE-3B7D-487C-9262-573BE2002823}"/>
    <cellStyle name="Navadno 14 51" xfId="6601" xr:uid="{1055CB21-7B23-43DF-9F97-4D014D7A554E}"/>
    <cellStyle name="Navadno 14 52" xfId="6602" xr:uid="{BC379B4B-CB80-4E3E-98AC-FA02DBA620D6}"/>
    <cellStyle name="Navadno 14 53" xfId="6603" xr:uid="{E47CD9DA-D333-4371-9306-904C73220F37}"/>
    <cellStyle name="Navadno 14 54" xfId="6604" xr:uid="{37843CB4-D68D-4F79-A673-E262B5BD52B0}"/>
    <cellStyle name="Navadno 14 55" xfId="6605" xr:uid="{DD5E9128-DDF1-4FCD-9761-9E2949F897CE}"/>
    <cellStyle name="Navadno 14 56" xfId="6606" xr:uid="{38DE41AF-34AB-49FB-89F7-385C779AB521}"/>
    <cellStyle name="Navadno 14 57" xfId="6607" xr:uid="{D0B2F7C1-7EE1-42EB-AD5C-60566DD5C754}"/>
    <cellStyle name="Navadno 14 58" xfId="6608" xr:uid="{D12701F4-5F78-4274-813B-A0D48D0439AD}"/>
    <cellStyle name="Navadno 14 59" xfId="6609" xr:uid="{7B6AA1CB-8D99-4571-92EB-CEB56FB36054}"/>
    <cellStyle name="Navadno 14 6" xfId="372" xr:uid="{9F66DA88-60A0-4994-B64C-D7BB67C66FA7}"/>
    <cellStyle name="Navadno 14 6 2" xfId="373" xr:uid="{E615DA49-2F70-4344-8E12-B23FE4ECB640}"/>
    <cellStyle name="Navadno 14 6 3" xfId="374" xr:uid="{B14279A4-774A-48F4-9745-CA779DDE9661}"/>
    <cellStyle name="Navadno 14 6 4" xfId="375" xr:uid="{25B721FD-986C-4B5A-A75E-ACDEF75DDB01}"/>
    <cellStyle name="Navadno 14 6 5" xfId="376" xr:uid="{3DAB52D8-0C7D-4F05-B5D6-C5BE821789D0}"/>
    <cellStyle name="Navadno 14 6 6" xfId="377" xr:uid="{49521CEA-A1AF-44B6-B60F-D5849C17583B}"/>
    <cellStyle name="Navadno 14 60" xfId="6615" xr:uid="{13066EED-B754-43D1-A850-0F44AB52313F}"/>
    <cellStyle name="Navadno 14 61" xfId="6616" xr:uid="{71BDA4E8-8562-47A4-9334-96502ADDE492}"/>
    <cellStyle name="Navadno 14 62" xfId="6617" xr:uid="{FA5A475D-B671-496D-9013-0FD973CA9880}"/>
    <cellStyle name="Navadno 14 63" xfId="6618" xr:uid="{FB5E5AF0-5317-4701-861E-074868F66F4B}"/>
    <cellStyle name="Navadno 14 64" xfId="6619" xr:uid="{BDD6467E-7060-45D2-A1DF-209CF75AD178}"/>
    <cellStyle name="Navadno 14 65" xfId="6620" xr:uid="{AAB17B7B-DA76-4B37-ABE6-44F188193DE0}"/>
    <cellStyle name="Navadno 14 66" xfId="6621" xr:uid="{E36DC7FD-B472-4689-8DF8-8038CE520DCC}"/>
    <cellStyle name="Navadno 14 67" xfId="6622" xr:uid="{D95879EA-DCC1-4D85-A9D7-237A8B362DCC}"/>
    <cellStyle name="Navadno 14 68" xfId="9572" xr:uid="{07C3C849-6948-4229-A87A-6E2AB20ABBCA}"/>
    <cellStyle name="Navadno 14 69" xfId="10738" xr:uid="{9DDBEDE4-F77F-417D-9AD5-B92B021E0C76}"/>
    <cellStyle name="Navadno 14 7" xfId="378" xr:uid="{BD80219E-1A09-482E-A87D-61E709E45C03}"/>
    <cellStyle name="Navadno 14 70" xfId="10759" xr:uid="{70BDFA21-AE96-4653-8A75-BE7857A4AB99}"/>
    <cellStyle name="Navadno 14 71" xfId="10767" xr:uid="{9A3ED32F-1853-49DB-842B-5BFCA0BA437D}"/>
    <cellStyle name="Navadno 14 72" xfId="10789" xr:uid="{F1BC7436-5E77-46DC-822F-A1796DD03C1E}"/>
    <cellStyle name="Navadno 14 73" xfId="10799" xr:uid="{36E48B96-72AC-4EE8-B740-55BD29443221}"/>
    <cellStyle name="Navadno 14 74" xfId="10823" xr:uid="{2C444972-D56C-4E89-AA01-A0E7B205F600}"/>
    <cellStyle name="Navadno 14 75" xfId="10840" xr:uid="{3755EE5E-F26F-414F-97A5-27B83436C370}"/>
    <cellStyle name="Navadno 14 76" xfId="10869" xr:uid="{9CC34594-5282-47AC-86ED-AAB3354DD483}"/>
    <cellStyle name="Navadno 14 77" xfId="10889" xr:uid="{04E4C306-F71E-4A85-AA1D-04E790592E7A}"/>
    <cellStyle name="Navadno 14 78" xfId="10903" xr:uid="{47B7A738-E2E3-4416-A402-08B81F7DD466}"/>
    <cellStyle name="Navadno 14 79" xfId="10919" xr:uid="{3E0C81F2-CE9D-4E0E-9108-E244015E175C}"/>
    <cellStyle name="Navadno 14 8" xfId="2335" xr:uid="{51860B15-F2DA-4263-8679-48DC4C042A39}"/>
    <cellStyle name="Navadno 14 80" xfId="11006" xr:uid="{C8F0D4CE-AEA8-41BA-8349-7021551F8311}"/>
    <cellStyle name="Navadno 14 81" xfId="14504" xr:uid="{A9421D64-035C-4CE2-9AA2-B6EFCD0824D9}"/>
    <cellStyle name="Navadno 14 9" xfId="2336" xr:uid="{94F7ADF1-0D96-43D7-AD55-E3C9946D34BC}"/>
    <cellStyle name="Navadno 14_CELICE" xfId="6626" xr:uid="{4F7601D3-34DB-4054-B45A-79381D664A0D}"/>
    <cellStyle name="Navadno 15" xfId="379" xr:uid="{4274904B-4DA6-4A09-947F-3473EA225E1C}"/>
    <cellStyle name="Navadno 15 10" xfId="4550" xr:uid="{E5B254E3-BD0E-4120-9194-55BBB4AC5AA1}"/>
    <cellStyle name="Navadno 15 11" xfId="4551" xr:uid="{AFBA0731-8A59-47B7-A111-A5FA50C9BD55}"/>
    <cellStyle name="Navadno 15 12" xfId="4552" xr:uid="{B8285745-031A-44C0-9A34-23C87101EEA3}"/>
    <cellStyle name="Navadno 15 13" xfId="4553" xr:uid="{CAB840B6-D496-4AB0-9796-10F2EA8987BA}"/>
    <cellStyle name="Navadno 15 14" xfId="4554" xr:uid="{C4779CD7-2494-48EB-B19A-CFCD0E8C4C97}"/>
    <cellStyle name="Navadno 15 15" xfId="4555" xr:uid="{6E403004-5CD6-46A6-A561-15B91A2A0FB5}"/>
    <cellStyle name="Navadno 15 16" xfId="4556" xr:uid="{1B6D27E9-9EFE-474B-8C32-CA43B75DD95D}"/>
    <cellStyle name="Navadno 15 17" xfId="4557" xr:uid="{BCAA42E8-3E2C-4C17-B5C8-50086E30667C}"/>
    <cellStyle name="Navadno 15 18" xfId="4558" xr:uid="{8243184F-D6B7-4304-9495-77B6DDE5D38D}"/>
    <cellStyle name="Navadno 15 19" xfId="6637" xr:uid="{59B224F9-28CA-423A-95E8-60C1F0AFF726}"/>
    <cellStyle name="Navadno 15 2" xfId="380" xr:uid="{4F376144-F839-4240-B1EB-CDD0C9EB2C6A}"/>
    <cellStyle name="Navadno 15 2 10" xfId="2337" xr:uid="{C98B49FB-EB9F-4BE2-A0FE-D14BF45DBE5E}"/>
    <cellStyle name="Navadno 15 2 11" xfId="2338" xr:uid="{E70A7A79-D559-4287-A637-1B4471C159DC}"/>
    <cellStyle name="Navadno 15 2 12" xfId="2339" xr:uid="{080F0A27-931D-4C45-966F-01114AB54A0D}"/>
    <cellStyle name="Navadno 15 2 13" xfId="2340" xr:uid="{ED0BA9F5-0CA0-4C6E-9EAB-893FC72ABA60}"/>
    <cellStyle name="Navadno 15 2 14" xfId="2341" xr:uid="{47DEA4E7-E6E0-4C18-A1D8-E8AF70EC3274}"/>
    <cellStyle name="Navadno 15 2 15" xfId="2342" xr:uid="{86D36D8D-0F1E-42DE-A47C-5241FDC1242F}"/>
    <cellStyle name="Navadno 15 2 16" xfId="2343" xr:uid="{FD0E978E-98E5-4F49-980F-41E47E4961A6}"/>
    <cellStyle name="Navadno 15 2 17" xfId="2344" xr:uid="{B6519C55-A226-4E9C-9611-EFD633783EB3}"/>
    <cellStyle name="Navadno 15 2 18" xfId="2345" xr:uid="{A69BC86C-904F-4829-A5D5-CC92A20D7AAE}"/>
    <cellStyle name="Navadno 15 2 19" xfId="2346" xr:uid="{A0851617-F47A-4ADB-8B55-0BE46A7F47CE}"/>
    <cellStyle name="Navadno 15 2 2" xfId="381" xr:uid="{F048A4B1-AA54-431E-ADBB-EB0044F1CACD}"/>
    <cellStyle name="Navadno 15 2 20" xfId="2347" xr:uid="{D30010BA-CB33-4B6D-8367-AD48E96AB1A4}"/>
    <cellStyle name="Navadno 15 2 21" xfId="2348" xr:uid="{2F91D2E2-A186-4CC5-92D5-370B7D7C5B7B}"/>
    <cellStyle name="Navadno 15 2 22" xfId="2349" xr:uid="{25945E78-88B9-4F89-9C8A-7E1BEEE3C108}"/>
    <cellStyle name="Navadno 15 2 23" xfId="2350" xr:uid="{BF2CDEF5-6168-427A-8220-8CD030AC3051}"/>
    <cellStyle name="Navadno 15 2 24" xfId="20910" xr:uid="{93AF686D-C0D4-430A-9EC0-308167CF5F1B}"/>
    <cellStyle name="Navadno 15 2 3" xfId="382" xr:uid="{3BEC6458-AE74-4358-97D8-4065E922BB56}"/>
    <cellStyle name="Navadno 15 2 4" xfId="383" xr:uid="{26B27265-2D36-498B-A609-E243276AFE74}"/>
    <cellStyle name="Navadno 15 2 5" xfId="384" xr:uid="{CC8BC956-5C98-41CE-B769-035D321E60E4}"/>
    <cellStyle name="Navadno 15 2 6" xfId="385" xr:uid="{01BE94CB-1BDA-44CA-B8D3-4C2A6BC171F2}"/>
    <cellStyle name="Navadno 15 2 7" xfId="2351" xr:uid="{02F5BF03-5C61-4A2A-93B0-4FB2D86DB1ED}"/>
    <cellStyle name="Navadno 15 2 8" xfId="2352" xr:uid="{33EAF88E-6D45-4E2F-B15E-D1DE5F7966B2}"/>
    <cellStyle name="Navadno 15 2 9" xfId="2353" xr:uid="{2A38A64C-DA75-4E34-80CE-DBF1E144C69B}"/>
    <cellStyle name="Navadno 15 20" xfId="6643" xr:uid="{0AEF3D43-6307-49D5-B80D-298350E61616}"/>
    <cellStyle name="Navadno 15 21" xfId="6644" xr:uid="{22A415AA-0956-4C11-BBFB-61576242F982}"/>
    <cellStyle name="Navadno 15 22" xfId="6645" xr:uid="{C8FDE57C-629B-4507-BA3C-6B272FEC74C7}"/>
    <cellStyle name="Navadno 15 23" xfId="6646" xr:uid="{D58BDDC4-D4DE-465C-9298-BF3CACA82621}"/>
    <cellStyle name="Navadno 15 24" xfId="6647" xr:uid="{DD58DF39-80F3-46FB-B377-4AFCC57C03DB}"/>
    <cellStyle name="Navadno 15 25" xfId="6648" xr:uid="{FD119E8A-70E3-478B-BAC1-90CF376A00FA}"/>
    <cellStyle name="Navadno 15 26" xfId="6649" xr:uid="{FE55032B-865E-45C3-BDF5-88BCD6C8A983}"/>
    <cellStyle name="Navadno 15 27" xfId="6650" xr:uid="{C318CFF4-122A-4FA8-9B53-C84F8675203B}"/>
    <cellStyle name="Navadno 15 28" xfId="6651" xr:uid="{B5708825-4DA2-4BB0-80D6-4C129E70478B}"/>
    <cellStyle name="Navadno 15 29" xfId="6652" xr:uid="{DAE84A82-9793-4B54-9F86-E8417831D341}"/>
    <cellStyle name="Navadno 15 3" xfId="386" xr:uid="{61E9FABC-0F65-4EDE-BB8F-911053EAEEB2}"/>
    <cellStyle name="Navadno 15 3 2" xfId="387" xr:uid="{B17CE17B-248D-4B04-B5FF-6C4F5AB4D96D}"/>
    <cellStyle name="Navadno 15 3 3" xfId="388" xr:uid="{9241604E-7B70-499D-A435-4D99967E65EB}"/>
    <cellStyle name="Navadno 15 3 4" xfId="389" xr:uid="{3D14BB3F-07BA-4431-A584-304B07D8DE7E}"/>
    <cellStyle name="Navadno 15 3 5" xfId="390" xr:uid="{34F2116B-43FC-4205-9B35-E66F95270319}"/>
    <cellStyle name="Navadno 15 3 6" xfId="391" xr:uid="{6E8433CF-967C-4F1B-B0A9-C986D6B26DF9}"/>
    <cellStyle name="Navadno 15 3 7" xfId="2354" xr:uid="{357E0BE0-1584-4FA1-B941-846B5FBB2C75}"/>
    <cellStyle name="Navadno 15 3 8" xfId="2355" xr:uid="{72202B44-386C-45C8-AC1E-B74CC14602D5}"/>
    <cellStyle name="Navadno 15 30" xfId="6658" xr:uid="{D44F505A-4BB0-49D5-A148-3A60FEDFAAB5}"/>
    <cellStyle name="Navadno 15 31" xfId="6659" xr:uid="{67648274-8D60-4B27-A0C4-5DEE5D8122DC}"/>
    <cellStyle name="Navadno 15 32" xfId="6660" xr:uid="{DD192BC7-5A2A-4831-901B-15FAD44C1E82}"/>
    <cellStyle name="Navadno 15 33" xfId="6661" xr:uid="{0DB03932-D0A5-4580-8665-ACD02C45D18C}"/>
    <cellStyle name="Navadno 15 34" xfId="6662" xr:uid="{2CE1A6BD-9A33-41FA-92D4-43E5625E362A}"/>
    <cellStyle name="Navadno 15 35" xfId="6663" xr:uid="{DD7BC5F4-6BD0-4300-BDC4-2B9703F37911}"/>
    <cellStyle name="Navadno 15 36" xfId="6664" xr:uid="{095EBAB1-1DFB-444B-840C-1B9D43AB33E9}"/>
    <cellStyle name="Navadno 15 37" xfId="6665" xr:uid="{C98A6EC9-E809-4169-8D70-FBB0817374D7}"/>
    <cellStyle name="Navadno 15 38" xfId="6666" xr:uid="{E64A6D8F-F87A-43C0-ADDB-2B5AA82C75C3}"/>
    <cellStyle name="Navadno 15 39" xfId="6667" xr:uid="{E2777C74-6FEA-4D29-8663-1D3292FCDF8D}"/>
    <cellStyle name="Navadno 15 4" xfId="392" xr:uid="{D301ED67-038E-4326-AD92-B4EA4D05595A}"/>
    <cellStyle name="Navadno 15 4 2" xfId="393" xr:uid="{76773B36-EFD9-404A-94DC-128BE197C48D}"/>
    <cellStyle name="Navadno 15 4 3" xfId="394" xr:uid="{89618D48-1292-40C6-966E-AA5E4B2ED6C2}"/>
    <cellStyle name="Navadno 15 4 4" xfId="395" xr:uid="{9A09A241-3FED-4391-848F-5BFD7E4C0261}"/>
    <cellStyle name="Navadno 15 4 5" xfId="396" xr:uid="{1C054149-018A-499D-8ED1-5C0D529725D3}"/>
    <cellStyle name="Navadno 15 4 6" xfId="397" xr:uid="{FC6A1C31-45EB-4FB3-9055-D95EF29BF68E}"/>
    <cellStyle name="Navadno 15 40" xfId="6674" xr:uid="{6FB0284B-2E02-4E1F-9B26-77D29C36E6EC}"/>
    <cellStyle name="Navadno 15 41" xfId="6675" xr:uid="{3CEA418C-41E3-45E9-98B1-8051CBB88297}"/>
    <cellStyle name="Navadno 15 42" xfId="6676" xr:uid="{F7E8291C-87AA-48F3-80AB-832E54D1628D}"/>
    <cellStyle name="Navadno 15 43" xfId="6677" xr:uid="{446801F6-5BF1-4A53-8354-B49396306550}"/>
    <cellStyle name="Navadno 15 44" xfId="6678" xr:uid="{F217F64D-5312-417F-B20F-88CD2A8AB17C}"/>
    <cellStyle name="Navadno 15 45" xfId="6679" xr:uid="{CE3B1011-5990-415E-918A-B5F7181D5164}"/>
    <cellStyle name="Navadno 15 46" xfId="6680" xr:uid="{89228EB6-8C17-493E-9880-13BA03A1197D}"/>
    <cellStyle name="Navadno 15 47" xfId="6681" xr:uid="{C8279D92-F31F-4E78-9D84-15037F111D07}"/>
    <cellStyle name="Navadno 15 48" xfId="6682" xr:uid="{20F31745-DBEE-47DA-97EE-7077A024CC99}"/>
    <cellStyle name="Navadno 15 49" xfId="6683" xr:uid="{A3A756E2-01E1-4716-B1D7-5FD7276ACF6F}"/>
    <cellStyle name="Navadno 15 5" xfId="398" xr:uid="{8B89228A-EDC5-4CF7-B971-F0EF00C47267}"/>
    <cellStyle name="Navadno 15 5 2" xfId="399" xr:uid="{BC25ED75-7281-4B42-A373-83A0C14EDF2D}"/>
    <cellStyle name="Navadno 15 5 3" xfId="400" xr:uid="{10D13540-B5DC-449E-BB60-6BA0B6340222}"/>
    <cellStyle name="Navadno 15 5 4" xfId="401" xr:uid="{4EB74DE9-962A-4752-A6C8-92B31F2474CD}"/>
    <cellStyle name="Navadno 15 5 5" xfId="402" xr:uid="{92B972FF-378F-44CB-91D4-37C8977FA36E}"/>
    <cellStyle name="Navadno 15 5 6" xfId="403" xr:uid="{808BB1A5-C87C-401D-ABA8-7D662D3C3AF3}"/>
    <cellStyle name="Navadno 15 50" xfId="6689" xr:uid="{74302F91-1B28-498A-96E3-0FFFB0DCB61C}"/>
    <cellStyle name="Navadno 15 51" xfId="6690" xr:uid="{6C0CED3A-3E00-4607-9DA9-787A9E8DA02F}"/>
    <cellStyle name="Navadno 15 52" xfId="6691" xr:uid="{9FDD13C7-333C-4A16-9AD5-045506DBB4C1}"/>
    <cellStyle name="Navadno 15 53" xfId="6692" xr:uid="{BA547A13-4E95-47BC-B133-4FEE8D28E05B}"/>
    <cellStyle name="Navadno 15 54" xfId="6693" xr:uid="{D68ADC1F-713B-4BE0-9B6B-557DE6BA0252}"/>
    <cellStyle name="Navadno 15 55" xfId="6694" xr:uid="{69F9496F-44BE-4954-9B2D-DCD214D1A12F}"/>
    <cellStyle name="Navadno 15 56" xfId="6695" xr:uid="{126F0B72-359E-4D38-B791-9099A4A85186}"/>
    <cellStyle name="Navadno 15 57" xfId="6696" xr:uid="{9951315D-51D7-4833-B7E4-26E6F0CC5332}"/>
    <cellStyle name="Navadno 15 58" xfId="6697" xr:uid="{F5F2551C-5CB0-4F81-93B1-AFC4E4500BA5}"/>
    <cellStyle name="Navadno 15 59" xfId="6698" xr:uid="{D15091FB-C14E-497A-B8A3-021DAA534333}"/>
    <cellStyle name="Navadno 15 6" xfId="404" xr:uid="{E520ACBD-5B77-4AB9-9C9A-B492A46A99EC}"/>
    <cellStyle name="Navadno 15 6 2" xfId="405" xr:uid="{A476AFA4-6796-4C8D-8E68-4DF421D926C7}"/>
    <cellStyle name="Navadno 15 6 3" xfId="406" xr:uid="{7AF95002-6CF5-4BC1-BEB6-E8619AF14E55}"/>
    <cellStyle name="Navadno 15 6 4" xfId="407" xr:uid="{14C5F6FF-ADD2-4C98-A21A-D3432F13A568}"/>
    <cellStyle name="Navadno 15 6 5" xfId="408" xr:uid="{D3BBE676-9FB7-4D13-95E0-F2DBF2CFBA85}"/>
    <cellStyle name="Navadno 15 6 6" xfId="409" xr:uid="{F59346FF-86F5-4CAD-84C5-0D8C7963CC58}"/>
    <cellStyle name="Navadno 15 60" xfId="6704" xr:uid="{3ECD2847-5D2B-420D-B554-78818060A4A6}"/>
    <cellStyle name="Navadno 15 61" xfId="6705" xr:uid="{82D88C02-F9AC-448C-807F-18ED0D5C90F9}"/>
    <cellStyle name="Navadno 15 62" xfId="6706" xr:uid="{72E9B4FF-0EEF-4882-A8B1-F3B4E080386E}"/>
    <cellStyle name="Navadno 15 63" xfId="6707" xr:uid="{FAB58A72-B660-4496-8298-A41BB3EA4312}"/>
    <cellStyle name="Navadno 15 64" xfId="6708" xr:uid="{D4FEC8D4-AE60-4E03-A03F-182E006AC407}"/>
    <cellStyle name="Navadno 15 65" xfId="6709" xr:uid="{B5A5724B-84ED-4D1E-AA75-BF0285F9462A}"/>
    <cellStyle name="Navadno 15 66" xfId="6710" xr:uid="{EAE9F008-9237-4D09-9FE3-44D330B6D4DA}"/>
    <cellStyle name="Navadno 15 67" xfId="6711" xr:uid="{EF27895B-9EEB-49AA-B17A-BAD92E5B9956}"/>
    <cellStyle name="Navadno 15 68" xfId="9606" xr:uid="{0BDC0DAA-6BE4-4484-87A1-9FDD2E8F10AE}"/>
    <cellStyle name="Navadno 15 69" xfId="10739" xr:uid="{FE966A95-EDEF-45AE-8CF9-381F1966F5D8}"/>
    <cellStyle name="Navadno 15 7" xfId="410" xr:uid="{989524B9-7486-4487-9383-7BB7B3183C2F}"/>
    <cellStyle name="Navadno 15 70" xfId="10758" xr:uid="{C2059BBF-2237-47F9-BC8B-196E7E20BFFA}"/>
    <cellStyle name="Navadno 15 71" xfId="10768" xr:uid="{FA045ECD-4B1F-4A40-9537-E008A6CF186E}"/>
    <cellStyle name="Navadno 15 72" xfId="10809" xr:uid="{3AED1C24-0334-41BD-ABC5-D27FC3199430}"/>
    <cellStyle name="Navadno 15 73" xfId="10793" xr:uid="{415C35CF-E1D0-46D7-836D-DE989EEC4954}"/>
    <cellStyle name="Navadno 15 74" xfId="10824" xr:uid="{F64E73F0-4858-411C-AE4A-4100D1B947D6}"/>
    <cellStyle name="Navadno 15 75" xfId="10849" xr:uid="{BCDCD8D4-C663-4CE5-A430-FF5735381B03}"/>
    <cellStyle name="Navadno 15 76" xfId="10870" xr:uid="{D419A595-E704-4B65-B74E-0894DBCE03E9}"/>
    <cellStyle name="Navadno 15 77" xfId="10888" xr:uid="{0903FA98-40D5-4E7B-BA4B-995C17756417}"/>
    <cellStyle name="Navadno 15 78" xfId="10859" xr:uid="{67EB6F0A-3C76-4FE1-A445-6086334453A8}"/>
    <cellStyle name="Navadno 15 79" xfId="10920" xr:uid="{23D5EB19-F02C-40A3-8270-AB43EE50513C}"/>
    <cellStyle name="Navadno 15 8" xfId="2356" xr:uid="{72B21D7C-2D52-4043-8EB1-0FC8B357D6D4}"/>
    <cellStyle name="Navadno 15 80" xfId="11007" xr:uid="{D336F2A6-1004-41EB-B4D1-C59E0984E5BC}"/>
    <cellStyle name="Navadno 15 81" xfId="14505" xr:uid="{63ED82C5-8BCF-4B17-941A-9EDD5C3903F9}"/>
    <cellStyle name="Navadno 15 9" xfId="2357" xr:uid="{06BF2DD1-870A-4D1B-B702-869543A050FA}"/>
    <cellStyle name="Navadno 15_CELICE" xfId="6714" xr:uid="{5BE6CDFC-395A-44C2-8BD1-6DDE04BC05F0}"/>
    <cellStyle name="Navadno 16" xfId="411" xr:uid="{12D3905B-355F-49B9-8B66-5D471B9A37A1}"/>
    <cellStyle name="Navadno 16 10" xfId="4590" xr:uid="{D6B5B231-7FCC-49D7-AB3E-72958B7E6207}"/>
    <cellStyle name="Navadno 16 11" xfId="4591" xr:uid="{1F65B2B1-D32B-4201-A067-9E25345716B9}"/>
    <cellStyle name="Navadno 16 12" xfId="4592" xr:uid="{C40AFDF2-0922-44FF-B6B1-C4BE99084EF4}"/>
    <cellStyle name="Navadno 16 13" xfId="4593" xr:uid="{BD7E423A-291E-46ED-BD8A-0F45CA82B7CB}"/>
    <cellStyle name="Navadno 16 14" xfId="4594" xr:uid="{D8975A66-7941-4482-8431-8BC51A688C65}"/>
    <cellStyle name="Navadno 16 15" xfId="4595" xr:uid="{65AB4720-4821-44AE-BB98-07C0C402257E}"/>
    <cellStyle name="Navadno 16 16" xfId="4596" xr:uid="{42B12577-C4CF-4DA7-A9E0-838C6ACF0E8B}"/>
    <cellStyle name="Navadno 16 17" xfId="4597" xr:uid="{B81313D8-7A6E-481E-AACA-558122C0E600}"/>
    <cellStyle name="Navadno 16 18" xfId="4598" xr:uid="{78753F0A-D4A0-4036-8AD6-1009BAB13820}"/>
    <cellStyle name="Navadno 16 19" xfId="6725" xr:uid="{C80871EF-2923-4DD3-B48B-3BB92DE21646}"/>
    <cellStyle name="Navadno 16 2" xfId="412" xr:uid="{2ED64D1D-A077-4671-ACD2-2A57152B4DF6}"/>
    <cellStyle name="Navadno 16 2 10" xfId="2358" xr:uid="{33B722D0-CDBE-4F0B-9133-C53424AC2B9A}"/>
    <cellStyle name="Navadno 16 2 11" xfId="2359" xr:uid="{BFD67D71-7236-4972-BC7B-7373DD398086}"/>
    <cellStyle name="Navadno 16 2 12" xfId="2360" xr:uid="{350B6924-2985-40FF-B140-730034F404B7}"/>
    <cellStyle name="Navadno 16 2 13" xfId="2361" xr:uid="{0EFD8C39-49CF-474F-AA4F-B2B32943A5EC}"/>
    <cellStyle name="Navadno 16 2 14" xfId="2362" xr:uid="{B5D142FC-1076-4D68-A186-7199104252A0}"/>
    <cellStyle name="Navadno 16 2 15" xfId="2363" xr:uid="{BAC8D23C-811C-4F44-B7EA-1DC6E4D45898}"/>
    <cellStyle name="Navadno 16 2 16" xfId="2364" xr:uid="{7EC767E8-981E-4807-8CA0-7260801B1120}"/>
    <cellStyle name="Navadno 16 2 17" xfId="2365" xr:uid="{CA0DB14E-F9A7-4CD1-BD3A-B7B5DAA242A1}"/>
    <cellStyle name="Navadno 16 2 18" xfId="2366" xr:uid="{6EDA4C67-646D-4145-8C54-F3E85DB4F033}"/>
    <cellStyle name="Navadno 16 2 19" xfId="2367" xr:uid="{CDC18D91-5896-4B3A-9E47-E8F5DD1146D2}"/>
    <cellStyle name="Navadno 16 2 2" xfId="413" xr:uid="{632A3938-D7B9-4E24-B0DF-52CE25BE55F8}"/>
    <cellStyle name="Navadno 16 2 20" xfId="2368" xr:uid="{7C9FDBF7-D34B-49D4-B59E-1EB2799F1880}"/>
    <cellStyle name="Navadno 16 2 21" xfId="2369" xr:uid="{D883AB1F-4031-4F06-80F9-6A74E0BB34DC}"/>
    <cellStyle name="Navadno 16 2 22" xfId="2370" xr:uid="{F73A2E21-565E-4A6E-BE5D-FF420A1ABBD9}"/>
    <cellStyle name="Navadno 16 2 23" xfId="2371" xr:uid="{39FB4BFD-69B7-4FC2-94B1-CA6A5A6A9CAC}"/>
    <cellStyle name="Navadno 16 2 3" xfId="414" xr:uid="{8AE83287-510F-4877-9412-E457140A70D8}"/>
    <cellStyle name="Navadno 16 2 4" xfId="415" xr:uid="{21E233AB-ADBE-4B3E-BF3A-FAE77912C0BD}"/>
    <cellStyle name="Navadno 16 2 5" xfId="416" xr:uid="{8A34B702-5DE8-4A4D-9355-31D0C0FAC136}"/>
    <cellStyle name="Navadno 16 2 6" xfId="417" xr:uid="{5F493B92-1138-44F7-A9E1-DAAB0D2E9A48}"/>
    <cellStyle name="Navadno 16 2 7" xfId="2372" xr:uid="{B787CAA4-A331-459A-9D08-9FA9F37C2B04}"/>
    <cellStyle name="Navadno 16 2 8" xfId="2373" xr:uid="{86B26FC6-9FDD-46D1-836B-EA6E4A73BC47}"/>
    <cellStyle name="Navadno 16 2 9" xfId="2374" xr:uid="{DC8F9362-17B3-4723-8305-657C4139D01D}"/>
    <cellStyle name="Navadno 16 20" xfId="6728" xr:uid="{045BC7EC-39C8-4A5E-B017-7EC3A0788080}"/>
    <cellStyle name="Navadno 16 21" xfId="6729" xr:uid="{1396C799-6465-4EFD-8748-47ECED793228}"/>
    <cellStyle name="Navadno 16 22" xfId="6730" xr:uid="{C3D98CA5-E373-494F-A84F-F3BD48463CC0}"/>
    <cellStyle name="Navadno 16 23" xfId="6731" xr:uid="{FACF5087-6879-4188-AAF7-F486578B5944}"/>
    <cellStyle name="Navadno 16 24" xfId="6732" xr:uid="{F779C1F6-43DF-4ECB-B9B7-AF3C7BC887D4}"/>
    <cellStyle name="Navadno 16 25" xfId="6733" xr:uid="{02526E42-F62F-4E96-BC99-098A4F5FD2C5}"/>
    <cellStyle name="Navadno 16 26" xfId="6734" xr:uid="{58613650-1550-4737-B188-3D69AB98FD05}"/>
    <cellStyle name="Navadno 16 27" xfId="6735" xr:uid="{10D26E1B-1D4D-43E1-BE67-2955390C9A15}"/>
    <cellStyle name="Navadno 16 28" xfId="6736" xr:uid="{2F4A8840-A545-49F8-8EB7-5397CA89D3DA}"/>
    <cellStyle name="Navadno 16 29" xfId="6737" xr:uid="{4795DE4E-CA81-48BA-8914-FD3ECDC8BADE}"/>
    <cellStyle name="Navadno 16 3" xfId="418" xr:uid="{691FFBC8-BF4B-42E9-A6E9-CA43B727128B}"/>
    <cellStyle name="Navadno 16 3 2" xfId="419" xr:uid="{6598A623-D40B-45C8-827B-397C406B981E}"/>
    <cellStyle name="Navadno 16 3 3" xfId="420" xr:uid="{632A09C6-0DEA-4303-B4F9-1CC572294C56}"/>
    <cellStyle name="Navadno 16 3 4" xfId="421" xr:uid="{7D03486C-F434-40D9-9C5F-BD543F72F80B}"/>
    <cellStyle name="Navadno 16 3 5" xfId="422" xr:uid="{80078EF8-9829-4284-BE61-3803AF852A0F}"/>
    <cellStyle name="Navadno 16 3 6" xfId="423" xr:uid="{938BE270-0A28-49F4-BCE5-E97BE34C8C48}"/>
    <cellStyle name="Navadno 16 3 7" xfId="2375" xr:uid="{1A5DB297-6F6A-471E-A831-D182D1FB8237}"/>
    <cellStyle name="Navadno 16 3 8" xfId="2376" xr:uid="{80B09D66-6A46-4CC2-B9E9-4EB5854AA026}"/>
    <cellStyle name="Navadno 16 30" xfId="6740" xr:uid="{C58A2B6A-6D20-43D2-96E5-3A8A63DBEF11}"/>
    <cellStyle name="Navadno 16 31" xfId="6741" xr:uid="{BC81B3AE-6775-44CD-87F8-34578224287F}"/>
    <cellStyle name="Navadno 16 32" xfId="6742" xr:uid="{97D11C6E-C9FA-47A5-8701-313EF0BD5891}"/>
    <cellStyle name="Navadno 16 33" xfId="6743" xr:uid="{DD44D1B2-D13A-41C8-B1FD-6208BC671F90}"/>
    <cellStyle name="Navadno 16 34" xfId="6744" xr:uid="{FA51F7D4-866A-4277-AB90-D9886F4266A2}"/>
    <cellStyle name="Navadno 16 35" xfId="6745" xr:uid="{83E81238-ECF7-4149-BD91-B8AC3F0B30C3}"/>
    <cellStyle name="Navadno 16 36" xfId="6746" xr:uid="{CF61696A-9251-4E88-B22C-B2C55619392C}"/>
    <cellStyle name="Navadno 16 37" xfId="6747" xr:uid="{389464A3-04CA-4E9A-B489-C658C1DBC49F}"/>
    <cellStyle name="Navadno 16 38" xfId="6748" xr:uid="{D1CEB23D-CFDF-4145-AC9A-433D99AC0BE0}"/>
    <cellStyle name="Navadno 16 39" xfId="6749" xr:uid="{FD899A26-C286-4164-AC5D-A0CAA7AEC438}"/>
    <cellStyle name="Navadno 16 4" xfId="424" xr:uid="{26C16327-ACBF-4649-B295-C41B756F603F}"/>
    <cellStyle name="Navadno 16 4 2" xfId="425" xr:uid="{E3E865AB-814F-48E4-9B57-94906FC0B39E}"/>
    <cellStyle name="Navadno 16 4 3" xfId="426" xr:uid="{CE395BA6-50D5-4CC3-83E0-0037C24BA0A0}"/>
    <cellStyle name="Navadno 16 4 4" xfId="427" xr:uid="{9528D5A1-7B63-4BDC-95A3-F62C5B369A24}"/>
    <cellStyle name="Navadno 16 4 5" xfId="428" xr:uid="{B1F0B212-62CF-4DD0-BED6-9154EFC365E1}"/>
    <cellStyle name="Navadno 16 4 6" xfId="429" xr:uid="{6DAED4E2-9522-417A-A300-022FDA8ACCA2}"/>
    <cellStyle name="Navadno 16 40" xfId="6752" xr:uid="{452BEE5D-B4A1-4ADA-9EFB-51A7F03BDEE0}"/>
    <cellStyle name="Navadno 16 41" xfId="6753" xr:uid="{4F56D90A-2802-4B3C-81BE-ACB8A3002ACB}"/>
    <cellStyle name="Navadno 16 42" xfId="6754" xr:uid="{8F51F2C5-F451-4EB4-90EB-BFD230E190EE}"/>
    <cellStyle name="Navadno 16 43" xfId="6755" xr:uid="{16FD5825-D851-4B38-A43B-33DFC1549CE2}"/>
    <cellStyle name="Navadno 16 44" xfId="6756" xr:uid="{8D6C6B13-B722-4690-8970-313527E25548}"/>
    <cellStyle name="Navadno 16 45" xfId="6757" xr:uid="{D891385F-E86B-49D1-B7DB-43CF9274BF9B}"/>
    <cellStyle name="Navadno 16 46" xfId="6758" xr:uid="{D5DB7FAB-8797-49CF-9A45-CF6CEEFA3DC4}"/>
    <cellStyle name="Navadno 16 47" xfId="6759" xr:uid="{928ABFAC-7E5A-422B-BD69-850922098853}"/>
    <cellStyle name="Navadno 16 48" xfId="6760" xr:uid="{8E4CAC19-D2A8-4CAC-B40C-E4E3E1716012}"/>
    <cellStyle name="Navadno 16 49" xfId="6761" xr:uid="{4E24FF4D-2003-4983-B7A2-58D39BC7FC4F}"/>
    <cellStyle name="Navadno 16 5" xfId="430" xr:uid="{9FD960A9-F093-47A8-A77B-469B8610D6C6}"/>
    <cellStyle name="Navadno 16 5 2" xfId="431" xr:uid="{C5B541EA-5C15-461A-8152-6196473E1206}"/>
    <cellStyle name="Navadno 16 5 3" xfId="432" xr:uid="{3E2027C3-7023-4EC7-94B3-8DE900D2402E}"/>
    <cellStyle name="Navadno 16 5 4" xfId="433" xr:uid="{5EEE7573-2609-4D4E-8E8E-5D06A353C420}"/>
    <cellStyle name="Navadno 16 5 5" xfId="434" xr:uid="{9CA1EB91-E661-463A-AF8E-AC71526B0444}"/>
    <cellStyle name="Navadno 16 5 6" xfId="435" xr:uid="{71BC0F4E-9895-4ADA-9D61-9C5F07C8685F}"/>
    <cellStyle name="Navadno 16 50" xfId="6766" xr:uid="{454D9BC5-1282-4533-ABEC-DDD3F6FB2EE5}"/>
    <cellStyle name="Navadno 16 51" xfId="6767" xr:uid="{32C13BED-BEC3-43A9-AA25-25EF1BF297BD}"/>
    <cellStyle name="Navadno 16 52" xfId="6768" xr:uid="{ACE9F68D-2B31-47B3-9402-F46CEC727EDC}"/>
    <cellStyle name="Navadno 16 53" xfId="6769" xr:uid="{8E97859B-6A65-41A4-8618-4ECDFE35277E}"/>
    <cellStyle name="Navadno 16 54" xfId="6770" xr:uid="{1AE056CB-B515-4D77-9BB0-6E5F46670108}"/>
    <cellStyle name="Navadno 16 55" xfId="6771" xr:uid="{509F35BA-0328-40C6-8308-A0FC2EF09D3C}"/>
    <cellStyle name="Navadno 16 56" xfId="6772" xr:uid="{B48AC1EC-2D9D-4BFA-8E19-C34AA2614A7A}"/>
    <cellStyle name="Navadno 16 57" xfId="6773" xr:uid="{19D37B6C-9CF9-4B00-BE3A-D1732D862A8F}"/>
    <cellStyle name="Navadno 16 58" xfId="6774" xr:uid="{6A830997-328F-46D8-96B9-E5B95F036BB6}"/>
    <cellStyle name="Navadno 16 59" xfId="6775" xr:uid="{AD254402-F289-4578-B5DB-05358DA89027}"/>
    <cellStyle name="Navadno 16 6" xfId="436" xr:uid="{0634FD8C-61F0-47C4-AAFB-291522ED0D0B}"/>
    <cellStyle name="Navadno 16 6 2" xfId="437" xr:uid="{133A3BEE-CCF1-4EC8-BAE5-48BB322714DF}"/>
    <cellStyle name="Navadno 16 6 3" xfId="438" xr:uid="{7334FA30-8308-4FFE-978D-6A8202AA3AC0}"/>
    <cellStyle name="Navadno 16 6 4" xfId="439" xr:uid="{3E417198-3153-48CB-B84A-36C5C7DFCC07}"/>
    <cellStyle name="Navadno 16 6 5" xfId="440" xr:uid="{E6EEE38C-B946-4B8B-83A0-21DECAE8880C}"/>
    <cellStyle name="Navadno 16 6 6" xfId="441" xr:uid="{D3A3975C-3B88-4970-BBE6-7D5DD70E0AF5}"/>
    <cellStyle name="Navadno 16 60" xfId="6781" xr:uid="{FF797936-CDD6-4BA2-9F64-A1CCC719FC04}"/>
    <cellStyle name="Navadno 16 61" xfId="6782" xr:uid="{F15879E9-89AE-4E02-A5E2-D6C680ADF95A}"/>
    <cellStyle name="Navadno 16 62" xfId="6783" xr:uid="{B42B1666-2931-447D-9372-748D6BBBC462}"/>
    <cellStyle name="Navadno 16 63" xfId="6784" xr:uid="{7DA99707-76C7-461C-B975-0DD6E958C85F}"/>
    <cellStyle name="Navadno 16 64" xfId="6785" xr:uid="{22F511A9-A863-4BF5-8984-97280A64A786}"/>
    <cellStyle name="Navadno 16 65" xfId="6786" xr:uid="{AE734E7D-1053-437C-886D-9303612CC4FA}"/>
    <cellStyle name="Navadno 16 66" xfId="6787" xr:uid="{2DB2983D-4AD3-4485-814E-CD653F8091BD}"/>
    <cellStyle name="Navadno 16 67" xfId="6788" xr:uid="{CDDBAC92-9FEF-42DC-B27D-433400425BD8}"/>
    <cellStyle name="Navadno 16 68" xfId="9645" xr:uid="{0A53B6FF-EFFE-4D89-B7D3-BA640ECBEE0F}"/>
    <cellStyle name="Navadno 16 69" xfId="10740" xr:uid="{81E59485-C731-41C1-BE77-7BEFB0838BB5}"/>
    <cellStyle name="Navadno 16 7" xfId="442" xr:uid="{7B6B19D0-E6AB-4636-9C64-125AFE92D607}"/>
    <cellStyle name="Navadno 16 70" xfId="10756" xr:uid="{D68FFD7A-162F-4215-B9D7-E68764EAF650}"/>
    <cellStyle name="Navadno 16 71" xfId="10769" xr:uid="{87A7BC45-0D21-4938-BC4B-B3FC10158435}"/>
    <cellStyle name="Navadno 16 72" xfId="10808" xr:uid="{20BE8E72-6DD8-41AA-8092-2215A6387384}"/>
    <cellStyle name="Navadno 16 73" xfId="10795" xr:uid="{95A945D8-6F8B-400F-8608-2E3C32290FFB}"/>
    <cellStyle name="Navadno 16 74" xfId="10825" xr:uid="{53C8F91A-1BEF-4CA4-8B53-1302B1DB816B}"/>
    <cellStyle name="Navadno 16 75" xfId="10847" xr:uid="{07BEC87C-3EBB-4B87-B1C8-7D2849CF73BB}"/>
    <cellStyle name="Navadno 16 76" xfId="10872" xr:uid="{9C76DFAD-1E93-4E20-8776-DB70634DD80A}"/>
    <cellStyle name="Navadno 16 77" xfId="10886" xr:uid="{D260C170-E400-40ED-959A-931879EE389B}"/>
    <cellStyle name="Navadno 16 78" xfId="10861" xr:uid="{9B8B9664-D1B4-4B88-AD4C-0698EFE2DF47}"/>
    <cellStyle name="Navadno 16 79" xfId="10921" xr:uid="{387354EE-280A-4625-863B-7CE55C01F5DE}"/>
    <cellStyle name="Navadno 16 8" xfId="2377" xr:uid="{1F1986BB-DA64-4F60-B7DC-79AE55BEE00C}"/>
    <cellStyle name="Navadno 16 80" xfId="11008" xr:uid="{517614CF-197B-42C2-A212-56E582D191D8}"/>
    <cellStyle name="Navadno 16 81" xfId="14506" xr:uid="{2423F74B-50B5-4D84-AAE2-27022E8100D5}"/>
    <cellStyle name="Navadno 16 9" xfId="2378" xr:uid="{795A3558-100C-4B75-9520-0740230E839B}"/>
    <cellStyle name="Navadno 16_CELICE" xfId="6792" xr:uid="{AAD27688-F56D-4197-92D2-74553096B323}"/>
    <cellStyle name="Navadno 17" xfId="443" xr:uid="{02B4D1D0-2734-44E1-9578-203F736024C6}"/>
    <cellStyle name="Navadno 17 10" xfId="4632" xr:uid="{F2311976-52E1-4C21-9189-475004C24C7E}"/>
    <cellStyle name="Navadno 17 11" xfId="4633" xr:uid="{316A4E78-C7C2-4C2B-948A-1C033D6B88AD}"/>
    <cellStyle name="Navadno 17 12" xfId="4634" xr:uid="{E27217D2-62BE-45A4-A40D-671D8B288CB9}"/>
    <cellStyle name="Navadno 17 13" xfId="4635" xr:uid="{B3BF249E-CA61-4CCA-9565-F2F29FFF5F09}"/>
    <cellStyle name="Navadno 17 14" xfId="4636" xr:uid="{8BB84DF5-B29B-496B-BE04-1A1B4CC320C0}"/>
    <cellStyle name="Navadno 17 15" xfId="4637" xr:uid="{BF99EA2C-4E56-4C07-9F3E-FFB79D74F0CB}"/>
    <cellStyle name="Navadno 17 16" xfId="4638" xr:uid="{A495A983-1C67-4859-803F-4083DA887E92}"/>
    <cellStyle name="Navadno 17 17" xfId="4639" xr:uid="{A82DB717-4430-4655-BC38-7F109B65231C}"/>
    <cellStyle name="Navadno 17 18" xfId="4640" xr:uid="{D10C3464-D546-44FA-8023-B2E76F6F70D8}"/>
    <cellStyle name="Navadno 17 19" xfId="6801" xr:uid="{676B4BBC-39C3-417A-99B4-26A0DFCB4384}"/>
    <cellStyle name="Navadno 17 2" xfId="444" xr:uid="{C27D7F8E-49F7-4B99-8561-7430375DAC3F}"/>
    <cellStyle name="Navadno 17 2 10" xfId="2379" xr:uid="{21F5F127-D9BB-45F6-B60A-96E2CCE35732}"/>
    <cellStyle name="Navadno 17 2 11" xfId="2380" xr:uid="{AE4D959A-C782-4DE1-A1E5-D6403709DD92}"/>
    <cellStyle name="Navadno 17 2 12" xfId="2381" xr:uid="{837FF14A-5A22-45E1-A0C7-FCF22FB6C52F}"/>
    <cellStyle name="Navadno 17 2 13" xfId="2382" xr:uid="{07CB4229-16B8-4066-ACB9-6C07A23E526A}"/>
    <cellStyle name="Navadno 17 2 14" xfId="2383" xr:uid="{C10D4E6B-B309-4672-BDEC-E30E8FF05DCB}"/>
    <cellStyle name="Navadno 17 2 15" xfId="2384" xr:uid="{2481E151-092C-4CD5-B817-CF5B16FC27AD}"/>
    <cellStyle name="Navadno 17 2 16" xfId="2385" xr:uid="{D48C3258-E137-4906-B9D4-ACD9C626A052}"/>
    <cellStyle name="Navadno 17 2 17" xfId="2386" xr:uid="{7DDA5CFC-1877-4FBB-9726-0DE285A4DBFD}"/>
    <cellStyle name="Navadno 17 2 18" xfId="2387" xr:uid="{42361901-3990-4A05-B04E-D64F21CCD1D1}"/>
    <cellStyle name="Navadno 17 2 19" xfId="2388" xr:uid="{A7026187-F162-4484-905A-98ACC7E92FB4}"/>
    <cellStyle name="Navadno 17 2 2" xfId="445" xr:uid="{92A8AAAC-BA1E-42A3-B4BE-FFCCE6E62DE1}"/>
    <cellStyle name="Navadno 17 2 20" xfId="2389" xr:uid="{F152EC7D-108B-4CF1-A426-3F1EF8307F97}"/>
    <cellStyle name="Navadno 17 2 21" xfId="2390" xr:uid="{94F047D6-1982-4306-AF78-9A85D023ABB8}"/>
    <cellStyle name="Navadno 17 2 22" xfId="2391" xr:uid="{143CD0D1-D9A3-4E49-9974-5BDAE6734E6A}"/>
    <cellStyle name="Navadno 17 2 23" xfId="2392" xr:uid="{FE8871B5-DFE0-441B-9B33-D82DCE1D502D}"/>
    <cellStyle name="Navadno 17 2 3" xfId="446" xr:uid="{4D9A667A-F334-49CB-A1E8-A75DA49C5D1D}"/>
    <cellStyle name="Navadno 17 2 4" xfId="447" xr:uid="{E3FA881F-6AE9-42BB-A9C8-7944A36C4581}"/>
    <cellStyle name="Navadno 17 2 5" xfId="448" xr:uid="{D462E53D-F903-4603-85FC-1AE429C62DEB}"/>
    <cellStyle name="Navadno 17 2 6" xfId="449" xr:uid="{6BF8A867-3AD3-43D9-BA8A-F815F0BF8D9B}"/>
    <cellStyle name="Navadno 17 2 7" xfId="2393" xr:uid="{1FD1EC1A-AE50-4E68-B828-36314F2C78AB}"/>
    <cellStyle name="Navadno 17 2 8" xfId="2394" xr:uid="{171153C1-FCF2-4415-8189-A520393173F3}"/>
    <cellStyle name="Navadno 17 2 9" xfId="2395" xr:uid="{171777F2-D4DB-403A-973A-D7FD30C28BBE}"/>
    <cellStyle name="Navadno 17 20" xfId="6805" xr:uid="{42927C02-3D3C-42B3-A412-C3F6D8ABA8D1}"/>
    <cellStyle name="Navadno 17 21" xfId="6806" xr:uid="{7DF21F9D-716E-4260-8DD3-2EF55408BA20}"/>
    <cellStyle name="Navadno 17 22" xfId="6807" xr:uid="{CEC0F3C2-B531-4A52-8FDB-8E71CEC97EBB}"/>
    <cellStyle name="Navadno 17 23" xfId="6808" xr:uid="{FC3C58E3-DA6A-472C-9FFE-32E9CB8F3B54}"/>
    <cellStyle name="Navadno 17 24" xfId="6809" xr:uid="{3577FF44-198C-47DD-9A68-591B41D7972D}"/>
    <cellStyle name="Navadno 17 25" xfId="6810" xr:uid="{F1249C50-2ADD-4AC9-B3E4-C8C292013B6B}"/>
    <cellStyle name="Navadno 17 26" xfId="6811" xr:uid="{12537780-B4D7-4EEB-8041-90BF18E28EA9}"/>
    <cellStyle name="Navadno 17 27" xfId="6812" xr:uid="{B9ABF529-512F-443F-9E02-57484AFBC3AF}"/>
    <cellStyle name="Navadno 17 28" xfId="6813" xr:uid="{449BCBD7-BC16-488A-8971-225DD49D8416}"/>
    <cellStyle name="Navadno 17 29" xfId="6814" xr:uid="{AA9F64DA-27B4-44CB-BB8C-03A7208D469F}"/>
    <cellStyle name="Navadno 17 3" xfId="450" xr:uid="{22F69319-63EB-4DC4-AE2D-DAABF4B4F7A1}"/>
    <cellStyle name="Navadno 17 3 2" xfId="451" xr:uid="{BA792411-C98A-4964-B6AE-14FBA23B21C0}"/>
    <cellStyle name="Navadno 17 3 3" xfId="452" xr:uid="{9AFBDDAB-1048-4488-9149-D996AC5F0F6A}"/>
    <cellStyle name="Navadno 17 3 4" xfId="453" xr:uid="{E5CB26C1-762C-4183-A05B-1C87D63A5B93}"/>
    <cellStyle name="Navadno 17 3 5" xfId="454" xr:uid="{C8CCC286-7566-43B4-AA1D-F1C0317051B6}"/>
    <cellStyle name="Navadno 17 3 6" xfId="455" xr:uid="{BD9C28E8-1678-48F1-87FE-AD260EDEB1AF}"/>
    <cellStyle name="Navadno 17 3 7" xfId="2396" xr:uid="{995C1A0D-600F-409A-88E7-22B2DE4DC84E}"/>
    <cellStyle name="Navadno 17 3 8" xfId="2397" xr:uid="{5C6942AF-808F-409E-9115-DDE3496D3270}"/>
    <cellStyle name="Navadno 17 30" xfId="6820" xr:uid="{318D0729-4805-4213-9E96-390B73300F02}"/>
    <cellStyle name="Navadno 17 31" xfId="6821" xr:uid="{8F4EBFA1-2A0D-430E-AF39-76CF4C00DED9}"/>
    <cellStyle name="Navadno 17 32" xfId="6822" xr:uid="{08E74C80-5B16-4945-A208-5C3E06BAF6D0}"/>
    <cellStyle name="Navadno 17 33" xfId="6823" xr:uid="{E4D8989D-1F08-4C9E-A229-DB01A74E4F10}"/>
    <cellStyle name="Navadno 17 34" xfId="6824" xr:uid="{D22E0915-1FF7-47AD-9A0D-1F2315BB9A3C}"/>
    <cellStyle name="Navadno 17 35" xfId="6825" xr:uid="{8C798252-77D4-4435-BBC2-FB4B08B76B9F}"/>
    <cellStyle name="Navadno 17 36" xfId="6826" xr:uid="{E142EC4D-C856-4040-9D38-5ED4BDA8AC1F}"/>
    <cellStyle name="Navadno 17 4" xfId="456" xr:uid="{95EB8A39-ECD8-43DE-B995-A3C2829B688E}"/>
    <cellStyle name="Navadno 17 4 2" xfId="457" xr:uid="{D8DA5E64-5D80-4240-A295-976FF7099E3E}"/>
    <cellStyle name="Navadno 17 4 3" xfId="458" xr:uid="{8460C187-6189-4FC1-B211-A99112888C14}"/>
    <cellStyle name="Navadno 17 4 4" xfId="459" xr:uid="{5B646200-36DE-4463-B89B-07A45DBC12FF}"/>
    <cellStyle name="Navadno 17 4 5" xfId="460" xr:uid="{B8ACC5E5-2FB9-4DBA-B7D5-2ED071279B86}"/>
    <cellStyle name="Navadno 17 4 6" xfId="461" xr:uid="{0E354AF4-7A35-4D92-A89A-3C3CF251A57E}"/>
    <cellStyle name="Navadno 17 5" xfId="462" xr:uid="{57A16C10-C075-479F-86AA-B82E9A11A54C}"/>
    <cellStyle name="Navadno 17 5 2" xfId="463" xr:uid="{8A9B56F4-EE4B-4CED-A40F-1CDE71CD9F1D}"/>
    <cellStyle name="Navadno 17 5 3" xfId="464" xr:uid="{7F56BB81-43CA-4649-98F4-B9224FE15DBB}"/>
    <cellStyle name="Navadno 17 5 4" xfId="465" xr:uid="{CE9CD387-EF32-4708-A43B-D5076CDA1CBF}"/>
    <cellStyle name="Navadno 17 5 5" xfId="466" xr:uid="{E9AA5F1C-72FA-43DD-8425-E7728AB78167}"/>
    <cellStyle name="Navadno 17 5 6" xfId="467" xr:uid="{18DF3A69-7444-42D1-A374-42BD94114F47}"/>
    <cellStyle name="Navadno 17 6" xfId="468" xr:uid="{8316FCBC-A00C-4B82-8513-D58F5ACAD539}"/>
    <cellStyle name="Navadno 17 6 2" xfId="469" xr:uid="{692F222F-6038-4A05-BC24-FEF484D38362}"/>
    <cellStyle name="Navadno 17 6 3" xfId="470" xr:uid="{EBDF9EF7-1A0B-4E23-8E3B-8B5B66E4C066}"/>
    <cellStyle name="Navadno 17 6 4" xfId="471" xr:uid="{5FE17D76-E8BC-4517-A29E-A955FCAC24B1}"/>
    <cellStyle name="Navadno 17 6 5" xfId="472" xr:uid="{0479B366-9E74-421E-8D18-B471BC7C4DCD}"/>
    <cellStyle name="Navadno 17 6 6" xfId="473" xr:uid="{A427669C-D15E-4B3F-93C1-669940A60DD2}"/>
    <cellStyle name="Navadno 17 7" xfId="474" xr:uid="{5B55FC0F-B818-489C-9349-9F75DE991FC0}"/>
    <cellStyle name="Navadno 17 8" xfId="2398" xr:uid="{D6D754F3-9DC5-4A8C-8A4A-B204ACB519FB}"/>
    <cellStyle name="Navadno 17 9" xfId="2399" xr:uid="{2F742760-0912-4977-A9EE-D9CB69F954B5}"/>
    <cellStyle name="Navadno 18" xfId="475" xr:uid="{048970F7-CB21-4532-8541-B66F19797C2F}"/>
    <cellStyle name="Navadno 18 10" xfId="476" xr:uid="{120BC582-1891-4678-871B-F54FB72D7F70}"/>
    <cellStyle name="Navadno 18 11" xfId="2400" xr:uid="{A5FC691F-A710-4932-9E93-4D021154BD70}"/>
    <cellStyle name="Navadno 18 12" xfId="2401" xr:uid="{07052A4A-E11B-4DB4-B3B0-B558A233A441}"/>
    <cellStyle name="Navadno 18 13" xfId="2402" xr:uid="{DA7A820C-F9B4-4C21-AB69-84F78277F0B6}"/>
    <cellStyle name="Navadno 18 14" xfId="2403" xr:uid="{D66F642D-F7A3-43EA-B480-9B5F1B618C50}"/>
    <cellStyle name="Navadno 18 15" xfId="2404" xr:uid="{0CC8A18A-06AD-47BC-B523-62CDD4B87F2C}"/>
    <cellStyle name="Navadno 18 16" xfId="2405" xr:uid="{8DE83B04-5C06-40DB-BFC4-9D9BC00FB5AA}"/>
    <cellStyle name="Navadno 18 17" xfId="2406" xr:uid="{BC63B8AE-BA01-4382-AB68-17400E4EFAE0}"/>
    <cellStyle name="Navadno 18 18" xfId="2407" xr:uid="{FC756DDD-6D0A-4EFC-B6C4-918CB182F820}"/>
    <cellStyle name="Navadno 18 19" xfId="2408" xr:uid="{038EBEBF-2C98-4301-B04D-8E0A4DF04BB1}"/>
    <cellStyle name="Navadno 18 2" xfId="477" xr:uid="{BE873CA0-0FED-4CD6-BA5E-31F2B8769BFF}"/>
    <cellStyle name="Navadno 18 2 10" xfId="2409" xr:uid="{DCE705E7-1734-4BA7-856F-5B8E23F3E315}"/>
    <cellStyle name="Navadno 18 2 11" xfId="2410" xr:uid="{4BD32DCC-773E-4963-8BC7-202C18756372}"/>
    <cellStyle name="Navadno 18 2 12" xfId="2411" xr:uid="{E8183508-5C93-4119-933A-411A4EAFBED7}"/>
    <cellStyle name="Navadno 18 2 13" xfId="2412" xr:uid="{20277195-5299-4247-87E2-6F75A2ADF75E}"/>
    <cellStyle name="Navadno 18 2 14" xfId="2413" xr:uid="{CDB23C9D-2B61-49C0-8320-1345876C879C}"/>
    <cellStyle name="Navadno 18 2 15" xfId="2414" xr:uid="{57D12B93-6102-4474-8C67-BEA595F7FE63}"/>
    <cellStyle name="Navadno 18 2 16" xfId="2415" xr:uid="{4A3040F0-2374-4B73-A089-D8E6B4DD0A7E}"/>
    <cellStyle name="Navadno 18 2 17" xfId="2416" xr:uid="{5A23961E-5CAD-4694-9947-E0D56F33A331}"/>
    <cellStyle name="Navadno 18 2 18" xfId="2417" xr:uid="{E0CDC984-22A1-406B-8632-432C982AD689}"/>
    <cellStyle name="Navadno 18 2 19" xfId="2418" xr:uid="{D5E587EC-E775-4783-90E1-25E0482DC0A7}"/>
    <cellStyle name="Navadno 18 2 2" xfId="478" xr:uid="{E368B110-C471-4EEC-B95C-D3D3B5A13193}"/>
    <cellStyle name="Navadno 18 2 20" xfId="2419" xr:uid="{23FDEA20-7C3E-49F2-8399-96D71816A6C6}"/>
    <cellStyle name="Navadno 18 2 21" xfId="2420" xr:uid="{564BF0CA-0E03-4876-A28A-2FF439E153FE}"/>
    <cellStyle name="Navadno 18 2 22" xfId="2421" xr:uid="{AF1D9833-5107-4BF8-92CE-F76A415DD663}"/>
    <cellStyle name="Navadno 18 2 23" xfId="2422" xr:uid="{0511D4F3-4EB3-4C09-9047-4B225BF1B1BC}"/>
    <cellStyle name="Navadno 18 2 3" xfId="479" xr:uid="{B8D8F6A7-AA61-4F17-B5E8-AB9B8BDE3FB6}"/>
    <cellStyle name="Navadno 18 2 4" xfId="480" xr:uid="{DD666CBB-A721-4530-9392-B71770557690}"/>
    <cellStyle name="Navadno 18 2 5" xfId="481" xr:uid="{077E413C-F1F5-4C57-A70D-346A5D45D64F}"/>
    <cellStyle name="Navadno 18 2 6" xfId="482" xr:uid="{02AB4D75-8A71-4443-9603-67113FC17C14}"/>
    <cellStyle name="Navadno 18 2 7" xfId="2423" xr:uid="{4760FF4A-2BAB-49C5-B398-443EC54DE5C9}"/>
    <cellStyle name="Navadno 18 2 8" xfId="2424" xr:uid="{A9E68DED-3E0F-4A14-846C-A85C0D37D922}"/>
    <cellStyle name="Navadno 18 2 9" xfId="2425" xr:uid="{6A4AA89D-BBE5-45AF-B1A5-C23783ECAB26}"/>
    <cellStyle name="Navadno 18 20" xfId="2426" xr:uid="{34DE2AA9-8C5E-4D66-9F0E-AFDD0DE1F06D}"/>
    <cellStyle name="Navadno 18 21" xfId="2427" xr:uid="{51D7B520-B6E9-4C08-8017-06C25507284E}"/>
    <cellStyle name="Navadno 18 22" xfId="2428" xr:uid="{1871A98B-1116-4445-B172-059D9C02EAE9}"/>
    <cellStyle name="Navadno 18 23" xfId="2429" xr:uid="{F951844A-FC54-4171-A323-BAB077CE855E}"/>
    <cellStyle name="Navadno 18 24" xfId="2430" xr:uid="{1AAF3FF5-1916-4B47-8B62-AD1A6E6BEC5A}"/>
    <cellStyle name="Navadno 18 25" xfId="2431" xr:uid="{105C7BD5-126F-44E7-AC38-CA95C5A4AEB0}"/>
    <cellStyle name="Navadno 18 26" xfId="2432" xr:uid="{54A81D9D-226F-471D-B5AC-8F0CFF4131EE}"/>
    <cellStyle name="Navadno 18 27" xfId="2433" xr:uid="{C20E9D7A-8D61-4EF4-9AF3-E9AA670B3C95}"/>
    <cellStyle name="Navadno 18 28" xfId="6862" xr:uid="{AF949121-2FC7-48FD-BE97-D777DE4FB028}"/>
    <cellStyle name="Navadno 18 29" xfId="6863" xr:uid="{775AEA2F-448F-48C4-B52C-1183C1ECB466}"/>
    <cellStyle name="Navadno 18 3" xfId="483" xr:uid="{076EF76B-9489-4A03-82D0-CF023C28465F}"/>
    <cellStyle name="Navadno 18 3 2" xfId="484" xr:uid="{646C8C2D-7A80-4A99-80A2-55EBBE00E5A3}"/>
    <cellStyle name="Navadno 18 3 3" xfId="485" xr:uid="{7C5B7D72-9A4F-4D30-AD9F-55A39850C06E}"/>
    <cellStyle name="Navadno 18 3 4" xfId="486" xr:uid="{7F65B1EB-3419-4BD9-8FED-83B05CC3CED1}"/>
    <cellStyle name="Navadno 18 3 5" xfId="487" xr:uid="{3438582F-A856-4CF9-B92A-5FC9DEA2D018}"/>
    <cellStyle name="Navadno 18 3 6" xfId="488" xr:uid="{335CCFEB-2EFC-44C2-A808-C5EA1260242C}"/>
    <cellStyle name="Navadno 18 3 7" xfId="2434" xr:uid="{D079F1C3-58A4-4DA8-8ADD-831096F87613}"/>
    <cellStyle name="Navadno 18 3 8" xfId="2435" xr:uid="{5F1A2395-17D4-410A-9FE1-03F283CCB67E}"/>
    <cellStyle name="Navadno 18 30" xfId="6865" xr:uid="{BF069AC3-5687-403D-9B00-F9C2B047AFCE}"/>
    <cellStyle name="Navadno 18 31" xfId="6866" xr:uid="{C938457B-5553-4FBD-A50C-58B33EA9DBCB}"/>
    <cellStyle name="Navadno 18 32" xfId="6867" xr:uid="{CE412DA1-880C-41E7-B9A0-0A48F687FC8F}"/>
    <cellStyle name="Navadno 18 33" xfId="6868" xr:uid="{DD1DE4DE-8E35-405A-A4C9-5EBDED0EF0B9}"/>
    <cellStyle name="Navadno 18 34" xfId="6869" xr:uid="{6C7EE8CA-5EB5-446A-8240-8644989E34DA}"/>
    <cellStyle name="Navadno 18 35" xfId="6870" xr:uid="{E8FCD920-4258-4093-B19C-E2A6F3A6C620}"/>
    <cellStyle name="Navadno 18 36" xfId="6871" xr:uid="{0443A7A7-C820-410B-BC94-CD5A98CF2991}"/>
    <cellStyle name="Navadno 18 4" xfId="489" xr:uid="{223929AD-EC0F-4924-B2DA-D06FB145C8B0}"/>
    <cellStyle name="Navadno 18 4 2" xfId="490" xr:uid="{6CFCFCFD-DB88-4577-8228-1161985BD2C6}"/>
    <cellStyle name="Navadno 18 4 3" xfId="491" xr:uid="{2A2FF7F5-E99F-4B75-9DD9-81F347CD8A66}"/>
    <cellStyle name="Navadno 18 4 4" xfId="492" xr:uid="{BA1BB5DE-B6AD-447D-B711-BB6ABBDDD84D}"/>
    <cellStyle name="Navadno 18 4 5" xfId="493" xr:uid="{96069250-7CF3-4363-AEB3-A9B875AD8C91}"/>
    <cellStyle name="Navadno 18 4 6" xfId="494" xr:uid="{B2CFA50E-0EFC-471F-AC3D-FA32CD96C582}"/>
    <cellStyle name="Navadno 18 4 7" xfId="2436" xr:uid="{6B3DCFA2-6E87-4B80-AFD5-FF25A9DD824E}"/>
    <cellStyle name="Navadno 18 4 8" xfId="2437" xr:uid="{E21BCF4C-0D90-4799-97F6-CC77893F830A}"/>
    <cellStyle name="Navadno 18 5" xfId="495" xr:uid="{BE38FD85-3125-4937-B3AC-4CAB11F0166D}"/>
    <cellStyle name="Navadno 18 5 2" xfId="496" xr:uid="{50BBEB05-5E3B-4327-A3E4-2552C29FC54A}"/>
    <cellStyle name="Navadno 18 5 3" xfId="497" xr:uid="{CC29930B-B1EC-41C2-865A-50E1251F926F}"/>
    <cellStyle name="Navadno 18 5 4" xfId="498" xr:uid="{C645069C-5EAC-4598-BE12-16111A76D606}"/>
    <cellStyle name="Navadno 18 5 5" xfId="499" xr:uid="{3CB1D0AF-1978-4A0C-8930-41C93AA51865}"/>
    <cellStyle name="Navadno 18 5 6" xfId="500" xr:uid="{8EF45767-560E-4C08-B857-8050292EE7F9}"/>
    <cellStyle name="Navadno 18 5 7" xfId="2438" xr:uid="{F2AA9731-FC8C-476C-9E63-CB5F7743430C}"/>
    <cellStyle name="Navadno 18 5 8" xfId="2439" xr:uid="{4DA2FAE1-A530-4C3E-B419-DD00A779E710}"/>
    <cellStyle name="Navadno 18 6" xfId="501" xr:uid="{8960972E-A213-4FB6-9D06-94697B2AE1C5}"/>
    <cellStyle name="Navadno 18 6 2" xfId="502" xr:uid="{E69AC1DF-E584-4637-8926-E0FC6B59772B}"/>
    <cellStyle name="Navadno 18 6 3" xfId="503" xr:uid="{09BFC704-202F-454A-978C-988A9EEC667E}"/>
    <cellStyle name="Navadno 18 6 4" xfId="504" xr:uid="{480328BB-984F-4868-9705-80236F2DB6FE}"/>
    <cellStyle name="Navadno 18 6 5" xfId="505" xr:uid="{94F15D03-34F4-4051-A2F4-7D5D9513274F}"/>
    <cellStyle name="Navadno 18 6 6" xfId="506" xr:uid="{F6618DD3-AD2A-411D-8CD4-C265A86B60C9}"/>
    <cellStyle name="Navadno 18 6 7" xfId="2440" xr:uid="{24D44330-27E0-4D8D-AB06-635DF465811A}"/>
    <cellStyle name="Navadno 18 6 8" xfId="2441" xr:uid="{B57EBFF6-8D9D-4C54-B7B5-60FBAB0A4189}"/>
    <cellStyle name="Navadno 18 7" xfId="507" xr:uid="{E6C901BA-9A1F-4D6E-B84A-70C24A0568B7}"/>
    <cellStyle name="Navadno 18 7 2" xfId="508" xr:uid="{2CB27A85-1DB3-4B29-9E5C-1B95F951378D}"/>
    <cellStyle name="Navadno 18 7 3" xfId="2442" xr:uid="{681A9D8C-E589-4964-81D6-96A0589C9F90}"/>
    <cellStyle name="Navadno 18 7 4" xfId="2443" xr:uid="{46E2FF1A-20BD-445F-B65A-0E3349DD6960}"/>
    <cellStyle name="Navadno 18 8" xfId="509" xr:uid="{3FF1A17F-01F4-42FD-9130-FB45BDAF0E1B}"/>
    <cellStyle name="Navadno 18 8 2" xfId="510" xr:uid="{6D06EDA2-160B-4D02-9A64-446E77FD60F4}"/>
    <cellStyle name="Navadno 18 8 3" xfId="2444" xr:uid="{E54F9485-90B3-4D69-9A86-04D5E458CA7C}"/>
    <cellStyle name="Navadno 18 8 4" xfId="2445" xr:uid="{5763ABE9-9873-4DDD-9834-EB45886913BD}"/>
    <cellStyle name="Navadno 18 9" xfId="511" xr:uid="{BA0C0700-FA14-4184-BDDF-1701C7008DB8}"/>
    <cellStyle name="Navadno 18 9 2" xfId="512" xr:uid="{D6A1A48A-D3D4-4A50-8247-D86869D654C8}"/>
    <cellStyle name="Navadno 18 9 3" xfId="2446" xr:uid="{D2B075E4-F866-4769-B2D0-A71D0F2BDC9B}"/>
    <cellStyle name="Navadno 18 9 4" xfId="2447" xr:uid="{4519F259-381B-4024-86F9-B7481D103C76}"/>
    <cellStyle name="Navadno 19" xfId="513" xr:uid="{A7C94776-05B9-44D2-9CE5-86F3D3867D1F}"/>
    <cellStyle name="Navadno 19 10" xfId="4720" xr:uid="{D13A17F2-C9AE-4F98-98A6-F4FEF5CAEA80}"/>
    <cellStyle name="Navadno 19 11" xfId="4721" xr:uid="{F62B4B9B-2685-459D-AB1E-6A6487AE24BF}"/>
    <cellStyle name="Navadno 19 12" xfId="4722" xr:uid="{53EC9075-6B68-4A8D-AD1B-7A1F8F19C555}"/>
    <cellStyle name="Navadno 19 13" xfId="4723" xr:uid="{62C5A3FB-3AF7-4967-B4D4-43CFBE5DFC9F}"/>
    <cellStyle name="Navadno 19 14" xfId="4724" xr:uid="{3671E4D4-69C4-441F-A49F-FCCDA48C6BB2}"/>
    <cellStyle name="Navadno 19 15" xfId="4725" xr:uid="{FAC3AF44-74BA-4EB2-8D1C-3FEA5C72DF41}"/>
    <cellStyle name="Navadno 19 16" xfId="4726" xr:uid="{B08F23DD-5784-475F-B369-15263A8695EB}"/>
    <cellStyle name="Navadno 19 17" xfId="4727" xr:uid="{CBEA13D5-36ED-4D29-A0A3-5E9C50FB59AA}"/>
    <cellStyle name="Navadno 19 18" xfId="4728" xr:uid="{B50CFC8B-A95A-43C7-BA54-1E5DE94C5E29}"/>
    <cellStyle name="Navadno 19 19" xfId="6886" xr:uid="{C1C4C14F-91F4-4F8D-8D5D-51E537404468}"/>
    <cellStyle name="Navadno 19 2" xfId="514" xr:uid="{D22E7AF8-CA4D-4D0D-AADF-A44615E60045}"/>
    <cellStyle name="Navadno 19 2 10" xfId="2448" xr:uid="{B70FA742-BCCF-4965-BD33-8D5E14BD91E8}"/>
    <cellStyle name="Navadno 19 2 11" xfId="2449" xr:uid="{C952E823-DA05-461E-B3A9-457C24411885}"/>
    <cellStyle name="Navadno 19 2 12" xfId="2450" xr:uid="{053E1087-B916-4569-94F8-893F1AE1F495}"/>
    <cellStyle name="Navadno 19 2 13" xfId="2451" xr:uid="{F6D8E912-D29D-4BA7-9CD4-4DB3AEE21102}"/>
    <cellStyle name="Navadno 19 2 14" xfId="2452" xr:uid="{FAA719BD-6949-4162-918C-5D0BA73B4D1B}"/>
    <cellStyle name="Navadno 19 2 15" xfId="2453" xr:uid="{C4E985A9-02D3-4514-AE9E-D34689973286}"/>
    <cellStyle name="Navadno 19 2 16" xfId="2454" xr:uid="{6A52A048-261C-478D-92EA-C05F9D25EEE0}"/>
    <cellStyle name="Navadno 19 2 17" xfId="2455" xr:uid="{A91749E1-3C0C-45B9-A544-5CD454EC9490}"/>
    <cellStyle name="Navadno 19 2 18" xfId="2456" xr:uid="{BB934E47-299A-4DF1-8107-8BDDD8BF8CAB}"/>
    <cellStyle name="Navadno 19 2 19" xfId="2457" xr:uid="{4590F888-6FB8-428D-B028-D032E2D91E06}"/>
    <cellStyle name="Navadno 19 2 2" xfId="515" xr:uid="{459A6CC6-E862-42E7-8539-DF4B3678A49C}"/>
    <cellStyle name="Navadno 19 2 20" xfId="2458" xr:uid="{18D9613B-D177-412A-9004-FAB62E8C7539}"/>
    <cellStyle name="Navadno 19 2 21" xfId="2459" xr:uid="{6A6BBEC9-E704-4394-A8C4-D6AB5657BCBD}"/>
    <cellStyle name="Navadno 19 2 22" xfId="2460" xr:uid="{4672E3D3-D82A-4FD6-969E-FB98D4C5002E}"/>
    <cellStyle name="Navadno 19 2 23" xfId="2461" xr:uid="{507BFFA8-BC88-4473-800E-8C691C35CD0F}"/>
    <cellStyle name="Navadno 19 2 3" xfId="516" xr:uid="{6002B280-2A04-4D73-B3F9-76389C36C6B2}"/>
    <cellStyle name="Navadno 19 2 4" xfId="517" xr:uid="{B54347AE-B975-488B-B8C3-C41A033993FC}"/>
    <cellStyle name="Navadno 19 2 5" xfId="518" xr:uid="{CFCF0A93-1406-4211-8560-8627A86B0E9F}"/>
    <cellStyle name="Navadno 19 2 6" xfId="519" xr:uid="{8DFC8BB1-0C53-450A-BACD-AC2A796C6B14}"/>
    <cellStyle name="Navadno 19 2 7" xfId="2462" xr:uid="{2505F404-1CE3-4263-8B92-FD494892E794}"/>
    <cellStyle name="Navadno 19 2 8" xfId="2463" xr:uid="{2F817477-6F4A-4CC3-9E70-FFC52DD35295}"/>
    <cellStyle name="Navadno 19 2 9" xfId="2464" xr:uid="{BE1CF9DF-2F13-46FD-A9A9-47345EF414E0}"/>
    <cellStyle name="Navadno 19 20" xfId="6891" xr:uid="{1A4DBBFF-7425-4194-A8CF-E08E57A31F13}"/>
    <cellStyle name="Navadno 19 21" xfId="6892" xr:uid="{AD3BD238-E1F2-4433-9AB0-0EF29ED47C70}"/>
    <cellStyle name="Navadno 19 22" xfId="6893" xr:uid="{ABA3936B-EB1E-4E02-9A72-4D09DEB82CB9}"/>
    <cellStyle name="Navadno 19 23" xfId="6894" xr:uid="{A019D3EC-E155-4CDF-8F85-A4A4FC4DB3A4}"/>
    <cellStyle name="Navadno 19 24" xfId="6895" xr:uid="{1E688721-A9A8-44EF-B588-9DA2183CC512}"/>
    <cellStyle name="Navadno 19 25" xfId="6896" xr:uid="{9F952D2F-1457-40FE-BB8C-2E13762DFEAA}"/>
    <cellStyle name="Navadno 19 26" xfId="6897" xr:uid="{6517D55C-5D41-431F-B438-7F481638D0B2}"/>
    <cellStyle name="Navadno 19 27" xfId="6898" xr:uid="{2DCA95C4-22CB-41B1-91DC-F521526F04D2}"/>
    <cellStyle name="Navadno 19 28" xfId="6899" xr:uid="{4872ED8D-334B-42F7-BFEF-F575E5B563D1}"/>
    <cellStyle name="Navadno 19 29" xfId="6900" xr:uid="{231E4E5E-18A8-4C6B-9B62-EEB7A0BF8A42}"/>
    <cellStyle name="Navadno 19 3" xfId="520" xr:uid="{59C0283B-71FA-4100-8E77-7577D5685C1F}"/>
    <cellStyle name="Navadno 19 3 2" xfId="521" xr:uid="{1A7CE5B2-EE37-444E-AD7A-A526A6575532}"/>
    <cellStyle name="Navadno 19 3 3" xfId="522" xr:uid="{3180B4D3-FFA6-4831-A6CE-9F85D740AE8D}"/>
    <cellStyle name="Navadno 19 3 4" xfId="523" xr:uid="{68D6809A-9C2E-425B-8CF7-DE0DE16E0A33}"/>
    <cellStyle name="Navadno 19 3 5" xfId="524" xr:uid="{365EC888-3657-4437-A46D-4B8FC1D30B57}"/>
    <cellStyle name="Navadno 19 3 6" xfId="525" xr:uid="{ED0B0FD0-21FC-410E-9715-47C140C93B5A}"/>
    <cellStyle name="Navadno 19 3 7" xfId="2465" xr:uid="{F277017B-0DF1-43F4-8CFA-E144ACD883B4}"/>
    <cellStyle name="Navadno 19 3 8" xfId="2466" xr:uid="{A84B37EC-8620-4641-85EC-E63CF9602E04}"/>
    <cellStyle name="Navadno 19 30" xfId="6906" xr:uid="{12C747E6-B60E-4EB2-BFD2-9089D614FEC6}"/>
    <cellStyle name="Navadno 19 31" xfId="6907" xr:uid="{B03CA8C6-8140-4F9F-B8E8-7A7F8547E7B7}"/>
    <cellStyle name="Navadno 19 32" xfId="6908" xr:uid="{4A911D48-391D-4DB0-B81B-9DB1DAADE2D4}"/>
    <cellStyle name="Navadno 19 33" xfId="6909" xr:uid="{5A6813A4-535C-496A-B2C9-27CF3FA703F4}"/>
    <cellStyle name="Navadno 19 34" xfId="6910" xr:uid="{AE787CFA-C97D-4026-B4B2-591F4847AB83}"/>
    <cellStyle name="Navadno 19 35" xfId="6911" xr:uid="{BD471EEB-227B-487E-9093-439DE6A1EAF5}"/>
    <cellStyle name="Navadno 19 36" xfId="6912" xr:uid="{DCC59278-5165-4447-808D-9607FE4F40B6}"/>
    <cellStyle name="Navadno 19 4" xfId="526" xr:uid="{4006EFD9-78B8-4566-B453-44260E4CA79E}"/>
    <cellStyle name="Navadno 19 4 2" xfId="527" xr:uid="{972A0AE9-FDF2-433E-BB6E-1D0A5CF2DCB0}"/>
    <cellStyle name="Navadno 19 4 3" xfId="528" xr:uid="{E22696DE-11E5-4A9A-968B-CF4A9305364F}"/>
    <cellStyle name="Navadno 19 4 4" xfId="529" xr:uid="{D76D96C6-057B-4C52-8719-39A62CB881D3}"/>
    <cellStyle name="Navadno 19 4 5" xfId="530" xr:uid="{54467223-C4C3-4773-8937-7839F2CDFB75}"/>
    <cellStyle name="Navadno 19 4 6" xfId="531" xr:uid="{6EC3EF6D-8BEE-48E6-ADE5-A382AD8E111E}"/>
    <cellStyle name="Navadno 19 5" xfId="532" xr:uid="{37CA52B4-CA8F-4315-90C1-0482F0352936}"/>
    <cellStyle name="Navadno 19 5 2" xfId="533" xr:uid="{4911EA1F-2103-4DF2-99F2-AE56B3C38D62}"/>
    <cellStyle name="Navadno 19 5 3" xfId="534" xr:uid="{2ACF6767-09F7-430A-BB5D-4D2014522679}"/>
    <cellStyle name="Navadno 19 5 4" xfId="535" xr:uid="{694750E5-EED3-4AD3-A524-4678FBDE753F}"/>
    <cellStyle name="Navadno 19 5 5" xfId="536" xr:uid="{9F6D586E-55AF-42DE-B6FA-E155DA84E380}"/>
    <cellStyle name="Navadno 19 5 6" xfId="537" xr:uid="{D09FD026-C87B-4D59-841A-CE9C8219A145}"/>
    <cellStyle name="Navadno 19 6" xfId="538" xr:uid="{A3D6BDC2-0C25-4981-A134-4C742CC02241}"/>
    <cellStyle name="Navadno 19 6 2" xfId="539" xr:uid="{8D825CAD-3656-46D0-9BCC-DB1777A947C7}"/>
    <cellStyle name="Navadno 19 6 3" xfId="540" xr:uid="{726EFE80-EE9D-4CAA-BD4F-52B85A63726A}"/>
    <cellStyle name="Navadno 19 6 4" xfId="541" xr:uid="{41586C89-38D0-4F77-8028-0C6015625F86}"/>
    <cellStyle name="Navadno 19 6 5" xfId="542" xr:uid="{40B5F735-9121-433E-8B25-7DC9D3E46D00}"/>
    <cellStyle name="Navadno 19 6 6" xfId="543" xr:uid="{A31A8C93-4CC0-4BB7-8542-DF2CCB58460C}"/>
    <cellStyle name="Navadno 19 7" xfId="544" xr:uid="{1DB29EDA-FFC2-43B4-A206-2E3098347B08}"/>
    <cellStyle name="Navadno 19 8" xfId="4760" xr:uid="{6520AC9D-3C08-4B16-AB21-6C2CFCF5D345}"/>
    <cellStyle name="Navadno 19 9" xfId="4761" xr:uid="{468395D4-709F-4D82-A406-D207140B0AF1}"/>
    <cellStyle name="Navadno 2" xfId="2" xr:uid="{00000000-0005-0000-0000-000012000000}"/>
    <cellStyle name="Navadno 2 10" xfId="18" xr:uid="{00000000-0005-0000-0000-000013000000}"/>
    <cellStyle name="Navadno 2 10 2" xfId="545" xr:uid="{324161EB-30C3-4115-931D-34E1963D849B}"/>
    <cellStyle name="Navadno 2 10 3" xfId="546" xr:uid="{33C98F3C-2044-4BF5-8C63-D30804B93476}"/>
    <cellStyle name="Navadno 2 10 4" xfId="547" xr:uid="{C8FB73E0-A8A6-4A87-B66F-6AD9AB650E2F}"/>
    <cellStyle name="Navadno 2 10 5" xfId="548" xr:uid="{69662488-EC22-4718-81E9-466C3507758A}"/>
    <cellStyle name="Navadno 2 10 6" xfId="549" xr:uid="{B3887C84-EBB8-46CE-A5EB-E1CA3BE23451}"/>
    <cellStyle name="Navadno 2 100" xfId="10865" xr:uid="{EB3481D0-AA80-4117-95E9-62F972038A12}"/>
    <cellStyle name="Navadno 2 101" xfId="10922" xr:uid="{E7471ECA-BE38-422C-98CF-303904035281}"/>
    <cellStyle name="Navadno 2 102" xfId="11009" xr:uid="{784BAFD5-24D7-4AA5-88E4-13EDEAE9FC95}"/>
    <cellStyle name="Navadno 2 103" xfId="6702" xr:uid="{E3ADF1C5-C638-4DE0-821E-8E11A535219D}"/>
    <cellStyle name="Navadno 2 104" xfId="11397" xr:uid="{F1ECFDBB-6B1D-45CD-8367-26DFCDC88A66}"/>
    <cellStyle name="Navadno 2 105" xfId="7087" xr:uid="{8B34EBC2-64C5-4C91-82C2-19BA0D5182CC}"/>
    <cellStyle name="Navadno 2 106" xfId="11742" xr:uid="{081BE5E4-47DE-4C6D-A71C-B8BFBD9CA891}"/>
    <cellStyle name="Navadno 2 107" xfId="12676" xr:uid="{9CB853A9-22A9-4F65-A0F8-BF16C81EAC08}"/>
    <cellStyle name="Navadno 2 108" xfId="13456" xr:uid="{15E9B7CD-7CF2-4F27-9A1D-1FBC1B284188}"/>
    <cellStyle name="Navadno 2 109" xfId="12094" xr:uid="{201BF391-8D38-47CF-904C-09A91C213D5D}"/>
    <cellStyle name="Navadno 2 11" xfId="550" xr:uid="{236AB0AE-6BDC-4AC8-B861-40C15455DF7E}"/>
    <cellStyle name="Navadno 2 11 2" xfId="551" xr:uid="{381DCEDF-A146-4C18-A23B-5220665E8B5C}"/>
    <cellStyle name="Navadno 2 110" xfId="9245" xr:uid="{C7B3513A-03DD-4C51-AAB0-2F63FC170D79}"/>
    <cellStyle name="Navadno 2 111" xfId="13369" xr:uid="{595585F6-3418-4A4F-B99E-6B0D7A166B96}"/>
    <cellStyle name="Navadno 2 112" xfId="11419" xr:uid="{5E83F896-FBF4-4785-A858-BF5BF6848281}"/>
    <cellStyle name="Navadno 2 113" xfId="9153" xr:uid="{43D66A9D-9772-49F8-9BDF-9E03B8A58494}"/>
    <cellStyle name="Navadno 2 114" xfId="7612" xr:uid="{983CA426-D243-4F29-8B3F-A521FC5300A9}"/>
    <cellStyle name="Navadno 2 115" xfId="12207" xr:uid="{3DBA02DE-F368-41D2-9457-FA416F74AC77}"/>
    <cellStyle name="Navadno 2 116" xfId="13574" xr:uid="{DB29795E-ED95-446E-AAAA-874118512BD2}"/>
    <cellStyle name="Navadno 2 117" xfId="6533" xr:uid="{8BF243E6-21FD-4061-8DF4-FEE01CA4BD64}"/>
    <cellStyle name="Navadno 2 118" xfId="12269" xr:uid="{6556AB25-09BE-441A-995B-592B2DF0AD1A}"/>
    <cellStyle name="Navadno 2 119" xfId="10141" xr:uid="{D24BE30B-83CB-4D60-9FA6-F825D05AF335}"/>
    <cellStyle name="Navadno 2 12" xfId="552" xr:uid="{F4B40F4A-9EC5-437C-A163-4BFC65CF33CA}"/>
    <cellStyle name="Navadno 2 12 2" xfId="553" xr:uid="{8803ACF4-C36D-486F-AA4F-A711A0AF0925}"/>
    <cellStyle name="Navadno 2 120" xfId="14798" xr:uid="{73021D47-44E2-4CA5-A07C-863AAEA6A877}"/>
    <cellStyle name="Navadno 2 121" xfId="18844" xr:uid="{388690A4-1071-4725-AA90-E7EAA0773F5B}"/>
    <cellStyle name="Navadno 2 122" xfId="19098" xr:uid="{A12D34BB-11C6-4662-BEFD-02E08C39AC78}"/>
    <cellStyle name="Navadno 2 123" xfId="12224" xr:uid="{FBFAEB57-9615-46D8-A280-D12E98B6D266}"/>
    <cellStyle name="Navadno 2 124" xfId="14038" xr:uid="{D26EBCDD-E641-43B3-8454-5902CE2CC8C0}"/>
    <cellStyle name="Navadno 2 125" xfId="16967" xr:uid="{B34A7C06-2DB8-4717-9E26-017534AF7F33}"/>
    <cellStyle name="Navadno 2 126" xfId="19499" xr:uid="{19A9136B-E12C-40FF-BB01-8E1E50E427E5}"/>
    <cellStyle name="Navadno 2 127" xfId="19510" xr:uid="{10EF71AE-A437-4075-A30C-FFEEB1751A80}"/>
    <cellStyle name="Navadno 2 128" xfId="19497" xr:uid="{B331675A-6138-4BEC-B54B-D0270D9802A0}"/>
    <cellStyle name="Navadno 2 129" xfId="19511" xr:uid="{0DFD2772-B504-4771-A0AF-442EFA8E9BB7}"/>
    <cellStyle name="Navadno 2 13" xfId="554" xr:uid="{CDAFB2B6-CC48-472C-9C6E-18DC379DB5B1}"/>
    <cellStyle name="Navadno 2 13 2" xfId="555" xr:uid="{A4BA0A6D-55CB-431E-83FE-38DFE3BAD43F}"/>
    <cellStyle name="Navadno 2 130" xfId="19498" xr:uid="{44F4372D-B0CD-4932-83FF-2FB2486D16B0}"/>
    <cellStyle name="Navadno 2 131" xfId="19512" xr:uid="{E013F53D-B820-4888-93D0-56B22B2B4EEA}"/>
    <cellStyle name="Navadno 2 132" xfId="19496" xr:uid="{090AB7D8-322C-4E1A-8E35-88A0AF6C6AE5}"/>
    <cellStyle name="Navadno 2 133" xfId="19513" xr:uid="{CA0534B6-9094-467C-90C0-5963E7520F5F}"/>
    <cellStyle name="Navadno 2 134" xfId="19495" xr:uid="{46DB4998-9AB4-4FEC-8A4B-EF5CB48A993B}"/>
    <cellStyle name="Navadno 2 135" xfId="19514" xr:uid="{0462543F-AF33-4D0B-843E-F15FDB788DA5}"/>
    <cellStyle name="Navadno 2 136" xfId="19563" xr:uid="{D2AD100A-9947-4BB4-87EB-BF4F91171B1F}"/>
    <cellStyle name="Navadno 2 137" xfId="19578" xr:uid="{FD0B9512-ED78-412C-A012-20B586EB33F2}"/>
    <cellStyle name="Navadno 2 138" xfId="19562" xr:uid="{7CB1F778-68FA-4346-BA23-F928E58B82F6}"/>
    <cellStyle name="Navadno 2 139" xfId="19579" xr:uid="{3B554B51-72B9-4674-98FB-C93B01DDFC7D}"/>
    <cellStyle name="Navadno 2 14" xfId="556" xr:uid="{6A332D3A-E9C3-4DDE-B7ED-E77C17C80E9E}"/>
    <cellStyle name="Navadno 2 14 2" xfId="557" xr:uid="{1334CFB4-0611-40C3-BED2-F1855758983B}"/>
    <cellStyle name="Navadno 2 140" xfId="19560" xr:uid="{0FD5D4EA-FC1E-41B0-9990-843C71178DAD}"/>
    <cellStyle name="Navadno 2 141" xfId="19581" xr:uid="{6ECFA065-BE57-4CD6-8366-D0F736F9D09F}"/>
    <cellStyle name="Navadno 2 142" xfId="19558" xr:uid="{CE72D211-E2B1-4B4D-831E-C3C830911543}"/>
    <cellStyle name="Navadno 2 143" xfId="19582" xr:uid="{6612BB3D-3D9B-4995-8D26-B7BAC9971116}"/>
    <cellStyle name="Navadno 2 144" xfId="19557" xr:uid="{11CB6BB8-5BAA-43FB-8FBF-403D8CE478A3}"/>
    <cellStyle name="Navadno 2 145" xfId="19583" xr:uid="{589CA7D5-C4AF-4A5B-839A-97D6E92097E5}"/>
    <cellStyle name="Navadno 2 146" xfId="19559" xr:uid="{60FFAFC3-C5F1-4E05-B4C5-8F460AA6C57E}"/>
    <cellStyle name="Navadno 2 147" xfId="19584" xr:uid="{B7428936-085E-4F53-BA4E-12B603EB79D6}"/>
    <cellStyle name="Navadno 2 148" xfId="19561" xr:uid="{BD0549B7-99F2-4CDE-B485-1262D2A7911F}"/>
    <cellStyle name="Navadno 2 149" xfId="19580" xr:uid="{2566131E-B67D-413C-870C-6A7C100EC414}"/>
    <cellStyle name="Navadno 2 15" xfId="558" xr:uid="{34EBB74D-340C-426C-AE8F-0E9AAE4E419D}"/>
    <cellStyle name="Navadno 2 15 2" xfId="559" xr:uid="{7D33B5B4-73A1-40B1-B48D-8C1C218F5C91}"/>
    <cellStyle name="Navadno 2 150" xfId="19634" xr:uid="{B9B6EA29-0A1E-4699-A330-A34B659D7E58}"/>
    <cellStyle name="Navadno 2 150 2" xfId="19985" xr:uid="{293C7732-35DC-4374-ABC3-1CF724CADED2}"/>
    <cellStyle name="Navadno 2 16" xfId="560" xr:uid="{75D09669-686D-41E4-88CC-F689D44FEE9A}"/>
    <cellStyle name="Navadno 2 16 2" xfId="561" xr:uid="{2C07EF64-ABFC-4ACF-BF22-C2A570448E60}"/>
    <cellStyle name="Navadno 2 17" xfId="562" xr:uid="{7685CB4A-5236-4719-9133-E9FF5CCCC91E}"/>
    <cellStyle name="Navadno 2 17 2" xfId="563" xr:uid="{1CC78790-B128-4D8E-A15D-B16ECE8E56F7}"/>
    <cellStyle name="Navadno 2 18" xfId="564" xr:uid="{26069B19-53D6-479D-82A5-3EA2691DD437}"/>
    <cellStyle name="Navadno 2 18 2" xfId="565" xr:uid="{515DE2A7-BD50-4A17-9519-F34C13428073}"/>
    <cellStyle name="Navadno 2 19" xfId="566" xr:uid="{E4DADEBB-BA6C-419A-9E2F-82FF6C5779A3}"/>
    <cellStyle name="Navadno 2 19 2" xfId="567" xr:uid="{5522D7D7-9E4E-4998-AAA0-B041B0F1EDD5}"/>
    <cellStyle name="Navadno 2 2" xfId="10" xr:uid="{00000000-0005-0000-0000-000014000000}"/>
    <cellStyle name="Navadno 2 2 10" xfId="2468" xr:uid="{F3CEB79C-8CEF-410B-9044-0EE4A2020DA7}"/>
    <cellStyle name="Navadno 2 2 11" xfId="2469" xr:uid="{5CFCDA4D-4481-4171-BD06-8AEE4031589A}"/>
    <cellStyle name="Navadno 2 2 12" xfId="2470" xr:uid="{C8EB3C8E-90C5-4CDE-AA56-48B265C31783}"/>
    <cellStyle name="Navadno 2 2 13" xfId="2471" xr:uid="{9F40216E-13AF-4A08-8B68-0F6ACA160F32}"/>
    <cellStyle name="Navadno 2 2 14" xfId="2472" xr:uid="{A5F32135-A42E-4175-883F-6DF3781C0213}"/>
    <cellStyle name="Navadno 2 2 15" xfId="2473" xr:uid="{A7BA0A62-8CBB-4E9D-865F-7F62F962A2AE}"/>
    <cellStyle name="Navadno 2 2 16" xfId="2474" xr:uid="{ECB9A239-D85F-4609-AD5F-144ABBD2EB33}"/>
    <cellStyle name="Navadno 2 2 17" xfId="2475" xr:uid="{3CA29A0C-49A5-4C6F-9AA9-D298AB186BFD}"/>
    <cellStyle name="Navadno 2 2 18" xfId="2476" xr:uid="{75BF7248-3E0E-4E92-B2B2-5C4D018AE24B}"/>
    <cellStyle name="Navadno 2 2 19" xfId="2477" xr:uid="{F3CD39B4-832B-47BB-928B-F59E8C61EDCA}"/>
    <cellStyle name="Navadno 2 2 2" xfId="16" xr:uid="{00000000-0005-0000-0000-000015000000}"/>
    <cellStyle name="Navadno 2 2 2 2" xfId="3853" xr:uid="{4008A3B8-A08C-4F35-A7CE-A3397BDC2C8F}"/>
    <cellStyle name="Navadno 2 2 2 3" xfId="568" xr:uid="{587A87FE-7956-498C-962F-F13218BAD58B}"/>
    <cellStyle name="Navadno 2 2 20" xfId="2478" xr:uid="{EE8BC7C8-4CD4-45C4-B0EB-0B4EE3AD09A7}"/>
    <cellStyle name="Navadno 2 2 21" xfId="2479" xr:uid="{065DD197-362A-4421-9C93-07C48C2D54FC}"/>
    <cellStyle name="Navadno 2 2 22" xfId="2480" xr:uid="{BABAF29D-BE35-4EFA-8720-2764EBC8008B}"/>
    <cellStyle name="Navadno 2 2 23" xfId="2481" xr:uid="{517B274C-2E9B-42DB-9687-C6DF56B75BEC}"/>
    <cellStyle name="Navadno 2 2 24" xfId="3852" xr:uid="{D5B2114B-A386-47B3-8229-B87C66D26B83}"/>
    <cellStyle name="Navadno 2 2 24 2" xfId="4786" xr:uid="{E0DA982E-D97B-44F9-98B8-012AB2F0464C}"/>
    <cellStyle name="Navadno 2 2 25" xfId="5404" xr:uid="{7C5F9108-0355-4DFB-BD88-994BC704E9C6}"/>
    <cellStyle name="Navadno 2 2 26" xfId="6944" xr:uid="{B888DDB5-2E82-4E13-8C4B-486C2E5E4332}"/>
    <cellStyle name="Navadno 2 2 27" xfId="7082" xr:uid="{2ED9F74E-901E-41DB-AD40-4C0B3ACDDD5E}"/>
    <cellStyle name="Navadno 2 2 28" xfId="6200" xr:uid="{86458505-D1A4-49D2-930C-D11A4F527DE1}"/>
    <cellStyle name="Navadno 2 2 29" xfId="6762" xr:uid="{83E247DE-86CA-4791-8462-C1D2D0AC8D62}"/>
    <cellStyle name="Navadno 2 2 3" xfId="569" xr:uid="{184F3BF8-1C7A-4A4F-8291-C853B6EC6FF5}"/>
    <cellStyle name="Navadno 2 2 3 2" xfId="3854" xr:uid="{9E962D80-6746-42E2-BCDE-170409893380}"/>
    <cellStyle name="Navadno 2 2 3 2 2" xfId="19831" xr:uid="{76AE2EC3-598F-42B5-AD7A-A6E26D9D85C2}"/>
    <cellStyle name="Navadno 2 2 3 2 2 2" xfId="20519" xr:uid="{51F975F3-D471-47D0-9682-0E8414784712}"/>
    <cellStyle name="Navadno 2 2 3 2 3" xfId="20175" xr:uid="{0C91EE91-FF72-46A5-B8B9-53578526AF76}"/>
    <cellStyle name="Navadno 2 2 30" xfId="10338" xr:uid="{AF2AF34D-76ED-4F21-A1CD-8AEF66C28DE3}"/>
    <cellStyle name="Navadno 2 2 31" xfId="6673" xr:uid="{6A0CA2AA-C2DB-4C6D-8DC7-2D67510C1AE0}"/>
    <cellStyle name="Navadno 2 2 32" xfId="11395" xr:uid="{BA9A6A3F-9EAD-4267-B6B7-7B32C564596B}"/>
    <cellStyle name="Navadno 2 2 33" xfId="9805" xr:uid="{20B39097-0C73-4166-A51E-586735C13378}"/>
    <cellStyle name="Navadno 2 2 34" xfId="6994" xr:uid="{EAAC1739-2602-417C-9DE8-011FDB4F7D88}"/>
    <cellStyle name="Navadno 2 2 35" xfId="11312" xr:uid="{20C2A66B-1B70-47A0-B857-8C5BF5E51A35}"/>
    <cellStyle name="Navadno 2 2 36" xfId="11373" xr:uid="{C5DBE3A7-1B48-499A-9552-B91451DF908C}"/>
    <cellStyle name="Navadno 2 2 37" xfId="11553" xr:uid="{1BDEA0D1-EE3F-49A8-85C7-A211A18AACD6}"/>
    <cellStyle name="Navadno 2 2 38" xfId="12065" xr:uid="{CC861D52-0A83-4066-93A5-BA1F057F452B}"/>
    <cellStyle name="Navadno 2 2 39" xfId="10266" xr:uid="{8FB78B98-9197-4417-AE2A-AC81295A5401}"/>
    <cellStyle name="Navadno 2 2 4" xfId="570" xr:uid="{41089F5E-BF29-4A5E-B105-D1E43EAD9F59}"/>
    <cellStyle name="Navadno 2 2 40" xfId="7444" xr:uid="{64036AEB-A676-464E-A760-B5CFEF5A45FB}"/>
    <cellStyle name="Navadno 2 2 41" xfId="10660" xr:uid="{898F6EF2-9B90-4206-9550-7EF5F78A6B43}"/>
    <cellStyle name="Navadno 2 2 42" xfId="14771" xr:uid="{5473FB7E-6472-4A9B-BADB-DB6876897D7B}"/>
    <cellStyle name="Navadno 2 2 43" xfId="15249" xr:uid="{324C7F12-BDBE-42A1-99AB-AD499719E7DB}"/>
    <cellStyle name="Navadno 2 2 44" xfId="15623" xr:uid="{233B9A4D-706B-40E5-8CE6-407AD00D403A}"/>
    <cellStyle name="Navadno 2 2 45" xfId="16015" xr:uid="{9A0D78C7-18A2-4E17-AF6C-BED1D9887A5E}"/>
    <cellStyle name="Navadno 2 2 46" xfId="16402" xr:uid="{CB6E3BAA-256F-46F3-B19C-14234014702D}"/>
    <cellStyle name="Navadno 2 2 47" xfId="16766" xr:uid="{D6BA228A-9512-4B0F-9289-3B84A342E8B6}"/>
    <cellStyle name="Navadno 2 2 48" xfId="17163" xr:uid="{252C3653-5F6F-4300-8612-84AC5FB6F5FD}"/>
    <cellStyle name="Navadno 2 2 49" xfId="17486" xr:uid="{434A72D5-59BB-40F8-929A-60FE284471B7}"/>
    <cellStyle name="Navadno 2 2 5" xfId="571" xr:uid="{24A08CE4-0467-4E09-8072-302ECA1D7B90}"/>
    <cellStyle name="Navadno 2 2 50" xfId="17821" xr:uid="{FAFA740D-61A8-4F2B-B3E7-171B9BFF7CF1}"/>
    <cellStyle name="Navadno 2 2 51" xfId="18163" xr:uid="{8C994EF7-4D77-447B-A715-C8E9106985FE}"/>
    <cellStyle name="Navadno 2 2 52" xfId="18465" xr:uid="{17B9BBEC-A901-4F4D-8D7A-EF00314C19DD}"/>
    <cellStyle name="Navadno 2 2 53" xfId="18713" xr:uid="{DD760D22-35EB-40A2-BE2B-2B41ED2AF478}"/>
    <cellStyle name="Navadno 2 2 54" xfId="18983" xr:uid="{23A825DE-4CE2-498A-AD77-4ABA27CB3FF3}"/>
    <cellStyle name="Navadno 2 2 55" xfId="19215" xr:uid="{16554C55-B139-450D-B36C-912D4EDA9454}"/>
    <cellStyle name="Navadno 2 2 56" xfId="18466" xr:uid="{8B78AE42-6B1E-4630-8CCA-ACBF87787E24}"/>
    <cellStyle name="Navadno 2 2 57" xfId="15956" xr:uid="{99A1168B-D50D-4913-A78F-00D51FDED1D1}"/>
    <cellStyle name="Navadno 2 2 58" xfId="19504" xr:uid="{95B49D6B-A6B5-4995-96F5-AE0AB2669A37}"/>
    <cellStyle name="Navadno 2 2 59" xfId="19506" xr:uid="{7C02CB49-D278-45EA-A9B9-0F0DE947D968}"/>
    <cellStyle name="Navadno 2 2 6" xfId="572" xr:uid="{7EBE803F-DAB2-444C-8E10-64D71E1F9576}"/>
    <cellStyle name="Navadno 2 2 60" xfId="19501" xr:uid="{5E9BEBDA-5794-46BC-970C-F7C66AA101CE}"/>
    <cellStyle name="Navadno 2 2 61" xfId="19505" xr:uid="{24170E9C-652E-4C6F-9CD7-328519C317D4}"/>
    <cellStyle name="Navadno 2 2 62" xfId="19503" xr:uid="{D0AE8AE7-3D8F-469F-BDFC-C1C3009EA21E}"/>
    <cellStyle name="Navadno 2 2 63" xfId="19507" xr:uid="{596A5C19-D012-4DDF-9E2F-C6256E83630C}"/>
    <cellStyle name="Navadno 2 2 64" xfId="19502" xr:uid="{8CFCBB59-BA05-4545-B6D3-02BDC11304BC}"/>
    <cellStyle name="Navadno 2 2 65" xfId="19508" xr:uid="{4B55EAA6-03E8-4447-8667-3DF96E003369}"/>
    <cellStyle name="Navadno 2 2 66" xfId="19500" xr:uid="{C0C00E83-0F1B-4CA6-B578-DAF7AC1E45EA}"/>
    <cellStyle name="Navadno 2 2 67" xfId="19509" xr:uid="{01736EB8-00D4-46D0-9291-7B4119F9877D}"/>
    <cellStyle name="Navadno 2 2 68" xfId="19570" xr:uid="{E2EB30C3-430C-48F7-9996-90974AAF11D0}"/>
    <cellStyle name="Navadno 2 2 69" xfId="19573" xr:uid="{88DC1025-ABDB-4EC8-8348-E9D14BDB2E96}"/>
    <cellStyle name="Navadno 2 2 7" xfId="2482" xr:uid="{88C324F8-9716-4399-BC97-6FD6650BCCCB}"/>
    <cellStyle name="Navadno 2 2 7 2" xfId="3030" xr:uid="{D10CC356-C5DA-4656-A1B3-DC052259544C}"/>
    <cellStyle name="Navadno 2 2 70" xfId="19567" xr:uid="{4BB60440-0632-4826-92EE-D910EF7A16B3}"/>
    <cellStyle name="Navadno 2 2 71" xfId="19574" xr:uid="{D033508B-7C40-4F43-A515-AC8DA7AA735D}"/>
    <cellStyle name="Navadno 2 2 72" xfId="19566" xr:uid="{F6324F4D-1C24-4E22-B2F1-DB41031E2E0D}"/>
    <cellStyle name="Navadno 2 2 73" xfId="19575" xr:uid="{A4215272-1852-4823-ADF5-9253B6CC8EB8}"/>
    <cellStyle name="Navadno 2 2 74" xfId="19565" xr:uid="{ADB46440-A604-4D34-8625-E9F3667AF85D}"/>
    <cellStyle name="Navadno 2 2 75" xfId="19576" xr:uid="{24517D3F-135F-4A00-850B-455B9DF2F537}"/>
    <cellStyle name="Navadno 2 2 76" xfId="19564" xr:uid="{8E4F0897-F0A8-40FD-B814-96DE37495A83}"/>
    <cellStyle name="Navadno 2 2 77" xfId="19572" xr:uid="{F9095216-6D2D-4116-8A93-8EBD6128C8F4}"/>
    <cellStyle name="Navadno 2 2 78" xfId="19568" xr:uid="{738F50ED-5CC2-4F8C-B795-DE6BD25A5114}"/>
    <cellStyle name="Navadno 2 2 79" xfId="19577" xr:uid="{32DC8231-DB7D-44DD-B5D3-3F7953310285}"/>
    <cellStyle name="Navadno 2 2 8" xfId="2483" xr:uid="{E01C8D2B-20FA-4798-8C70-17503DFFC734}"/>
    <cellStyle name="Navadno 2 2 80" xfId="19569" xr:uid="{6BA5F143-12E0-441C-B725-360F796839CF}"/>
    <cellStyle name="Navadno 2 2 81" xfId="19571" xr:uid="{52F51FB7-AFB8-4D3C-BF91-EA1F48FB293F}"/>
    <cellStyle name="Navadno 2 2 82" xfId="4078" xr:uid="{B3A1D9A0-0276-4F38-AD33-D72652E68279}"/>
    <cellStyle name="Navadno 2 2 9" xfId="2484" xr:uid="{74EE15C3-2BDA-4C6F-8782-2B2719CE60C1}"/>
    <cellStyle name="Navadno 2 20" xfId="573" xr:uid="{2DE39A31-FEA7-423B-804F-5907D9EEE534}"/>
    <cellStyle name="Navadno 2 20 2" xfId="574" xr:uid="{171D18CA-A9EE-4B30-9D68-C2E87713B7F0}"/>
    <cellStyle name="Navadno 2 21" xfId="575" xr:uid="{C1BD6724-DCB9-4BF0-91AC-1A9EF2F71650}"/>
    <cellStyle name="Navadno 2 21 2" xfId="576" xr:uid="{A9BCC046-3009-4BEB-B51B-420622767C79}"/>
    <cellStyle name="Navadno 2 22" xfId="577" xr:uid="{F48466CC-6BE8-4C82-8CF1-1B6D1DBB2E94}"/>
    <cellStyle name="Navadno 2 22 2" xfId="578" xr:uid="{C1227F55-337F-4ACE-B888-58FFD3ABCB7B}"/>
    <cellStyle name="Navadno 2 23" xfId="579" xr:uid="{9DE37599-CBF7-4E93-A5C5-A57FD0784790}"/>
    <cellStyle name="Navadno 2 23 2" xfId="580" xr:uid="{B910B80C-6AFB-4577-A6DA-702900BFCA4A}"/>
    <cellStyle name="Navadno 2 24" xfId="581" xr:uid="{12FA52A8-E6A9-4AB7-ABD8-3923F56ED55C}"/>
    <cellStyle name="Navadno 2 24 2" xfId="582" xr:uid="{18D05421-EB41-4264-9E89-09CA10AD94C1}"/>
    <cellStyle name="Navadno 2 25" xfId="583" xr:uid="{E5E13F0A-BB1B-4416-A781-393A8BFEDE4F}"/>
    <cellStyle name="Navadno 2 25 2" xfId="584" xr:uid="{8BB0E301-A366-4206-BC63-A69F5D757CD7}"/>
    <cellStyle name="Navadno 2 26" xfId="585" xr:uid="{51456992-4C8D-4ED5-9A55-CD67EB83FD06}"/>
    <cellStyle name="Navadno 2 26 2" xfId="586" xr:uid="{22CE08F7-28C2-4D78-B5C9-6D8305CF21C6}"/>
    <cellStyle name="Navadno 2 27" xfId="587" xr:uid="{863BF54E-9F04-4AFA-9F28-1137D81C41B2}"/>
    <cellStyle name="Navadno 2 27 2" xfId="588" xr:uid="{BAFB7BA9-D365-4A21-A1C9-FD6F6F83F662}"/>
    <cellStyle name="Navadno 2 28" xfId="589" xr:uid="{4659F48D-5804-47B2-BD38-D776971316E9}"/>
    <cellStyle name="Navadno 2 28 2" xfId="590" xr:uid="{A35F1E38-B61D-4300-9104-823BF18B821A}"/>
    <cellStyle name="Navadno 2 29" xfId="591" xr:uid="{D6B89ADA-9B3B-420E-957D-30E26F67F9DB}"/>
    <cellStyle name="Navadno 2 29 2" xfId="592" xr:uid="{F4625AB3-DDE1-41C1-93A8-7DCD823FFD6B}"/>
    <cellStyle name="Navadno 2 3" xfId="20" xr:uid="{00000000-0005-0000-0000-000016000000}"/>
    <cellStyle name="Navadno 2 3 10" xfId="593" xr:uid="{A4650319-3391-4D90-B3CC-86FE63476B34}"/>
    <cellStyle name="Navadno 2 3 2" xfId="594" xr:uid="{FF49FC97-7EA5-477E-B6B0-2FD060551427}"/>
    <cellStyle name="Navadno 2 3 2 2" xfId="3856" xr:uid="{F09496A4-6791-4794-A860-1002895BCFC3}"/>
    <cellStyle name="Navadno 2 3 3" xfId="595" xr:uid="{04C8A844-BDFA-4547-B99B-F867E19DB538}"/>
    <cellStyle name="Navadno 2 3 4" xfId="596" xr:uid="{9BB3050E-DECF-4E67-B73C-ECFDEE53B468}"/>
    <cellStyle name="Navadno 2 3 5" xfId="597" xr:uid="{728D5184-6CBC-4705-8F9E-F875F49A9E6C}"/>
    <cellStyle name="Navadno 2 3 6" xfId="598" xr:uid="{458A1AB6-157D-4DA1-86A1-0E9ED31CA1F3}"/>
    <cellStyle name="Navadno 2 3 7" xfId="2488" xr:uid="{05FE586C-53BD-4407-9BDC-CCA9D23CC2B6}"/>
    <cellStyle name="Navadno 2 3 7 2" xfId="3153" xr:uid="{830DA8C6-92C4-4D6A-A5C5-7947D2555B81}"/>
    <cellStyle name="Navadno 2 3 8" xfId="2489" xr:uid="{70F2B521-BB76-4952-B597-E5DE98C2AE60}"/>
    <cellStyle name="Navadno 2 3 9" xfId="3855" xr:uid="{85456A6B-374F-4A29-A7FD-57348C18AAAA}"/>
    <cellStyle name="Navadno 2 30" xfId="599" xr:uid="{9AF9373A-6E1A-4658-99A1-AD1A33C93492}"/>
    <cellStyle name="Navadno 2 30 2" xfId="600" xr:uid="{7576A6CD-1746-4185-83B1-EA5F4735A57B}"/>
    <cellStyle name="Navadno 2 31" xfId="601" xr:uid="{D1B4463D-6018-4015-8A7D-CDBF0477288F}"/>
    <cellStyle name="Navadno 2 31 2" xfId="602" xr:uid="{EE4E19A5-B410-4897-947D-E9057FB3B4C6}"/>
    <cellStyle name="Navadno 2 32" xfId="603" xr:uid="{E829CB66-30CE-4444-AA05-442401BE323E}"/>
    <cellStyle name="Navadno 2 32 2" xfId="604" xr:uid="{8D7C3DE9-748D-45F2-A8BB-F27E37E88B80}"/>
    <cellStyle name="Navadno 2 33" xfId="605" xr:uid="{EE9489F8-7690-42B9-A74D-5843189F2311}"/>
    <cellStyle name="Navadno 2 33 2" xfId="606" xr:uid="{36960EE5-69D5-4AA0-BCCE-112CACDDE52A}"/>
    <cellStyle name="Navadno 2 34" xfId="607" xr:uid="{C71B23BB-A09B-43AF-80E9-0673F761B023}"/>
    <cellStyle name="Navadno 2 34 2" xfId="608" xr:uid="{3504DC63-C080-4305-8E7C-9A5EBADE0882}"/>
    <cellStyle name="Navadno 2 35" xfId="609" xr:uid="{6E837CFA-B117-4C00-BE49-428E730F1E7A}"/>
    <cellStyle name="Navadno 2 35 2" xfId="610" xr:uid="{74CD9D28-DA8A-4002-95EC-ABCD526BD73B}"/>
    <cellStyle name="Navadno 2 36" xfId="611" xr:uid="{9E7B4E8F-B107-4C7E-BB47-EA682FF5A120}"/>
    <cellStyle name="Navadno 2 36 2" xfId="612" xr:uid="{3A0F91F5-AC42-4BE6-81F0-7630E4C67A29}"/>
    <cellStyle name="Navadno 2 37" xfId="613" xr:uid="{E2E0D7F9-3F7E-4416-AE12-AB9197EA3730}"/>
    <cellStyle name="Navadno 2 37 2" xfId="614" xr:uid="{E386F02A-E418-459C-9FCB-DA6C4697719B}"/>
    <cellStyle name="Navadno 2 38" xfId="615" xr:uid="{23D887AF-CF45-4C8F-AAAA-E6A464E41A3F}"/>
    <cellStyle name="Navadno 2 38 2" xfId="616" xr:uid="{79748DC4-8C7C-40C3-B91E-43CFA6CEE079}"/>
    <cellStyle name="Navadno 2 39" xfId="617" xr:uid="{A290000F-177C-469A-97E4-AEB3BCF56E09}"/>
    <cellStyle name="Navadno 2 39 2" xfId="618" xr:uid="{663BA4B9-87EE-4817-90F8-F443BB1865C2}"/>
    <cellStyle name="Navadno 2 4" xfId="619" xr:uid="{174C9CD6-86EB-42FA-B9FD-2ABD4DAE4067}"/>
    <cellStyle name="Navadno 2 4 2" xfId="620" xr:uid="{841B51C6-16B7-4A5A-9A2D-975D1EE6CC29}"/>
    <cellStyle name="Navadno 2 4 3" xfId="621" xr:uid="{21E1680F-5A50-4A42-8BBA-C5388B127A47}"/>
    <cellStyle name="Navadno 2 4 4" xfId="622" xr:uid="{1D8CBF59-FC53-4C7B-89E1-ADDD990234B6}"/>
    <cellStyle name="Navadno 2 4 5" xfId="623" xr:uid="{0D62C3E5-4309-43FF-8D33-0740FCCB17F8}"/>
    <cellStyle name="Navadno 2 4 6" xfId="624" xr:uid="{3928A5B2-1D72-4B38-9BC5-408950A9116A}"/>
    <cellStyle name="Navadno 2 40" xfId="625" xr:uid="{6922DFE1-24E4-42F6-9AC0-62ECDF1DF6F0}"/>
    <cellStyle name="Navadno 2 40 2" xfId="626" xr:uid="{D563D0F2-B819-4C4E-8AB0-E0BEB918B886}"/>
    <cellStyle name="Navadno 2 41" xfId="627" xr:uid="{5EB0E2F8-0F21-439A-9B51-72E5910EB5F2}"/>
    <cellStyle name="Navadno 2 41 2" xfId="628" xr:uid="{D850F6CD-94A3-438F-8DB7-BB9BCDDAD50D}"/>
    <cellStyle name="Navadno 2 42" xfId="629" xr:uid="{55119F9C-C690-48B6-A3E1-9297F538502A}"/>
    <cellStyle name="Navadno 2 42 2" xfId="630" xr:uid="{0E9E0295-CBC6-4CF4-BF4F-F8F1F5196FC2}"/>
    <cellStyle name="Navadno 2 43" xfId="631" xr:uid="{EDC88562-28BA-4351-A5D0-64A3455C0BF9}"/>
    <cellStyle name="Navadno 2 43 2" xfId="632" xr:uid="{FDC56DE6-FB64-4D73-8C6E-987AE9F886EE}"/>
    <cellStyle name="Navadno 2 44" xfId="633" xr:uid="{386FDFEC-398C-4CD4-9895-0BC5271F4983}"/>
    <cellStyle name="Navadno 2 44 2" xfId="634" xr:uid="{D01BA98E-936D-4429-AEF3-62A55EFF1740}"/>
    <cellStyle name="Navadno 2 45" xfId="635" xr:uid="{C74AAA35-C9E1-451C-8E9A-E9E01FA15863}"/>
    <cellStyle name="Navadno 2 45 2" xfId="636" xr:uid="{85AEA60E-F09B-4A61-978B-C429A396CD4B}"/>
    <cellStyle name="Navadno 2 46" xfId="637" xr:uid="{242964D5-0CD4-46E8-BD94-6413D1B91F03}"/>
    <cellStyle name="Navadno 2 46 2" xfId="638" xr:uid="{2244E6CB-9ED4-4752-A904-87FAF36C2033}"/>
    <cellStyle name="Navadno 2 47" xfId="639" xr:uid="{C636963F-CC74-41AB-8736-84401791AF1D}"/>
    <cellStyle name="Navadno 2 47 2" xfId="640" xr:uid="{E1C845AB-D220-4F1E-B233-0B32ED4A19F4}"/>
    <cellStyle name="Navadno 2 48" xfId="641" xr:uid="{52B2C1A6-4819-4E06-9C47-C1D8E15B3C31}"/>
    <cellStyle name="Navadno 2 48 2" xfId="642" xr:uid="{4B65A61D-7D4D-4A43-96CD-6336494903AE}"/>
    <cellStyle name="Navadno 2 49" xfId="643" xr:uid="{2BCD176A-1D25-41B3-8160-ACADC690A6D1}"/>
    <cellStyle name="Navadno 2 49 2" xfId="644" xr:uid="{C6C86E8B-9683-41F4-B5EC-687DF9A4F882}"/>
    <cellStyle name="Navadno 2 5" xfId="645" xr:uid="{D1D2B07C-0A68-4F4F-A294-BC66CDF5038C}"/>
    <cellStyle name="Navadno 2 5 2" xfId="646" xr:uid="{AF0D38DF-EE68-4D16-89B0-620A6B06A450}"/>
    <cellStyle name="Navadno 2 5 3" xfId="647" xr:uid="{5ACFB614-E3F1-4D80-BCB4-1F28182D0708}"/>
    <cellStyle name="Navadno 2 5 4" xfId="648" xr:uid="{DC717D76-71D6-429A-B612-4286464C250D}"/>
    <cellStyle name="Navadno 2 5 5" xfId="649" xr:uid="{EC07291B-35C8-43B1-9462-FEB36CCF6B80}"/>
    <cellStyle name="Navadno 2 5 6" xfId="650" xr:uid="{EF06CAD4-43DC-4BAB-A87D-F49A60C08D08}"/>
    <cellStyle name="Navadno 2 50" xfId="651" xr:uid="{875A7337-B902-4C87-824E-7C7987239E6B}"/>
    <cellStyle name="Navadno 2 50 2" xfId="652" xr:uid="{A8358034-BEF6-4C4A-9709-E5B4D7FE7B60}"/>
    <cellStyle name="Navadno 2 51" xfId="653" xr:uid="{C84A0692-D115-433C-AC67-E5AE6A75AC5F}"/>
    <cellStyle name="Navadno 2 51 2" xfId="654" xr:uid="{2D1CCED0-A628-4B20-B1A9-29D93C325DD3}"/>
    <cellStyle name="Navadno 2 52" xfId="655" xr:uid="{BF9C90FD-D598-4C2A-9539-131758FF15C4}"/>
    <cellStyle name="Navadno 2 52 2" xfId="656" xr:uid="{84D2AFC3-3623-4AFE-ACDA-9D506C4D82A0}"/>
    <cellStyle name="Navadno 2 53" xfId="657" xr:uid="{C75AD7C0-820F-4145-852F-EC850BC454F8}"/>
    <cellStyle name="Navadno 2 53 2" xfId="658" xr:uid="{DDC5A5FB-2C72-4EFF-891D-4322FC06DBA9}"/>
    <cellStyle name="Navadno 2 54" xfId="659" xr:uid="{612FD801-D689-4AD3-9FF0-8E1A00B76627}"/>
    <cellStyle name="Navadno 2 54 2" xfId="660" xr:uid="{58597E59-E4FD-424B-8698-19683FAB59A9}"/>
    <cellStyle name="Navadno 2 55" xfId="661" xr:uid="{AB6D59E9-48DB-49D2-BD90-CAD7CF2DD2A0}"/>
    <cellStyle name="Navadno 2 55 2" xfId="662" xr:uid="{0E2A7493-066F-4F4D-B8C9-EF36715D3D19}"/>
    <cellStyle name="Navadno 2 56" xfId="663" xr:uid="{250DC0CD-AB7F-48E8-8880-A52889724140}"/>
    <cellStyle name="Navadno 2 56 2" xfId="664" xr:uid="{3BC17AEC-FEC8-4703-AD14-6CBD7F73A375}"/>
    <cellStyle name="Navadno 2 57" xfId="665" xr:uid="{FBD1D20F-01CD-44CC-89D1-C84B6FDC4129}"/>
    <cellStyle name="Navadno 2 57 2" xfId="666" xr:uid="{0DEFBE04-C228-4EC6-81EE-124FCB69E253}"/>
    <cellStyle name="Navadno 2 58" xfId="667" xr:uid="{258E8116-05D7-4FD7-A7C9-CCB77D004864}"/>
    <cellStyle name="Navadno 2 58 2" xfId="668" xr:uid="{72B902B1-CB78-49E5-B36F-DB9E2EDCCED9}"/>
    <cellStyle name="Navadno 2 59" xfId="669" xr:uid="{A451B42E-515A-4144-9C6D-8D55F353C9E5}"/>
    <cellStyle name="Navadno 2 59 2" xfId="670" xr:uid="{E4A7A3DD-6EE1-440A-85C7-FFEDB5B928C0}"/>
    <cellStyle name="Navadno 2 6" xfId="671" xr:uid="{9ECDECA5-C131-4DEF-BA0E-3463D0637FCC}"/>
    <cellStyle name="Navadno 2 6 2" xfId="672" xr:uid="{E452EE0E-02FB-4F9F-AF3E-7DD9D3CB8E05}"/>
    <cellStyle name="Navadno 2 6 3" xfId="673" xr:uid="{547FFDC9-35C9-4AC5-8CDE-5AFA657CB02E}"/>
    <cellStyle name="Navadno 2 6 4" xfId="674" xr:uid="{219D531C-43D2-409D-9AA9-DA32A8BAD0D3}"/>
    <cellStyle name="Navadno 2 6 5" xfId="675" xr:uid="{1203E8E7-EAE8-4F66-AB81-0ADD50335516}"/>
    <cellStyle name="Navadno 2 6 6" xfId="676" xr:uid="{3A7229C4-9C92-44A6-9EB1-A1A07B3357EB}"/>
    <cellStyle name="Navadno 2 60" xfId="677" xr:uid="{2D4E5B74-27EA-405C-A0EB-0571B13B509E}"/>
    <cellStyle name="Navadno 2 60 2" xfId="678" xr:uid="{65F5C9A9-DF4E-4509-AB95-739028156416}"/>
    <cellStyle name="Navadno 2 61" xfId="679" xr:uid="{CDD7841D-5CC4-4FE0-9BFE-56D17F0B04AD}"/>
    <cellStyle name="Navadno 2 61 2" xfId="680" xr:uid="{11ECC235-2928-41A9-BAD9-E5EB42B5E00E}"/>
    <cellStyle name="Navadno 2 62" xfId="681" xr:uid="{B3785B7B-BB72-41BC-8D79-9A2C25453698}"/>
    <cellStyle name="Navadno 2 62 2" xfId="682" xr:uid="{5EF1550C-E856-45C7-AF81-1AC7363BCAC3}"/>
    <cellStyle name="Navadno 2 63" xfId="683" xr:uid="{FCE6A89A-C6FE-47CE-AA3A-CAB38B47A28A}"/>
    <cellStyle name="Navadno 2 63 2" xfId="684" xr:uid="{55252E50-8880-426E-9A06-6CAD9D3FBEB6}"/>
    <cellStyle name="Navadno 2 64" xfId="685" xr:uid="{2E1F6076-3563-47EE-BB29-9931F69381E0}"/>
    <cellStyle name="Navadno 2 64 2" xfId="686" xr:uid="{CAD43ED3-AC7E-4F01-A256-F5BB2698198B}"/>
    <cellStyle name="Navadno 2 65" xfId="687" xr:uid="{7468C735-23C7-46D2-B2F2-BD6C7865CEF1}"/>
    <cellStyle name="Navadno 2 65 2" xfId="688" xr:uid="{2E33AE7A-D54F-4BD8-A7D4-C7B4A4F7FBA3}"/>
    <cellStyle name="Navadno 2 66" xfId="689" xr:uid="{F7A9BDD5-6609-468A-A776-D1D727170999}"/>
    <cellStyle name="Navadno 2 66 2" xfId="690" xr:uid="{D342F4D8-5106-43B9-817E-1D95855B57F3}"/>
    <cellStyle name="Navadno 2 67" xfId="691" xr:uid="{04993C05-D7E1-4FED-9425-F9887EAF307F}"/>
    <cellStyle name="Navadno 2 67 2" xfId="692" xr:uid="{0BD7A81F-BEED-47E9-90CF-4628B8B01800}"/>
    <cellStyle name="Navadno 2 68" xfId="693" xr:uid="{FEF6F3BB-B12D-40C6-9BE1-8EC839CEA2C6}"/>
    <cellStyle name="Navadno 2 68 10" xfId="12882" xr:uid="{5B5521CA-40C8-413F-9B79-9780D9998D8A}"/>
    <cellStyle name="Navadno 2 68 11" xfId="9832" xr:uid="{CCEC37A8-AB8F-4C8E-9B25-3C08B2B42C77}"/>
    <cellStyle name="Navadno 2 68 12" xfId="11789" xr:uid="{F43203A6-A852-46EE-808A-5F3046A6B990}"/>
    <cellStyle name="Navadno 2 68 13" xfId="12003" xr:uid="{0E670688-B020-4E72-9890-D3EF9EE46A10}"/>
    <cellStyle name="Navadno 2 68 14" xfId="14466" xr:uid="{FC3DAE61-525C-480D-8727-1B6D4114DB0A}"/>
    <cellStyle name="Navadno 2 68 15" xfId="6961" xr:uid="{1F0F3068-9B47-4474-8624-D7952DFACF00}"/>
    <cellStyle name="Navadno 2 68 16" xfId="15248" xr:uid="{9EB906A1-C179-4BDA-8C78-040E7DF86C27}"/>
    <cellStyle name="Navadno 2 68 17" xfId="15663" xr:uid="{471FD328-FCA2-4B09-AA41-872B875DC6E9}"/>
    <cellStyle name="Navadno 2 68 18" xfId="15147" xr:uid="{82EA98EC-F5CC-4522-9E81-6275A2737F45}"/>
    <cellStyle name="Navadno 2 68 19" xfId="16431" xr:uid="{CD24062D-37F0-4C09-9209-30C7ECD32F45}"/>
    <cellStyle name="Navadno 2 68 2" xfId="694" xr:uid="{709A1ECE-449D-4787-8B9E-C325B8F6CD24}"/>
    <cellStyle name="Navadno 2 68 20" xfId="9415" xr:uid="{302787C7-78AA-4A83-B48F-64EF77AE6061}"/>
    <cellStyle name="Navadno 2 68 21" xfId="17162" xr:uid="{B463BCB2-CF80-434B-AA05-2BEEDC266216}"/>
    <cellStyle name="Navadno 2 68 22" xfId="11816" xr:uid="{E716E0E1-B20B-4C72-B926-E93367505A2F}"/>
    <cellStyle name="Navadno 2 68 23" xfId="17090" xr:uid="{1872A8E9-7346-4CD4-8CD4-C6CB0F572786}"/>
    <cellStyle name="Navadno 2 68 24" xfId="18145" xr:uid="{5989EADA-A001-4BBF-B34D-7B9AF0F3B36E}"/>
    <cellStyle name="Navadno 2 68 3" xfId="9801" xr:uid="{2D6616C2-B93A-4901-AD58-BA07B91411DB}"/>
    <cellStyle name="Navadno 2 68 3 10" xfId="15351" xr:uid="{5DC07564-D718-485B-AFAE-7580DB0DF002}"/>
    <cellStyle name="Navadno 2 68 3 11" xfId="15762" xr:uid="{824ECBD0-C459-4181-8221-482DABA3BB69}"/>
    <cellStyle name="Navadno 2 68 3 12" xfId="16146" xr:uid="{47B2EAF7-F820-43EF-BDFF-E03A099DB692}"/>
    <cellStyle name="Navadno 2 68 3 13" xfId="16529" xr:uid="{C4B2AA2A-F4DD-4697-858C-DBD55B4CCEE9}"/>
    <cellStyle name="Navadno 2 68 3 14" xfId="16894" xr:uid="{7C616126-FBDF-4C21-A9F0-CE27542D9B39}"/>
    <cellStyle name="Navadno 2 68 3 15" xfId="17259" xr:uid="{7BB60C1C-32EB-4DD3-B019-06EE89AF7BC5}"/>
    <cellStyle name="Navadno 2 68 3 16" xfId="17601" xr:uid="{8858EF83-2393-48F7-941F-A10331389199}"/>
    <cellStyle name="Navadno 2 68 3 17" xfId="17934" xr:uid="{CC5B1AE2-D77A-464A-BF01-A2F5D7DCFC4E}"/>
    <cellStyle name="Navadno 2 68 3 18" xfId="18242" xr:uid="{649C7A95-A633-401C-A80B-24FFB40B05A4}"/>
    <cellStyle name="Navadno 2 68 3 19" xfId="18547" xr:uid="{50CFB411-1904-4913-BA09-088499AEA817}"/>
    <cellStyle name="Navadno 2 68 3 2" xfId="11010" xr:uid="{7E25A156-A071-40E4-9813-DC7446762BC1}"/>
    <cellStyle name="Navadno 2 68 3 20" xfId="18816" xr:uid="{3D5DB028-5CC2-46C6-83F1-B7F97C33A771}"/>
    <cellStyle name="Navadno 2 68 3 21" xfId="19074" xr:uid="{D4D48445-1766-48D2-A9BB-E1DD64D717E5}"/>
    <cellStyle name="Navadno 2 68 3 22" xfId="19298" xr:uid="{7271589F-549F-4BFC-B407-001690B2DA28}"/>
    <cellStyle name="Navadno 2 68 3 23" xfId="19453" xr:uid="{EAE532B3-87AD-4ED4-9A5D-C962C35DB50C}"/>
    <cellStyle name="Navadno 2 68 3 3" xfId="11958" xr:uid="{06A36CC4-B4B6-4F35-9760-45806A035D2E}"/>
    <cellStyle name="Navadno 2 68 3 4" xfId="12406" xr:uid="{FC4AAC7E-1FF5-466A-9A48-9237B73CA277}"/>
    <cellStyle name="Navadno 2 68 3 5" xfId="12822" xr:uid="{0858A6F8-06C8-4CBB-B6C2-95AB115136D7}"/>
    <cellStyle name="Navadno 2 68 3 6" xfId="13094" xr:uid="{06C63657-AE3F-4F01-A750-255DA7C1A263}"/>
    <cellStyle name="Navadno 2 68 3 7" xfId="13996" xr:uid="{F4E1B6D7-9C37-4AD8-AC95-336C984436AD}"/>
    <cellStyle name="Navadno 2 68 3 8" xfId="14469" xr:uid="{684E1194-8739-4AD2-8929-CA6127AEFDDD}"/>
    <cellStyle name="Navadno 2 68 3 9" xfId="14939" xr:uid="{FCCC9388-4BFE-4936-AC0F-55755A366089}"/>
    <cellStyle name="Navadno 2 68 4" xfId="7628" xr:uid="{A1160B7F-B7DF-4B34-8EED-A6B4DC7462E1}"/>
    <cellStyle name="Navadno 2 68 5" xfId="6872" xr:uid="{4D319A76-FA52-44CC-A65D-C56E146066B5}"/>
    <cellStyle name="Navadno 2 68 6" xfId="6819" xr:uid="{DDE40A5E-214E-43EE-B2D0-76F40C30F7D3}"/>
    <cellStyle name="Navadno 2 68 7" xfId="6853" xr:uid="{AB730D41-7C3E-456D-BA71-037CAE64459C}"/>
    <cellStyle name="Navadno 2 68 8" xfId="12468" xr:uid="{BBC4037C-F978-4BCF-9EAF-E4B81B7409E1}"/>
    <cellStyle name="Navadno 2 68 9" xfId="10595" xr:uid="{4AAE0C29-C944-4348-847F-1BE46E6191EC}"/>
    <cellStyle name="Navadno 2 69" xfId="695" xr:uid="{3B77D658-A310-47B5-B21C-C9FD3FB28A4E}"/>
    <cellStyle name="Navadno 2 69 2" xfId="696" xr:uid="{7C5F0FDD-4A4E-4A7E-BDAA-FF16E04F1E6D}"/>
    <cellStyle name="Navadno 2 7" xfId="697" xr:uid="{242BA1C2-8460-41AD-BFBB-FC2FF6CE0032}"/>
    <cellStyle name="Navadno 2 7 2" xfId="698" xr:uid="{3F3B1856-52D4-46B6-80FA-9F81D73689D4}"/>
    <cellStyle name="Navadno 2 7 3" xfId="699" xr:uid="{E5FE287F-50A0-4811-9EAD-AA8D332BFD7C}"/>
    <cellStyle name="Navadno 2 7 4" xfId="700" xr:uid="{4872A5F1-6620-4619-8542-150F7966CE25}"/>
    <cellStyle name="Navadno 2 7 5" xfId="701" xr:uid="{DE7F34EE-1BF6-426D-ACA8-64AEF0F27C1D}"/>
    <cellStyle name="Navadno 2 7 6" xfId="702" xr:uid="{8269380A-75C1-4B87-9508-7A2EF5307AC7}"/>
    <cellStyle name="Navadno 2 70" xfId="703" xr:uid="{1F649F32-D007-45FF-9BE8-77DEF7AFBF42}"/>
    <cellStyle name="Navadno 2 70 2" xfId="704" xr:uid="{FBF5E743-6C65-49AF-BE24-C5EBD33C48E4}"/>
    <cellStyle name="Navadno 2 71" xfId="705" xr:uid="{BAC4D204-C688-418E-A3AB-2B7CBD15A4FB}"/>
    <cellStyle name="Navadno 2 71 2" xfId="706" xr:uid="{5564229D-8BBC-45DA-AB32-1E809234EBD6}"/>
    <cellStyle name="Navadno 2 72" xfId="1742" xr:uid="{EB2F55D7-B972-4531-A025-9340CD6F8EF8}"/>
    <cellStyle name="Navadno 2 72 2" xfId="2496" xr:uid="{47F4A698-84B6-47BA-8AF8-59EB3C70601D}"/>
    <cellStyle name="Navadno 2 72 3" xfId="2991" xr:uid="{A7A56617-6949-408E-93F5-FF589214BB48}"/>
    <cellStyle name="Navadno 2 72 4" xfId="19770" xr:uid="{6A4178BD-7FBB-4D0E-A809-47E930A3063D}"/>
    <cellStyle name="Navadno 2 73" xfId="2497" xr:uid="{072484CE-62B8-4C27-9EE2-6763C3377ED2}"/>
    <cellStyle name="Navadno 2 74" xfId="2498" xr:uid="{39FB5654-EAE8-416D-846C-C5F62CAB71D6}"/>
    <cellStyle name="Navadno 2 75" xfId="2499" xr:uid="{04881213-B4D1-49C5-8AED-51B3CE619DF5}"/>
    <cellStyle name="Navadno 2 76" xfId="2500" xr:uid="{F732429D-F880-487D-97EC-409E93CDD18C}"/>
    <cellStyle name="Navadno 2 77" xfId="2501" xr:uid="{BB6955BD-CE70-4D3F-9A6E-8ACAFD51DBC0}"/>
    <cellStyle name="Navadno 2 78" xfId="2502" xr:uid="{C2AB8FF4-895C-49E4-9669-4285DE0445AF}"/>
    <cellStyle name="Navadno 2 79" xfId="2503" xr:uid="{12B002B4-4741-4BE2-8B2E-32B4F5203992}"/>
    <cellStyle name="Navadno 2 8" xfId="707" xr:uid="{EAC57301-E2F8-4323-9A3A-2FB46B915046}"/>
    <cellStyle name="Navadno 2 8 2" xfId="708" xr:uid="{B98E85B7-31BF-4B2D-84B0-46C6B365D46E}"/>
    <cellStyle name="Navadno 2 8 3" xfId="709" xr:uid="{EAD9BC64-802C-4CC2-AF49-4C0E345431A0}"/>
    <cellStyle name="Navadno 2 8 4" xfId="710" xr:uid="{9DFD10AD-6F5E-45DA-9F3A-AC3557C8D6C2}"/>
    <cellStyle name="Navadno 2 8 5" xfId="711" xr:uid="{D436B4A4-EC34-4060-84DB-30096D96B5E4}"/>
    <cellStyle name="Navadno 2 8 6" xfId="712" xr:uid="{600A2823-1F1B-46F8-AC8F-6A43E6292D7A}"/>
    <cellStyle name="Navadno 2 80" xfId="2504" xr:uid="{D1A8D1C7-3D93-457E-87D3-F998AB372409}"/>
    <cellStyle name="Navadno 2 81" xfId="2505" xr:uid="{6C04233F-0A03-4871-BB54-642B2BEBBAD3}"/>
    <cellStyle name="Navadno 2 82" xfId="2506" xr:uid="{7296C03B-289B-43FB-9CFE-2D493BEF1E4D}"/>
    <cellStyle name="Navadno 2 83" xfId="2507" xr:uid="{3E505111-5EB0-4CA9-AE96-569102301EDA}"/>
    <cellStyle name="Navadno 2 84" xfId="2508" xr:uid="{E4D5D063-D19A-4D30-98BF-6E4A1A6FA984}"/>
    <cellStyle name="Navadno 2 85" xfId="2509" xr:uid="{5B96180D-FC7A-43C3-80E8-AC81C7212AA4}"/>
    <cellStyle name="Navadno 2 86" xfId="2510" xr:uid="{1E60917F-432D-4D4D-81A0-A7B1407DE2DE}"/>
    <cellStyle name="Navadno 2 87" xfId="2511" xr:uid="{767499C9-FD25-463F-AB19-2AF362546EDB}"/>
    <cellStyle name="Navadno 2 88" xfId="2512" xr:uid="{6495F3D1-6E34-4BD5-BCDF-4E7706AAD694}"/>
    <cellStyle name="Navadno 2 89" xfId="2513" xr:uid="{6A01D5E7-978A-4410-B41B-F3626EC6E161}"/>
    <cellStyle name="Navadno 2 9" xfId="713" xr:uid="{4F9597C1-DEF6-4ABF-9396-E3A200E42090}"/>
    <cellStyle name="Navadno 2 9 2" xfId="714" xr:uid="{60587856-1665-4581-8740-5056358B5214}"/>
    <cellStyle name="Navadno 2 9 3" xfId="715" xr:uid="{5408F205-E3AF-406A-B816-1CEBADF9DF9D}"/>
    <cellStyle name="Navadno 2 9 4" xfId="716" xr:uid="{8A16F056-F992-4465-8389-22514302D71B}"/>
    <cellStyle name="Navadno 2 9 5" xfId="717" xr:uid="{B0B9E189-A0FD-4F63-92F8-3CA1E45E5A42}"/>
    <cellStyle name="Navadno 2 9 6" xfId="718" xr:uid="{D0ED6931-6BBA-4CD0-9E2F-292A278A2054}"/>
    <cellStyle name="Navadno 2 90" xfId="2514" xr:uid="{DCC991E4-6987-473B-ABC9-5D1512E88F7C}"/>
    <cellStyle name="Navadno 2 91" xfId="2467" xr:uid="{58819BF7-B32E-42D5-8862-4EC7E6381B9F}"/>
    <cellStyle name="Navadno 2 91 2" xfId="6927" xr:uid="{215CD6D9-A3F2-4129-BAE2-EE724F876353}"/>
    <cellStyle name="Navadno 2 92" xfId="7091" xr:uid="{2F6EC2CF-E760-4271-B225-1121336A0011}"/>
    <cellStyle name="Navadno 2 93" xfId="10770" xr:uid="{07AA4BDF-E831-484F-B1C9-10E8F7B96164}"/>
    <cellStyle name="Navadno 2 94" xfId="10807" xr:uid="{AD2D8EE3-6506-4B5F-9A36-A184FFE5F57C}"/>
    <cellStyle name="Navadno 2 95" xfId="10796" xr:uid="{E88EAA37-A3A6-4820-8939-F749E7FD822C}"/>
    <cellStyle name="Navadno 2 96" xfId="10826" xr:uid="{B55C2024-A014-42A3-A5CD-D7A03DC69D14}"/>
    <cellStyle name="Navadno 2 97" xfId="10846" xr:uid="{839BE86F-8035-42F8-A077-E0BDA8BA6BF7}"/>
    <cellStyle name="Navadno 2 98" xfId="10876" xr:uid="{BD4B50C2-28FF-459D-A806-AD428066D82D}"/>
    <cellStyle name="Navadno 2 99" xfId="10883" xr:uid="{A84650EA-A6D1-41A3-A5C1-FDE1A8E95B0C}"/>
    <cellStyle name="Navadno 20" xfId="719" xr:uid="{C3B1B828-3E17-4919-A262-EF678CBC6BF8}"/>
    <cellStyle name="Navadno 20 10" xfId="720" xr:uid="{A91179B4-FCDB-4E3A-B779-F8C4BE84B6C6}"/>
    <cellStyle name="Navadno 20 10 2" xfId="721" xr:uid="{58243362-0D9F-43C6-94D0-F9C212470633}"/>
    <cellStyle name="Navadno 20 11" xfId="722" xr:uid="{8DC28E17-BCED-4083-A3ED-9BE2186EBBA8}"/>
    <cellStyle name="Navadno 20 11 2" xfId="723" xr:uid="{2F18043F-AA9C-4137-A2C7-C3B452D0C712}"/>
    <cellStyle name="Navadno 20 12" xfId="724" xr:uid="{235485EE-1E19-4F1A-BDE5-5A19E6000C4D}"/>
    <cellStyle name="Navadno 20 12 2" xfId="725" xr:uid="{49AF4C2C-FE6C-4AB6-A0E9-68FADA059847}"/>
    <cellStyle name="Navadno 20 13" xfId="726" xr:uid="{06485CBA-B92A-451F-BDFF-147B07F4E061}"/>
    <cellStyle name="Navadno 20 13 2" xfId="727" xr:uid="{ACBE3DF9-CB5B-4F4D-A35F-5077C89742FF}"/>
    <cellStyle name="Navadno 20 14" xfId="728" xr:uid="{DC1827CB-3EF4-4F29-AE28-1D2361A0FBF0}"/>
    <cellStyle name="Navadno 20 14 2" xfId="729" xr:uid="{8F0BC10D-A49F-4BBE-BF17-0B61F6539CE0}"/>
    <cellStyle name="Navadno 20 15" xfId="730" xr:uid="{D2888C01-EE61-40BA-A708-B06F0DFA50B4}"/>
    <cellStyle name="Navadno 20 15 2" xfId="731" xr:uid="{D91E3A16-4DE5-4657-9642-483E9BBEC3D1}"/>
    <cellStyle name="Navadno 20 16" xfId="732" xr:uid="{61AC80BB-B3E3-47DF-8350-350161932D20}"/>
    <cellStyle name="Navadno 20 16 2" xfId="733" xr:uid="{00F2C8D2-05C4-4D34-A094-D06FD6512FAB}"/>
    <cellStyle name="Navadno 20 17" xfId="734" xr:uid="{B68BF1DE-1337-4D70-9AE7-47A59BEB5BD7}"/>
    <cellStyle name="Navadno 20 17 2" xfId="735" xr:uid="{D8481771-040C-4C17-B8FC-7164CDA1CEC2}"/>
    <cellStyle name="Navadno 20 18" xfId="736" xr:uid="{A5F7D954-685D-4B79-BFE4-6C0F7D4BE2F7}"/>
    <cellStyle name="Navadno 20 18 2" xfId="737" xr:uid="{461B7454-90B5-4533-A5B1-6F1242C02AAF}"/>
    <cellStyle name="Navadno 20 19" xfId="738" xr:uid="{29EA1233-2309-4B0A-B40A-E5380C44F3C2}"/>
    <cellStyle name="Navadno 20 19 2" xfId="739" xr:uid="{C11412E8-095C-4572-9AEB-341ABF1C66B0}"/>
    <cellStyle name="Navadno 20 2" xfId="740" xr:uid="{F70A64E1-DE93-4956-9B9B-D4C90259088A}"/>
    <cellStyle name="Navadno 20 2 10" xfId="2515" xr:uid="{4EE4AE17-1F14-49D6-A9A6-139629E94860}"/>
    <cellStyle name="Navadno 20 2 11" xfId="2516" xr:uid="{6DD657DD-B590-4788-A6BE-2F0388CEC6D6}"/>
    <cellStyle name="Navadno 20 2 12" xfId="2517" xr:uid="{F924DDD9-1476-46F3-99DF-7976764353F4}"/>
    <cellStyle name="Navadno 20 2 13" xfId="2518" xr:uid="{5E8F5929-7314-49E8-A12B-469D038871B2}"/>
    <cellStyle name="Navadno 20 2 14" xfId="2519" xr:uid="{3DE2DDD9-6360-4DAF-A57C-B82BCE6E47A6}"/>
    <cellStyle name="Navadno 20 2 15" xfId="2520" xr:uid="{E2CA532F-BC88-406A-81F4-8D1D83536C44}"/>
    <cellStyle name="Navadno 20 2 16" xfId="2521" xr:uid="{496180CB-6465-42EF-94B9-C0C0B186B699}"/>
    <cellStyle name="Navadno 20 2 17" xfId="2522" xr:uid="{E4CEC6D6-9F01-441D-BF44-37FAD7CEBB1D}"/>
    <cellStyle name="Navadno 20 2 18" xfId="2523" xr:uid="{463D5F74-5B5A-4B5F-8AAF-578E71EE4EC0}"/>
    <cellStyle name="Navadno 20 2 19" xfId="2524" xr:uid="{3F6289CF-AE9D-4DCA-B16C-4B52E3406A93}"/>
    <cellStyle name="Navadno 20 2 2" xfId="741" xr:uid="{3F80353C-213E-4A8A-8F9D-FB3ABB2437DE}"/>
    <cellStyle name="Navadno 20 2 20" xfId="2525" xr:uid="{36AE91E4-B40D-47EF-93BE-62612A84AC4A}"/>
    <cellStyle name="Navadno 20 2 21" xfId="2526" xr:uid="{913BE7C0-E7CB-4DB8-920D-A6F521991418}"/>
    <cellStyle name="Navadno 20 2 22" xfId="2527" xr:uid="{A8860F8B-3325-409F-BC8E-A617D991C1C4}"/>
    <cellStyle name="Navadno 20 2 23" xfId="2528" xr:uid="{027BD22A-3E11-4C8A-AF1A-6B7BFFFCFC33}"/>
    <cellStyle name="Navadno 20 2 3" xfId="742" xr:uid="{350EED9E-0827-4775-A714-E8FAE03BD7CA}"/>
    <cellStyle name="Navadno 20 2 4" xfId="743" xr:uid="{35F187DC-3730-4078-BBAF-4E35D1FE1890}"/>
    <cellStyle name="Navadno 20 2 5" xfId="744" xr:uid="{87BC6515-D264-4B35-8379-FC17B95593F1}"/>
    <cellStyle name="Navadno 20 2 6" xfId="745" xr:uid="{53CCD3E5-6AF0-4510-AD6D-6E8F9AAEB4FF}"/>
    <cellStyle name="Navadno 20 2 7" xfId="2529" xr:uid="{89E5B247-18C9-4B3F-9EB6-D3D57C3E7C55}"/>
    <cellStyle name="Navadno 20 2 8" xfId="2530" xr:uid="{1AC21861-096E-483C-B980-2F7D07D3E8CF}"/>
    <cellStyle name="Navadno 20 2 9" xfId="2531" xr:uid="{39493841-06E4-4362-8601-5F7624AEC3A7}"/>
    <cellStyle name="Navadno 20 20" xfId="746" xr:uid="{ADD11288-73CA-4A37-98E7-84AB611D6436}"/>
    <cellStyle name="Navadno 20 20 2" xfId="747" xr:uid="{6DF44931-81F1-43C9-95BE-FCD26FA03B5E}"/>
    <cellStyle name="Navadno 20 21" xfId="748" xr:uid="{3DB708A5-DC3A-4A99-8D85-F6726B155874}"/>
    <cellStyle name="Navadno 20 21 2" xfId="749" xr:uid="{67D30248-EF5A-44DF-A061-1698B4480DF3}"/>
    <cellStyle name="Navadno 20 22" xfId="750" xr:uid="{2F239E22-BE7B-439F-A1DE-C58F8FF4FC5C}"/>
    <cellStyle name="Navadno 20 22 2" xfId="751" xr:uid="{3D907002-44C5-4453-8607-CD74F8C2C001}"/>
    <cellStyle name="Navadno 20 23" xfId="752" xr:uid="{EA582409-2C33-4AAA-92B7-5A5F6C4652F9}"/>
    <cellStyle name="Navadno 20 23 2" xfId="753" xr:uid="{18B85D9F-4B4E-4C58-8B9E-C8FE1BE871AF}"/>
    <cellStyle name="Navadno 20 24" xfId="754" xr:uid="{55B9F9A7-D193-4380-B1EF-D06E6CB58504}"/>
    <cellStyle name="Navadno 20 24 2" xfId="755" xr:uid="{A3C678CC-CE53-4AC0-8BC8-6C9C093C1F62}"/>
    <cellStyle name="Navadno 20 25" xfId="756" xr:uid="{1912A997-014D-4C60-AEC8-28BBEE69FF3A}"/>
    <cellStyle name="Navadno 20 25 2" xfId="757" xr:uid="{1602F850-03D6-4EB4-9F30-C5CEA22BC252}"/>
    <cellStyle name="Navadno 20 26" xfId="758" xr:uid="{AAB09790-608D-4E2A-B012-F298D8E9AF4F}"/>
    <cellStyle name="Navadno 20 26 2" xfId="759" xr:uid="{4A43E128-2241-40FE-8CC8-789641F367BB}"/>
    <cellStyle name="Navadno 20 27" xfId="760" xr:uid="{00249B48-4D55-48C9-BFF0-7F1827F4306F}"/>
    <cellStyle name="Navadno 20 27 2" xfId="761" xr:uid="{3D94BAB9-5314-491D-8365-D585DB6D4F5D}"/>
    <cellStyle name="Navadno 20 28" xfId="762" xr:uid="{646FEB6A-03DE-4AEC-B187-80008AB961C6}"/>
    <cellStyle name="Navadno 20 28 2" xfId="763" xr:uid="{C9DD1B39-690F-4FBB-BF8C-9C9A12687EFC}"/>
    <cellStyle name="Navadno 20 29" xfId="764" xr:uid="{8EDD979A-83DD-47FF-BC67-E14CE49ACB27}"/>
    <cellStyle name="Navadno 20 29 2" xfId="765" xr:uid="{0C29E675-D460-4D84-A30F-E5A0DBEFDE7C}"/>
    <cellStyle name="Navadno 20 3" xfId="766" xr:uid="{C3F2E22E-14D4-41E4-86EF-57FF7439D6BF}"/>
    <cellStyle name="Navadno 20 3 2" xfId="767" xr:uid="{653A5D81-75CD-45CD-B497-F400513D5F61}"/>
    <cellStyle name="Navadno 20 3 3" xfId="768" xr:uid="{EBF15CC4-13A1-4C77-B419-D1CEEA9F6201}"/>
    <cellStyle name="Navadno 20 3 4" xfId="769" xr:uid="{06FCFE11-A643-432B-A9FF-D9C6024DE78C}"/>
    <cellStyle name="Navadno 20 3 5" xfId="770" xr:uid="{ADE5F84B-DC13-4876-980A-88E856D2896C}"/>
    <cellStyle name="Navadno 20 3 6" xfId="771" xr:uid="{D7BBDF35-32F0-42F4-892E-4ABE7814A4F8}"/>
    <cellStyle name="Navadno 20 3 7" xfId="2532" xr:uid="{6AE91E8D-EB5F-4F78-8921-6BE42DAACD1F}"/>
    <cellStyle name="Navadno 20 3 8" xfId="2533" xr:uid="{0C64275B-C64A-4B95-895E-7EEA7EB9302B}"/>
    <cellStyle name="Navadno 20 30" xfId="772" xr:uid="{6378356C-BAB4-4000-9026-1D1202BE568F}"/>
    <cellStyle name="Navadno 20 30 2" xfId="773" xr:uid="{442B8B5C-6F53-4872-803B-1FB54ED3D0F4}"/>
    <cellStyle name="Navadno 20 31" xfId="774" xr:uid="{A0B1BAC4-DB2E-47D1-A9A0-52D1CE09A4C8}"/>
    <cellStyle name="Navadno 20 31 2" xfId="775" xr:uid="{1BD4AC37-A816-442F-A71B-4027AEE17500}"/>
    <cellStyle name="Navadno 20 32" xfId="776" xr:uid="{B007DF0B-274D-4116-BEA1-EF8894E476BE}"/>
    <cellStyle name="Navadno 20 32 2" xfId="777" xr:uid="{D85E7A62-6170-4E65-85B5-F69D0093E3DC}"/>
    <cellStyle name="Navadno 20 33" xfId="778" xr:uid="{CB0EE669-A7C0-4566-994E-B182F5002D7B}"/>
    <cellStyle name="Navadno 20 33 2" xfId="779" xr:uid="{D6E056D8-36CA-443F-B350-AD2B6158BF3C}"/>
    <cellStyle name="Navadno 20 34" xfId="780" xr:uid="{7DD6C94C-9D10-45F6-9100-BAA07B424BC8}"/>
    <cellStyle name="Navadno 20 34 2" xfId="781" xr:uid="{C553A5C1-CC38-4004-AAD3-B15880D8C4AB}"/>
    <cellStyle name="Navadno 20 35" xfId="782" xr:uid="{A629AB65-B0F6-4818-9C0A-92362E744628}"/>
    <cellStyle name="Navadno 20 35 2" xfId="783" xr:uid="{224A0B7F-61BD-4500-B443-34F8BFDF4B47}"/>
    <cellStyle name="Navadno 20 36" xfId="784" xr:uid="{20AD0A8B-FDF9-41A6-A103-FC18C56B0C94}"/>
    <cellStyle name="Navadno 20 36 2" xfId="785" xr:uid="{4641502E-664B-438B-98A7-65C8F5B98891}"/>
    <cellStyle name="Navadno 20 37" xfId="786" xr:uid="{558778A7-6F13-4D15-A658-2BB8535859FF}"/>
    <cellStyle name="Navadno 20 37 2" xfId="787" xr:uid="{7868D170-CCAE-4C2D-8EA0-299AA1ADA06B}"/>
    <cellStyle name="Navadno 20 38" xfId="788" xr:uid="{BA1A5EF1-1D63-4773-B213-E4C00ACB50A3}"/>
    <cellStyle name="Navadno 20 38 2" xfId="789" xr:uid="{FCB77EF1-9567-4CF9-9812-F8F22D2875C8}"/>
    <cellStyle name="Navadno 20 39" xfId="790" xr:uid="{CFD1392B-F71B-4AC9-A49B-7885481A3741}"/>
    <cellStyle name="Navadno 20 39 2" xfId="791" xr:uid="{E8DC0978-1E7F-4866-BC42-4CAF0AC087E8}"/>
    <cellStyle name="Navadno 20 4" xfId="792" xr:uid="{959735B0-29A5-4A96-AE43-5D573BFC3AE3}"/>
    <cellStyle name="Navadno 20 4 2" xfId="793" xr:uid="{C16AB902-1B54-4866-8FFC-AF1951C35DE5}"/>
    <cellStyle name="Navadno 20 4 3" xfId="794" xr:uid="{16A77F6C-C076-45D2-9B42-E70CA032B6AA}"/>
    <cellStyle name="Navadno 20 4 4" xfId="795" xr:uid="{79691AAC-816C-432A-87D0-2E8DC147F7B0}"/>
    <cellStyle name="Navadno 20 4 5" xfId="796" xr:uid="{807C582E-40D7-4D3E-A312-A82927035AC5}"/>
    <cellStyle name="Navadno 20 4 6" xfId="797" xr:uid="{DAC89A78-6E63-43F3-8C5A-E48DF68542ED}"/>
    <cellStyle name="Navadno 20 40" xfId="798" xr:uid="{A74DEE7A-11AF-4EE9-899E-3C385CF169B6}"/>
    <cellStyle name="Navadno 20 40 2" xfId="799" xr:uid="{FB63B69F-46C1-4992-8F21-6E3A1669CEBB}"/>
    <cellStyle name="Navadno 20 41" xfId="800" xr:uid="{C67A0332-F931-4A00-92DB-FE866526E133}"/>
    <cellStyle name="Navadno 20 41 2" xfId="801" xr:uid="{2FE38E0B-FF39-4CD4-95E9-FC45CBA03951}"/>
    <cellStyle name="Navadno 20 42" xfId="802" xr:uid="{25ABFDCC-9B4C-4E54-B515-090416B6CB95}"/>
    <cellStyle name="Navadno 20 42 2" xfId="803" xr:uid="{668C4CC3-5BAE-4DE4-8880-718557926425}"/>
    <cellStyle name="Navadno 20 43" xfId="804" xr:uid="{19344B8C-52C1-495D-B349-9D2324A7F5EA}"/>
    <cellStyle name="Navadno 20 43 2" xfId="805" xr:uid="{CBACDF51-3D2B-4E3A-B63D-27F793844AA8}"/>
    <cellStyle name="Navadno 20 44" xfId="806" xr:uid="{684E96D2-D5D9-44F5-96F8-3A80686EEFBE}"/>
    <cellStyle name="Navadno 20 44 2" xfId="807" xr:uid="{34C1E124-C89C-41A5-A0A4-D3356D7B176D}"/>
    <cellStyle name="Navadno 20 45" xfId="5025" xr:uid="{883E8114-933A-4983-A4FC-8CFE30938B9E}"/>
    <cellStyle name="Navadno 20 46" xfId="5026" xr:uid="{8A7DDFA2-D701-40A6-A71C-93F0CDF0DAFC}"/>
    <cellStyle name="Navadno 20 47" xfId="5027" xr:uid="{3C0964BA-D027-4707-8455-DCC1BA228A13}"/>
    <cellStyle name="Navadno 20 48" xfId="5028" xr:uid="{73A5B8B1-4139-4E69-9B90-6A3AD9C0DBB8}"/>
    <cellStyle name="Navadno 20 49" xfId="5029" xr:uid="{2A17EAA8-6A1A-4D2C-A43F-2CFB75CC3D56}"/>
    <cellStyle name="Navadno 20 5" xfId="808" xr:uid="{12D07043-8E0B-4C0E-A045-D80EC30547E9}"/>
    <cellStyle name="Navadno 20 5 2" xfId="809" xr:uid="{8D89FE86-CF92-44A1-977F-AF43881BBD5E}"/>
    <cellStyle name="Navadno 20 5 3" xfId="810" xr:uid="{95D4FEBE-F6C3-4901-8737-8DABA228ACA8}"/>
    <cellStyle name="Navadno 20 5 4" xfId="811" xr:uid="{C05F8750-7D56-439F-BCA1-9DB7412D7417}"/>
    <cellStyle name="Navadno 20 5 5" xfId="812" xr:uid="{74463E9A-DAB0-4E5A-940F-33F2ABF40A20}"/>
    <cellStyle name="Navadno 20 5 6" xfId="813" xr:uid="{20F05EDB-45B0-419D-8591-2047A4A171D7}"/>
    <cellStyle name="Navadno 20 50" xfId="5036" xr:uid="{1FAE8F6E-23C0-41D9-ADE9-D0B2774989DD}"/>
    <cellStyle name="Navadno 20 51" xfId="5037" xr:uid="{BEA696B5-7A8B-4FF2-BBE5-B6BC7252AE18}"/>
    <cellStyle name="Navadno 20 52" xfId="5038" xr:uid="{8DD250F1-74E1-4DFF-AA7D-C4F072A69E5C}"/>
    <cellStyle name="Navadno 20 53" xfId="5039" xr:uid="{D3399B00-7C87-45D4-B51B-EBB9AE7B31A2}"/>
    <cellStyle name="Navadno 20 54" xfId="5040" xr:uid="{4BB8570F-C43A-47BA-805C-AD7F3F8C939F}"/>
    <cellStyle name="Navadno 20 55" xfId="5041" xr:uid="{4FD6C1FB-DAAA-4EA9-802A-0635163D278C}"/>
    <cellStyle name="Navadno 20 6" xfId="814" xr:uid="{664E780D-2546-4E1F-80AD-D630BA32B856}"/>
    <cellStyle name="Navadno 20 6 2" xfId="815" xr:uid="{8A275E15-984C-4893-9089-615BD5540FC7}"/>
    <cellStyle name="Navadno 20 6 3" xfId="816" xr:uid="{EFB33A7D-187E-4A20-AB73-B2E4AB93DEC7}"/>
    <cellStyle name="Navadno 20 6 4" xfId="817" xr:uid="{824B957B-F597-4EBC-8B79-716444F28903}"/>
    <cellStyle name="Navadno 20 6 5" xfId="818" xr:uid="{B08A5662-BAB1-41E7-909A-1AA970D219C6}"/>
    <cellStyle name="Navadno 20 6 6" xfId="819" xr:uid="{78AAECAA-4718-4E68-A30F-AC4C888EDB05}"/>
    <cellStyle name="Navadno 20 7" xfId="820" xr:uid="{CCE792D0-5613-494F-B193-7E33B47A0443}"/>
    <cellStyle name="Navadno 20 7 2" xfId="821" xr:uid="{0FCC99D5-C94E-49A1-9286-BC74B97B159F}"/>
    <cellStyle name="Navadno 20 8" xfId="822" xr:uid="{CC997FF0-8242-4199-9038-5D99302321A8}"/>
    <cellStyle name="Navadno 20 8 2" xfId="823" xr:uid="{26C6326D-ADAD-4005-9DF4-5CF92BED5605}"/>
    <cellStyle name="Navadno 20 9" xfId="824" xr:uid="{1F1FFFC5-FC66-4AE2-9427-02B9FA4608BA}"/>
    <cellStyle name="Navadno 20 9 2" xfId="825" xr:uid="{5EC6F45E-2EFC-4401-9AD6-D3372AF0D331}"/>
    <cellStyle name="Navadno 21" xfId="826" xr:uid="{777CE937-DA9C-47D6-8FD7-DF0B646EE38F}"/>
    <cellStyle name="Navadno 21 10" xfId="827" xr:uid="{0BD3B600-9428-4CA2-96F8-B183DD791FC7}"/>
    <cellStyle name="Navadno 21 11" xfId="828" xr:uid="{0419D77A-DC18-4A1E-8BD3-4A7A112D8561}"/>
    <cellStyle name="Navadno 21 12" xfId="829" xr:uid="{E3A39198-58A7-41D1-BE9D-63B44D8713C4}"/>
    <cellStyle name="Navadno 21 13" xfId="830" xr:uid="{F5278A14-BD43-4905-A55C-488638BE8AA5}"/>
    <cellStyle name="Navadno 21 14" xfId="831" xr:uid="{061323F0-91EF-4B8E-9D99-509B0E982E4C}"/>
    <cellStyle name="Navadno 21 15" xfId="2535" xr:uid="{CBE3E409-2790-48D9-9ED5-EBFCFC26E603}"/>
    <cellStyle name="Navadno 21 16" xfId="2536" xr:uid="{0D3A8C07-F52E-4053-843C-6001E8125560}"/>
    <cellStyle name="Navadno 21 17" xfId="2537" xr:uid="{502AE770-7997-4529-9CC9-5147C7FDC702}"/>
    <cellStyle name="Navadno 21 18" xfId="2538" xr:uid="{F728EECC-920C-4499-BA32-81D8AD2F3B03}"/>
    <cellStyle name="Navadno 21 19" xfId="2539" xr:uid="{1D27DC45-365E-4741-A974-1A1E5D5CFF65}"/>
    <cellStyle name="Navadno 21 2" xfId="832" xr:uid="{B4506374-E31C-454D-8C05-9D79B6F20C84}"/>
    <cellStyle name="Navadno 21 2 10" xfId="2540" xr:uid="{612E1339-2C48-4793-9D81-9E6D9C5FD227}"/>
    <cellStyle name="Navadno 21 2 11" xfId="2541" xr:uid="{2683E505-DE20-4B98-ABB5-E701109A1EEF}"/>
    <cellStyle name="Navadno 21 2 12" xfId="2542" xr:uid="{BBBD8C3B-EA91-40D2-963A-6E201094B293}"/>
    <cellStyle name="Navadno 21 2 13" xfId="2543" xr:uid="{C21033FC-783F-4A73-B92A-00113BFC44B2}"/>
    <cellStyle name="Navadno 21 2 14" xfId="2544" xr:uid="{7A06043C-31DF-4563-983D-137FD740098A}"/>
    <cellStyle name="Navadno 21 2 15" xfId="2545" xr:uid="{BBF413E4-BAE2-4445-866C-53A38222CEEC}"/>
    <cellStyle name="Navadno 21 2 16" xfId="2546" xr:uid="{6A74999F-E490-439E-AB12-A90F8BC2CC4C}"/>
    <cellStyle name="Navadno 21 2 17" xfId="2547" xr:uid="{C87F0E70-B038-4ACF-9B12-83EF94BAB770}"/>
    <cellStyle name="Navadno 21 2 18" xfId="2548" xr:uid="{B32C4871-95DE-4B58-8032-8D7D06BE10BF}"/>
    <cellStyle name="Navadno 21 2 19" xfId="2549" xr:uid="{ED6C8923-A53F-4101-8025-12AEF3180563}"/>
    <cellStyle name="Navadno 21 2 2" xfId="833" xr:uid="{1EF7D03B-4B89-4944-BCB1-E3ACAF440BE8}"/>
    <cellStyle name="Navadno 21 2 20" xfId="2550" xr:uid="{5C4F98E5-A226-4CB3-BE08-6DBCC939F7EB}"/>
    <cellStyle name="Navadno 21 2 21" xfId="2551" xr:uid="{8DF398C8-8E6E-4A86-BB02-95462F2D4F64}"/>
    <cellStyle name="Navadno 21 2 22" xfId="2552" xr:uid="{8B9B0764-D53D-4C11-AE67-A759100EC10A}"/>
    <cellStyle name="Navadno 21 2 23" xfId="2553" xr:uid="{56A52587-82C0-4594-A0EA-EB2A65E93AE3}"/>
    <cellStyle name="Navadno 21 2 3" xfId="834" xr:uid="{371B7985-D796-4889-8D73-DFAE9288D5C8}"/>
    <cellStyle name="Navadno 21 2 4" xfId="835" xr:uid="{FC28F2A1-9AC9-4CC4-AA35-17F06A03537A}"/>
    <cellStyle name="Navadno 21 2 5" xfId="836" xr:uid="{D271165D-5B8B-4947-9E88-DE73F00B4D73}"/>
    <cellStyle name="Navadno 21 2 6" xfId="837" xr:uid="{10B7DFCD-7C6E-4740-8584-C46A7334AEAE}"/>
    <cellStyle name="Navadno 21 2 7" xfId="2554" xr:uid="{8EAA962B-1461-4E5F-B685-B2889431DCE6}"/>
    <cellStyle name="Navadno 21 2 8" xfId="2555" xr:uid="{02D7F820-03F8-4FD1-8855-B631921A3F89}"/>
    <cellStyle name="Navadno 21 2 9" xfId="2556" xr:uid="{3BF66B0C-C13D-41B5-98E4-AD3C4B3F515A}"/>
    <cellStyle name="Navadno 21 20" xfId="2557" xr:uid="{E011D0B8-F246-405C-8C62-10EE49251DE7}"/>
    <cellStyle name="Navadno 21 21" xfId="2558" xr:uid="{ED5D2E97-1623-4377-8D83-1186382079BA}"/>
    <cellStyle name="Navadno 21 22" xfId="2559" xr:uid="{6C6FB122-9AA3-4D7E-8513-1FDC060E4EDE}"/>
    <cellStyle name="Navadno 21 23" xfId="2560" xr:uid="{E9D443EF-1881-48D4-8B5C-98993E893FF4}"/>
    <cellStyle name="Navadno 21 24" xfId="2561" xr:uid="{76001E0D-1459-4F24-8941-6B9416486CEF}"/>
    <cellStyle name="Navadno 21 25" xfId="2562" xr:uid="{B474550D-E116-4697-9FF4-1569ED28F7B2}"/>
    <cellStyle name="Navadno 21 26" xfId="2563" xr:uid="{8C9D02F8-04D7-4011-A94C-D245E6748930}"/>
    <cellStyle name="Navadno 21 27" xfId="2564" xr:uid="{F5FBAF86-5E12-474B-BBDF-404DFB4DD8C4}"/>
    <cellStyle name="Navadno 21 28" xfId="2565" xr:uid="{C1068AB2-FEAD-4FE4-A4EB-172A494DF3DA}"/>
    <cellStyle name="Navadno 21 29" xfId="2566" xr:uid="{09A16490-885A-48EC-B7A9-A3B82910CE20}"/>
    <cellStyle name="Navadno 21 3" xfId="838" xr:uid="{ADA9D2D3-B848-486C-A13C-43B830EF5E66}"/>
    <cellStyle name="Navadno 21 3 2" xfId="839" xr:uid="{84058644-0CA0-4D81-9E5F-F3EA08947710}"/>
    <cellStyle name="Navadno 21 3 3" xfId="840" xr:uid="{B599F77F-87A4-40CD-B03B-38B34AD54CDC}"/>
    <cellStyle name="Navadno 21 3 4" xfId="841" xr:uid="{B8162E95-F2C3-4B7D-9619-E63BBA6831BF}"/>
    <cellStyle name="Navadno 21 3 5" xfId="842" xr:uid="{29E28020-841D-46DB-8901-7EDFB245036C}"/>
    <cellStyle name="Navadno 21 3 6" xfId="843" xr:uid="{680C5467-E4AF-4D54-867D-FF54B8C1EBEB}"/>
    <cellStyle name="Navadno 21 3 7" xfId="2568" xr:uid="{F1FBD6AD-6D1E-4523-98CE-E5D360D67B25}"/>
    <cellStyle name="Navadno 21 3 8" xfId="2569" xr:uid="{473E6121-AA77-4F84-8796-C9E7B2C91D0B}"/>
    <cellStyle name="Navadno 21 30" xfId="2570" xr:uid="{5B1CBBA7-384A-4BA5-BED1-77BE5FED760C}"/>
    <cellStyle name="Navadno 21 31" xfId="2571" xr:uid="{81644087-1226-45A4-A80C-0D9045CA8667}"/>
    <cellStyle name="Navadno 21 32" xfId="7074" xr:uid="{8639B538-78F6-4770-8859-E19717A6C5A6}"/>
    <cellStyle name="Navadno 21 33" xfId="7075" xr:uid="{354BFFEC-AA42-4D0B-863D-821798CC37CE}"/>
    <cellStyle name="Navadno 21 34" xfId="7076" xr:uid="{9FA64D6C-B067-4C49-89FF-32772BFC48DC}"/>
    <cellStyle name="Navadno 21 35" xfId="7077" xr:uid="{9B21184E-CDC5-4BE8-B9BB-294185770BB2}"/>
    <cellStyle name="Navadno 21 36" xfId="7078" xr:uid="{2C0A03F2-EE9F-4486-A288-450F4539DF90}"/>
    <cellStyle name="Navadno 21 4" xfId="844" xr:uid="{535ACEFD-BC16-4048-9B12-E62EAC4CB53B}"/>
    <cellStyle name="Navadno 21 4 2" xfId="845" xr:uid="{DF00D5E2-F601-438F-91F3-1035EDDF240E}"/>
    <cellStyle name="Navadno 21 4 3" xfId="846" xr:uid="{5B76BBF5-1819-413B-9F95-52007E882164}"/>
    <cellStyle name="Navadno 21 4 4" xfId="847" xr:uid="{E4996415-AD28-431C-964E-0FFE1C356343}"/>
    <cellStyle name="Navadno 21 4 5" xfId="848" xr:uid="{39B905A5-5ECC-4B98-92FD-E9D1A375C324}"/>
    <cellStyle name="Navadno 21 4 6" xfId="849" xr:uid="{856D9C73-5BD5-4739-BA2E-ED1F05D6A19A}"/>
    <cellStyle name="Navadno 21 4 7" xfId="2572" xr:uid="{23EC94C6-1394-4940-8F3C-E134F83E3C01}"/>
    <cellStyle name="Navadno 21 4 8" xfId="2573" xr:uid="{698442DD-A85E-4867-A94B-24DD3799A640}"/>
    <cellStyle name="Navadno 21 5" xfId="850" xr:uid="{F568D30E-E0C8-4C44-8B30-6B6883A196BD}"/>
    <cellStyle name="Navadno 21 5 2" xfId="851" xr:uid="{8AF42F84-31BB-4017-B397-CDCBDD7C8856}"/>
    <cellStyle name="Navadno 21 5 3" xfId="852" xr:uid="{EF2EF1C3-BDC4-473F-9E07-ED0AE7C069BC}"/>
    <cellStyle name="Navadno 21 5 4" xfId="853" xr:uid="{5AFCDD88-87DA-4A1A-81BD-796FB51FD13F}"/>
    <cellStyle name="Navadno 21 5 5" xfId="854" xr:uid="{7FBE985C-1885-4BD9-B897-22A9BB5A9370}"/>
    <cellStyle name="Navadno 21 5 6" xfId="855" xr:uid="{FC77571A-652B-4B35-BF31-9EFECB6AFBEA}"/>
    <cellStyle name="Navadno 21 5 7" xfId="2574" xr:uid="{3A220816-7514-4B22-8E11-9AE7D60373F3}"/>
    <cellStyle name="Navadno 21 5 8" xfId="2575" xr:uid="{BE9BF02E-E141-4189-A99D-484F1027E5F4}"/>
    <cellStyle name="Navadno 21 6" xfId="856" xr:uid="{9744325F-4884-4EA4-91D3-FF907AE955C2}"/>
    <cellStyle name="Navadno 21 6 2" xfId="857" xr:uid="{D34BD72B-38C0-4279-982B-3291E06DB50E}"/>
    <cellStyle name="Navadno 21 6 3" xfId="858" xr:uid="{09F9E7E9-003D-4F2F-987D-590C89238DE1}"/>
    <cellStyle name="Navadno 21 6 4" xfId="859" xr:uid="{0CACECE4-76CB-4086-ABFF-AC4AD6246F9F}"/>
    <cellStyle name="Navadno 21 6 5" xfId="860" xr:uid="{CCE5FA01-349D-41AD-83EB-0410DE37A703}"/>
    <cellStyle name="Navadno 21 6 6" xfId="861" xr:uid="{8F2A30E4-FBEA-407B-99F5-42C68E132021}"/>
    <cellStyle name="Navadno 21 6 7" xfId="2576" xr:uid="{0292A27A-565B-4DC2-B69E-D4723AD0FF43}"/>
    <cellStyle name="Navadno 21 6 8" xfId="2577" xr:uid="{723DD7D5-9FB6-41AE-8EFD-BB59AA579950}"/>
    <cellStyle name="Navadno 21 7" xfId="862" xr:uid="{E00515A8-B70B-4602-B70A-CC45A42C2386}"/>
    <cellStyle name="Navadno 21 7 2" xfId="863" xr:uid="{48CB9353-F85D-4845-8B43-330F63340087}"/>
    <cellStyle name="Navadno 21 7 3" xfId="864" xr:uid="{1C010F24-658D-4543-B8C8-B158D3344AFB}"/>
    <cellStyle name="Navadno 21 7 4" xfId="865" xr:uid="{FED3478E-0175-466C-B20F-E75C20FD49EC}"/>
    <cellStyle name="Navadno 21 7 5" xfId="866" xr:uid="{A3B605B0-7A05-49DA-B2C5-830B2CB7116B}"/>
    <cellStyle name="Navadno 21 7 6" xfId="867" xr:uid="{23D5BF56-71AA-446F-9895-52A11AC1AAC7}"/>
    <cellStyle name="Navadno 21 7 7" xfId="2578" xr:uid="{6DEC1670-FE0C-4BBA-B09D-788AC30605F8}"/>
    <cellStyle name="Navadno 21 7 8" xfId="2579" xr:uid="{589D0B87-0B86-4A58-8DC6-B5474C34814C}"/>
    <cellStyle name="Navadno 21 8" xfId="868" xr:uid="{808BE071-7C2E-4478-B614-76CD0B3B0C5F}"/>
    <cellStyle name="Navadno 21 8 2" xfId="869" xr:uid="{6C77A215-67E8-41DD-8CB4-21EB3C0C0145}"/>
    <cellStyle name="Navadno 21 8 3" xfId="870" xr:uid="{A1F0D900-208E-4062-B926-5C47B216D68C}"/>
    <cellStyle name="Navadno 21 8 4" xfId="871" xr:uid="{EF32A451-8C51-41D9-A80F-FFF7EAB522FD}"/>
    <cellStyle name="Navadno 21 8 5" xfId="872" xr:uid="{3DD23413-79B2-49D4-8CA6-CECA46AA4D37}"/>
    <cellStyle name="Navadno 21 8 6" xfId="873" xr:uid="{B896FD54-9A4B-4301-8B06-E98CBD0A2484}"/>
    <cellStyle name="Navadno 21 8 7" xfId="2580" xr:uid="{A80FE4E1-5C46-4CCC-9979-16E0FECABF03}"/>
    <cellStyle name="Navadno 21 8 8" xfId="2581" xr:uid="{FA27F053-0D6C-43F0-9A92-84176A5EBF75}"/>
    <cellStyle name="Navadno 21 9" xfId="874" xr:uid="{D3DB1CE4-11C3-449A-AA77-9AAEA2C37207}"/>
    <cellStyle name="Navadno 21 9 2" xfId="875" xr:uid="{B5862804-26E1-4920-9E4B-343F20FC06A5}"/>
    <cellStyle name="Navadno 21 9 3" xfId="2582" xr:uid="{BA7F2A1D-D74A-4D5C-B525-62DBD13B0895}"/>
    <cellStyle name="Navadno 21 9 4" xfId="2583" xr:uid="{09C2AAB7-A598-4DCE-B322-C78AFE414203}"/>
    <cellStyle name="Navadno 22" xfId="876" xr:uid="{4AF2F581-BB09-48E4-BB1C-B30DD99519E2}"/>
    <cellStyle name="Navadno 22 10" xfId="877" xr:uid="{21E0391F-5D43-4824-BDA9-5EB641DFF0CF}"/>
    <cellStyle name="Navadno 22 11" xfId="878" xr:uid="{538BD19A-4157-4CE4-92F7-4F56035EF6B5}"/>
    <cellStyle name="Navadno 22 12" xfId="879" xr:uid="{CF2C3756-C490-4BF8-A3A8-CE93736AA435}"/>
    <cellStyle name="Navadno 22 13" xfId="880" xr:uid="{DD3C7B0B-6989-4A5A-85E3-6A9E53A5C148}"/>
    <cellStyle name="Navadno 22 14" xfId="881" xr:uid="{E108BBC4-C064-4F45-A98D-C6F53CE14F8D}"/>
    <cellStyle name="Navadno 22 15" xfId="2584" xr:uid="{7D7481DA-4DE9-492C-8533-C11DFD47E332}"/>
    <cellStyle name="Navadno 22 16" xfId="2585" xr:uid="{562B4874-66FF-4CDA-B68E-8AA04B31BBD6}"/>
    <cellStyle name="Navadno 22 17" xfId="2586" xr:uid="{22EE676B-D38D-400C-83FE-465BC8C79236}"/>
    <cellStyle name="Navadno 22 18" xfId="2587" xr:uid="{D490F591-31F7-4043-A1B9-07D6067D10F0}"/>
    <cellStyle name="Navadno 22 19" xfId="2588" xr:uid="{C9D89A19-5A34-4E52-B7AA-9495215AFCEF}"/>
    <cellStyle name="Navadno 22 2" xfId="882" xr:uid="{6676D11C-4C46-477C-8494-65297967BA47}"/>
    <cellStyle name="Navadno 22 2 10" xfId="2589" xr:uid="{FDEC559D-8FEA-4D39-90FB-175D1FCAFBC1}"/>
    <cellStyle name="Navadno 22 2 11" xfId="2590" xr:uid="{373060BA-BE32-4ADA-9589-84F1691EB915}"/>
    <cellStyle name="Navadno 22 2 12" xfId="2591" xr:uid="{63356A6B-AAAD-4FB9-B050-ACCC171C5369}"/>
    <cellStyle name="Navadno 22 2 13" xfId="2592" xr:uid="{8FB359A7-6C72-4189-B4AC-1DF83CBB96AF}"/>
    <cellStyle name="Navadno 22 2 14" xfId="2593" xr:uid="{50909D53-9733-4E39-944F-C1F7A0211EB5}"/>
    <cellStyle name="Navadno 22 2 15" xfId="2594" xr:uid="{CCEE0552-E600-4E6D-BBB7-B9D67BB91633}"/>
    <cellStyle name="Navadno 22 2 16" xfId="2595" xr:uid="{8241A3CF-9594-4B61-AC0E-F5854C4E361B}"/>
    <cellStyle name="Navadno 22 2 17" xfId="2596" xr:uid="{B81621F5-B496-4D25-90BD-80A9209235DC}"/>
    <cellStyle name="Navadno 22 2 18" xfId="2597" xr:uid="{0FC51CD5-9324-4BC7-A874-51C37A3804C4}"/>
    <cellStyle name="Navadno 22 2 19" xfId="2598" xr:uid="{9D6EF9C0-75EE-4464-B5CA-206527A04C55}"/>
    <cellStyle name="Navadno 22 2 2" xfId="883" xr:uid="{45EA6C86-97FE-4473-8128-942E056E3DED}"/>
    <cellStyle name="Navadno 22 2 20" xfId="2599" xr:uid="{14DB8348-A17E-4406-B307-54D74C784692}"/>
    <cellStyle name="Navadno 22 2 21" xfId="2600" xr:uid="{9C7D06FE-80F0-48A7-9AEE-B89D04BED024}"/>
    <cellStyle name="Navadno 22 2 22" xfId="2601" xr:uid="{C15BDB52-9497-4E9A-ABCF-71DA1AF7500E}"/>
    <cellStyle name="Navadno 22 2 23" xfId="2602" xr:uid="{6AADBB5B-CC3B-4B64-83AF-1B3AC693E9A0}"/>
    <cellStyle name="Navadno 22 2 3" xfId="884" xr:uid="{2325E082-4BB7-4AA6-B7ED-7B98706F6EF4}"/>
    <cellStyle name="Navadno 22 2 4" xfId="885" xr:uid="{B9E97251-DF79-4FFE-88D7-74D1D4A8A4A6}"/>
    <cellStyle name="Navadno 22 2 5" xfId="886" xr:uid="{C6B34222-8156-4721-AFAD-46AF4D431A41}"/>
    <cellStyle name="Navadno 22 2 6" xfId="887" xr:uid="{9DE0D309-9B3C-43A2-9AE0-A51B81F60F3B}"/>
    <cellStyle name="Navadno 22 2 7" xfId="2603" xr:uid="{6653A7B5-4D53-4128-A22F-3AD08994AC08}"/>
    <cellStyle name="Navadno 22 2 8" xfId="2604" xr:uid="{653F08CA-3E9A-432B-A42F-291241FE4B69}"/>
    <cellStyle name="Navadno 22 2 9" xfId="2605" xr:uid="{ADCBBCCB-BDB3-4828-B6C5-FA5C6B811325}"/>
    <cellStyle name="Navadno 22 20" xfId="2606" xr:uid="{B7993E39-5C38-4EF0-8E79-47F7F405737F}"/>
    <cellStyle name="Navadno 22 21" xfId="2607" xr:uid="{47F491A6-FF63-4329-8967-C022CB9A644B}"/>
    <cellStyle name="Navadno 22 22" xfId="2608" xr:uid="{A9A6083D-64AF-4590-97A4-8E9D4E58AA93}"/>
    <cellStyle name="Navadno 22 23" xfId="2609" xr:uid="{742C01F4-29BA-4C04-B68C-40E3F11D6393}"/>
    <cellStyle name="Navadno 22 24" xfId="2610" xr:uid="{EFB7C309-2EE7-4800-98D9-F780B2E9EF7D}"/>
    <cellStyle name="Navadno 22 25" xfId="2611" xr:uid="{AF953953-ED7F-4845-B2A8-38013B76E6CD}"/>
    <cellStyle name="Navadno 22 26" xfId="2612" xr:uid="{7D81B77B-6BC6-499C-BD20-81F186F7ACB2}"/>
    <cellStyle name="Navadno 22 27" xfId="2613" xr:uid="{97CE4965-AAB1-407E-8BE9-6BB30FDB7BFD}"/>
    <cellStyle name="Navadno 22 28" xfId="2614" xr:uid="{0A0372E7-369C-4DBF-A356-FE98DBEC0E04}"/>
    <cellStyle name="Navadno 22 29" xfId="2615" xr:uid="{A2AA08A6-CC86-4F77-B2C7-646BE26F3D06}"/>
    <cellStyle name="Navadno 22 3" xfId="888" xr:uid="{52CEE42F-9E2F-488D-9570-AC6C73E5DD93}"/>
    <cellStyle name="Navadno 22 3 2" xfId="889" xr:uid="{1F4FF900-DE51-4CFE-815E-C30EAD2A46C9}"/>
    <cellStyle name="Navadno 22 3 3" xfId="890" xr:uid="{4460B2F4-365C-4416-85AA-7042DA8A6AB6}"/>
    <cellStyle name="Navadno 22 3 4" xfId="891" xr:uid="{C6F8EE0D-5334-489A-BB7A-151000E25CF2}"/>
    <cellStyle name="Navadno 22 3 5" xfId="892" xr:uid="{A30DBDF3-A14E-43EA-9572-A8B784D873F5}"/>
    <cellStyle name="Navadno 22 3 6" xfId="893" xr:uid="{1424D44B-4767-4B82-99DE-744836444DB9}"/>
    <cellStyle name="Navadno 22 3 7" xfId="2616" xr:uid="{BFE851F3-EEE2-497C-859D-76F0AF3BC17C}"/>
    <cellStyle name="Navadno 22 3 8" xfId="2617" xr:uid="{86AFDE1F-EAB6-4E03-B152-C3200FD7D208}"/>
    <cellStyle name="Navadno 22 30" xfId="2618" xr:uid="{9AFA03BE-4C9F-48B4-9552-BFA2B3007EAE}"/>
    <cellStyle name="Navadno 22 31" xfId="2619" xr:uid="{3FA3DBD7-0F3B-4080-AF39-FEF2C49FC3A1}"/>
    <cellStyle name="Navadno 22 32" xfId="7132" xr:uid="{15A9C0AE-44D9-441F-BB99-ED130C80BC40}"/>
    <cellStyle name="Navadno 22 33" xfId="7133" xr:uid="{BB505822-36DA-46FA-B138-229BECECE067}"/>
    <cellStyle name="Navadno 22 34" xfId="7134" xr:uid="{88347EC8-4074-4BCE-B99A-E8583EADDCC2}"/>
    <cellStyle name="Navadno 22 35" xfId="7135" xr:uid="{E21BEF3D-9132-4FCF-9C9B-C97AC2F1544E}"/>
    <cellStyle name="Navadno 22 36" xfId="7136" xr:uid="{71EA974F-0EE5-41F7-9CD1-9B0F9605F470}"/>
    <cellStyle name="Navadno 22 4" xfId="894" xr:uid="{5201C9E5-8A90-43FB-AB0F-BBCA94C4CE3D}"/>
    <cellStyle name="Navadno 22 4 2" xfId="895" xr:uid="{3CF0BD30-69BD-40B5-B2E1-E18B12DDDD0C}"/>
    <cellStyle name="Navadno 22 4 3" xfId="896" xr:uid="{37A7AB03-7929-4064-A6D4-9DE65BD120C4}"/>
    <cellStyle name="Navadno 22 4 4" xfId="897" xr:uid="{C050EB50-638B-4B63-9BA5-313002356480}"/>
    <cellStyle name="Navadno 22 4 5" xfId="898" xr:uid="{58BE9F10-D167-4BBB-8923-30B2BC196650}"/>
    <cellStyle name="Navadno 22 4 6" xfId="899" xr:uid="{EDE702F2-0225-42FF-B6F0-81A8FEE53CED}"/>
    <cellStyle name="Navadno 22 4 7" xfId="2620" xr:uid="{85BB2452-C8B8-4553-A7B6-59BD322A94FC}"/>
    <cellStyle name="Navadno 22 4 8" xfId="2621" xr:uid="{F50E47C9-A198-43F2-BD19-6A6548D99B94}"/>
    <cellStyle name="Navadno 22 5" xfId="900" xr:uid="{698F27F7-2A20-4DB2-8FCD-01B29E5BDC48}"/>
    <cellStyle name="Navadno 22 5 2" xfId="901" xr:uid="{60765448-89EE-4D30-9353-C6D83137D1DA}"/>
    <cellStyle name="Navadno 22 5 3" xfId="902" xr:uid="{7A61711E-7FD0-47AE-94EF-AE017F59F8DD}"/>
    <cellStyle name="Navadno 22 5 4" xfId="903" xr:uid="{29760983-7193-4271-A9B3-D4A0F5B380A2}"/>
    <cellStyle name="Navadno 22 5 5" xfId="904" xr:uid="{60A1C6B5-2CA3-48BB-A72C-362794FF37C2}"/>
    <cellStyle name="Navadno 22 5 6" xfId="905" xr:uid="{0A957ACB-2D5C-46E5-9568-09C7117EFAEA}"/>
    <cellStyle name="Navadno 22 5 7" xfId="2622" xr:uid="{E21CB282-3F66-4EB1-9EE8-25F722253551}"/>
    <cellStyle name="Navadno 22 5 8" xfId="2623" xr:uid="{68EAF25C-8DD2-42D1-B051-47B30475A7A7}"/>
    <cellStyle name="Navadno 22 6" xfId="906" xr:uid="{73ABA503-D552-47AD-B6B1-18E0243A2460}"/>
    <cellStyle name="Navadno 22 6 2" xfId="907" xr:uid="{641264F1-5313-47E9-8D1F-16AB06643317}"/>
    <cellStyle name="Navadno 22 6 3" xfId="908" xr:uid="{F21D9C9C-7F89-441C-8CBF-F804E23E1D9D}"/>
    <cellStyle name="Navadno 22 6 4" xfId="909" xr:uid="{B10BE11B-3EA2-45A1-9D57-FABF26E2BCDB}"/>
    <cellStyle name="Navadno 22 6 5" xfId="910" xr:uid="{31B1F06A-06B0-4EC0-8665-24FBF5792E79}"/>
    <cellStyle name="Navadno 22 6 6" xfId="911" xr:uid="{C5C9E368-ED93-4A79-98AF-B355984E494A}"/>
    <cellStyle name="Navadno 22 6 7" xfId="2625" xr:uid="{25C185E0-2787-4650-A1F9-173100BFE7D7}"/>
    <cellStyle name="Navadno 22 6 8" xfId="2626" xr:uid="{E259A1A5-CE82-4105-AEB5-E2CF7A95AEAE}"/>
    <cellStyle name="Navadno 22 7" xfId="912" xr:uid="{C5A0C573-76D6-4AC0-9B91-BEEA20C8E075}"/>
    <cellStyle name="Navadno 22 7 2" xfId="913" xr:uid="{F1898DD3-3C72-41CE-901D-4FD79BA6E17A}"/>
    <cellStyle name="Navadno 22 7 3" xfId="914" xr:uid="{CEB67435-C7E3-44F1-9666-52F52BC59359}"/>
    <cellStyle name="Navadno 22 7 4" xfId="915" xr:uid="{2995DDC4-0A97-4643-A42D-6A156797C4E7}"/>
    <cellStyle name="Navadno 22 7 5" xfId="916" xr:uid="{B307D8E4-DC44-4722-A5F1-A79C5E558BED}"/>
    <cellStyle name="Navadno 22 7 6" xfId="917" xr:uid="{C088DFD8-D777-404C-8196-B2D451D8612D}"/>
    <cellStyle name="Navadno 22 7 7" xfId="2627" xr:uid="{F1D4E835-D143-4063-A90E-561B48347EBB}"/>
    <cellStyle name="Navadno 22 7 8" xfId="2628" xr:uid="{8B4567C2-572A-4A16-95DF-E42CEE1AE9CA}"/>
    <cellStyle name="Navadno 22 8" xfId="918" xr:uid="{74F397A3-5BAF-4BE9-A19F-2B2D27061108}"/>
    <cellStyle name="Navadno 22 8 2" xfId="919" xr:uid="{7CA4E3DA-B278-4A25-A4A8-D3CEC55B1F55}"/>
    <cellStyle name="Navadno 22 8 3" xfId="920" xr:uid="{1F864991-849A-44C7-842F-94404574C673}"/>
    <cellStyle name="Navadno 22 8 4" xfId="921" xr:uid="{A722AC0E-D8D2-4CF8-958D-0AD9446CA91A}"/>
    <cellStyle name="Navadno 22 8 5" xfId="922" xr:uid="{EDC19996-1DC1-4AF9-B676-143196C17153}"/>
    <cellStyle name="Navadno 22 8 6" xfId="923" xr:uid="{8CC5373D-D46E-4826-8409-3A3279706CB2}"/>
    <cellStyle name="Navadno 22 8 7" xfId="2629" xr:uid="{FFE655FE-8A9C-4473-9186-5CBF80EF7FC3}"/>
    <cellStyle name="Navadno 22 8 8" xfId="2630" xr:uid="{63E6F98C-0635-4BDF-AC17-39B9ED4022DD}"/>
    <cellStyle name="Navadno 22 9" xfId="924" xr:uid="{8BD12C81-E385-4669-A33A-73977C30F292}"/>
    <cellStyle name="Navadno 22 9 2" xfId="925" xr:uid="{4212E855-F8A8-4DAE-8D29-C30CD5E1EFC2}"/>
    <cellStyle name="Navadno 22 9 3" xfId="2631" xr:uid="{7D799881-630C-450D-9F01-5D81E584E4C5}"/>
    <cellStyle name="Navadno 22 9 4" xfId="2632" xr:uid="{B0EE6A69-F9E4-4CF6-8ED7-1EE62035AE97}"/>
    <cellStyle name="Navadno 23" xfId="926" xr:uid="{5787D993-A2C6-4229-9590-E4B7C518D969}"/>
    <cellStyle name="Navadno 23 10" xfId="927" xr:uid="{0C085ECF-3985-4313-9893-C2958DBE0168}"/>
    <cellStyle name="Navadno 23 10 2" xfId="928" xr:uid="{2A13C04D-F8B2-4E02-B0D6-E00283E0BAD5}"/>
    <cellStyle name="Navadno 23 11" xfId="929" xr:uid="{5CB98DCE-7205-465C-B78E-84FA05D441E7}"/>
    <cellStyle name="Navadno 23 11 2" xfId="930" xr:uid="{44B74F7B-2C03-4B67-A58F-566EE769C9F4}"/>
    <cellStyle name="Navadno 23 12" xfId="931" xr:uid="{B42AA73A-DF77-4071-9B58-21FB7A182521}"/>
    <cellStyle name="Navadno 23 12 2" xfId="932" xr:uid="{492D893E-71AF-4CF4-ADA3-74C28F5E7B4F}"/>
    <cellStyle name="Navadno 23 13" xfId="933" xr:uid="{DDA3F300-B82B-4547-A4C0-EB9F3A215784}"/>
    <cellStyle name="Navadno 23 13 2" xfId="934" xr:uid="{AF7E8A77-C2D9-4C42-9315-2ADB725FD816}"/>
    <cellStyle name="Navadno 23 14" xfId="935" xr:uid="{8DF91C9D-F969-4EF3-A57B-9FF0C9E99D59}"/>
    <cellStyle name="Navadno 23 14 2" xfId="936" xr:uid="{1906B9D5-770F-451B-BC31-38F61FC8C3A3}"/>
    <cellStyle name="Navadno 23 15" xfId="937" xr:uid="{55E69001-B586-456C-8986-7F0A1A77161C}"/>
    <cellStyle name="Navadno 23 15 2" xfId="938" xr:uid="{F76BE83C-5C8F-43AC-9535-275CEDD7CF56}"/>
    <cellStyle name="Navadno 23 16" xfId="939" xr:uid="{DD34A706-7423-45A4-A266-76478F563E55}"/>
    <cellStyle name="Navadno 23 16 2" xfId="940" xr:uid="{DA68C1FC-6356-4379-988C-991B70CEE608}"/>
    <cellStyle name="Navadno 23 17" xfId="941" xr:uid="{00F78CE5-8CD3-4728-A3BB-94865735C41A}"/>
    <cellStyle name="Navadno 23 17 2" xfId="942" xr:uid="{F6381ADE-485D-4A22-A709-27407F0FB359}"/>
    <cellStyle name="Navadno 23 18" xfId="943" xr:uid="{5CDE6142-C641-4BAF-90CB-D1F68BB57477}"/>
    <cellStyle name="Navadno 23 18 2" xfId="944" xr:uid="{FAC67D50-715B-4451-9623-540059CB3C97}"/>
    <cellStyle name="Navadno 23 19" xfId="945" xr:uid="{30C2BDE9-B24A-4724-942F-C9E7CD9AB8D6}"/>
    <cellStyle name="Navadno 23 19 2" xfId="946" xr:uid="{24DB5B6C-F0BF-4362-9A1A-05A6C979B75F}"/>
    <cellStyle name="Navadno 23 2" xfId="947" xr:uid="{95F46FEE-C85C-411E-BBE4-1FF86414DC39}"/>
    <cellStyle name="Navadno 23 2 10" xfId="2633" xr:uid="{C55F5C78-DE32-47EB-A714-0D70865AA57A}"/>
    <cellStyle name="Navadno 23 2 11" xfId="2634" xr:uid="{BEAD215B-777F-495B-BDDC-546AD57D84BC}"/>
    <cellStyle name="Navadno 23 2 12" xfId="2635" xr:uid="{16D5710D-FE48-4D21-AF13-A16EB3C3820B}"/>
    <cellStyle name="Navadno 23 2 13" xfId="2636" xr:uid="{42CA3A21-7CA7-4B8A-8295-B92AE9335EE6}"/>
    <cellStyle name="Navadno 23 2 14" xfId="2637" xr:uid="{7CE273D3-F3D8-40C4-B0F5-A0129C7FC2DE}"/>
    <cellStyle name="Navadno 23 2 15" xfId="2638" xr:uid="{D77E7DC2-80EB-4566-B78F-85F986A31643}"/>
    <cellStyle name="Navadno 23 2 16" xfId="2639" xr:uid="{FD6DF88E-26E9-476A-B215-B2F5F533E2F7}"/>
    <cellStyle name="Navadno 23 2 17" xfId="2640" xr:uid="{7F195C0C-D8AE-4A17-A15E-F522778C241E}"/>
    <cellStyle name="Navadno 23 2 18" xfId="2641" xr:uid="{FA395893-78D4-4FE8-A1FF-7CB4B6E02113}"/>
    <cellStyle name="Navadno 23 2 19" xfId="2642" xr:uid="{3895A3A4-5068-4E52-B3D4-EC6A823222AB}"/>
    <cellStyle name="Navadno 23 2 2" xfId="948" xr:uid="{E8CE577C-2DE8-4DE6-9DA0-48EE1BBE161D}"/>
    <cellStyle name="Navadno 23 2 20" xfId="2643" xr:uid="{93F00B09-C743-4BB6-A583-5658509E223F}"/>
    <cellStyle name="Navadno 23 2 21" xfId="2644" xr:uid="{5DF6B757-3591-4471-A24A-D67B994770E5}"/>
    <cellStyle name="Navadno 23 2 22" xfId="2645" xr:uid="{F57AD10C-6942-4E64-9DCC-2025DE5A1BAC}"/>
    <cellStyle name="Navadno 23 2 23" xfId="2646" xr:uid="{D1E9C783-7B31-44E8-B95B-FBFF47E7FC9C}"/>
    <cellStyle name="Navadno 23 2 3" xfId="949" xr:uid="{B6D61B3E-F9F4-4D56-BEF4-74020A10DEF0}"/>
    <cellStyle name="Navadno 23 2 4" xfId="950" xr:uid="{FEF003BF-123D-44E8-9EEC-74B60522AAC1}"/>
    <cellStyle name="Navadno 23 2 5" xfId="951" xr:uid="{4939111D-0D2E-4BCB-B144-F444BF756126}"/>
    <cellStyle name="Navadno 23 2 6" xfId="952" xr:uid="{3823C6BA-C32D-4EE2-9E10-31E034447850}"/>
    <cellStyle name="Navadno 23 2 7" xfId="2647" xr:uid="{DCE9E953-DE9A-4838-80CD-ED0D8C9535C2}"/>
    <cellStyle name="Navadno 23 2 8" xfId="2648" xr:uid="{84A47D4A-18C5-44C5-BF19-724701DDE843}"/>
    <cellStyle name="Navadno 23 2 9" xfId="2649" xr:uid="{BCA1BF54-7303-4011-BF05-6486F5E14018}"/>
    <cellStyle name="Navadno 23 20" xfId="953" xr:uid="{25107AE7-23F9-42E5-96FC-9BE27D6A7393}"/>
    <cellStyle name="Navadno 23 20 2" xfId="954" xr:uid="{80D07A80-1B14-4FBE-99FB-E94A8EE2E0C4}"/>
    <cellStyle name="Navadno 23 21" xfId="955" xr:uid="{DC5C5AEB-E797-4910-B83A-60A28774577A}"/>
    <cellStyle name="Navadno 23 21 2" xfId="956" xr:uid="{BE8A84F5-28A0-4464-949A-5F6A619F68AE}"/>
    <cellStyle name="Navadno 23 22" xfId="957" xr:uid="{74B5A942-F221-4398-8B14-3FF9FE2EF8D4}"/>
    <cellStyle name="Navadno 23 22 2" xfId="958" xr:uid="{7E87EC1C-DACC-4649-A922-142B99F6A3B1}"/>
    <cellStyle name="Navadno 23 23" xfId="959" xr:uid="{0DBCDC23-BBFC-49DF-A1DE-B2030035BC37}"/>
    <cellStyle name="Navadno 23 23 2" xfId="960" xr:uid="{9E3FD650-75BE-44A3-B904-4EC83685C3F9}"/>
    <cellStyle name="Navadno 23 24" xfId="961" xr:uid="{FB21F6C9-8CD5-4B97-9A2D-362F0EA17E4E}"/>
    <cellStyle name="Navadno 23 24 2" xfId="962" xr:uid="{B895C66F-42B4-4732-A39D-2875C68DCED4}"/>
    <cellStyle name="Navadno 23 25" xfId="963" xr:uid="{C42CF62D-F71C-4ED2-B976-B19DE6E7FAA9}"/>
    <cellStyle name="Navadno 23 25 2" xfId="964" xr:uid="{A905B5B1-378D-4EA4-A89E-0EBFA3AC1113}"/>
    <cellStyle name="Navadno 23 26" xfId="965" xr:uid="{CAC28C01-8231-413C-926F-0D2551D8262B}"/>
    <cellStyle name="Navadno 23 26 2" xfId="966" xr:uid="{B1AD1A7C-C568-4910-9BD5-6CC41DADD7A3}"/>
    <cellStyle name="Navadno 23 27" xfId="967" xr:uid="{DA57018D-F80A-4BB9-B36B-C5AC39E52EB2}"/>
    <cellStyle name="Navadno 23 27 2" xfId="968" xr:uid="{3F4ACA22-B9BC-48CF-95ED-F061857E89C1}"/>
    <cellStyle name="Navadno 23 28" xfId="969" xr:uid="{449F939C-A2EE-4296-83E9-1948F60EE266}"/>
    <cellStyle name="Navadno 23 28 2" xfId="970" xr:uid="{08C77606-180E-4389-8F1F-B59F370F57E7}"/>
    <cellStyle name="Navadno 23 29" xfId="971" xr:uid="{FAA9F942-E243-4ADF-9247-CEC40A4FC551}"/>
    <cellStyle name="Navadno 23 29 2" xfId="972" xr:uid="{E964C904-D0CB-49BA-BB67-47218E10B731}"/>
    <cellStyle name="Navadno 23 3" xfId="973" xr:uid="{00CBEC15-639B-4B30-805F-C85EE11BF52B}"/>
    <cellStyle name="Navadno 23 3 2" xfId="974" xr:uid="{0D8C94D6-146B-4265-A044-476FF6FE17E5}"/>
    <cellStyle name="Navadno 23 3 3" xfId="975" xr:uid="{27ADBD07-6D20-4C30-8AD7-D1F5CE24E675}"/>
    <cellStyle name="Navadno 23 3 4" xfId="976" xr:uid="{7F849E61-1EDD-4F69-9CC6-ADE8B2F623EC}"/>
    <cellStyle name="Navadno 23 3 5" xfId="977" xr:uid="{50404015-31E9-498E-87BA-D4190351CE14}"/>
    <cellStyle name="Navadno 23 3 6" xfId="978" xr:uid="{6D27B63C-31A0-4511-9BB9-26A11C4F3E98}"/>
    <cellStyle name="Navadno 23 3 7" xfId="2650" xr:uid="{32114DD4-A074-4976-9E0A-CF68B8213297}"/>
    <cellStyle name="Navadno 23 3 8" xfId="2651" xr:uid="{155B1192-CCE1-402F-A8AB-F90B333ABC38}"/>
    <cellStyle name="Navadno 23 30" xfId="979" xr:uid="{1AB3CE6A-738D-4066-A9BB-224713E17F5F}"/>
    <cellStyle name="Navadno 23 30 2" xfId="980" xr:uid="{B2B11C12-807E-4CC7-8E7B-466B47A00F09}"/>
    <cellStyle name="Navadno 23 31" xfId="981" xr:uid="{F1F62AEC-280C-42A0-9D7C-82E3205C9882}"/>
    <cellStyle name="Navadno 23 31 2" xfId="982" xr:uid="{81E1DA07-5EA5-4008-AE3E-E9AB36EE2F31}"/>
    <cellStyle name="Navadno 23 32" xfId="983" xr:uid="{F336D1CD-C698-4F8A-A638-56B4BDA194F7}"/>
    <cellStyle name="Navadno 23 32 2" xfId="984" xr:uid="{6313723C-86D9-40BF-8FA5-DAAFCB217B3E}"/>
    <cellStyle name="Navadno 23 33" xfId="985" xr:uid="{10B30754-3D8C-4E8A-A761-BDCD47D3C7C6}"/>
    <cellStyle name="Navadno 23 33 2" xfId="986" xr:uid="{A130C403-5488-4849-BCDA-1752F01C89B9}"/>
    <cellStyle name="Navadno 23 34" xfId="987" xr:uid="{26D00232-1826-4F8D-ADBE-04178C1FDBFA}"/>
    <cellStyle name="Navadno 23 34 2" xfId="988" xr:uid="{A09EEC5E-35BA-47BD-B18A-73B508F90022}"/>
    <cellStyle name="Navadno 23 35" xfId="989" xr:uid="{DAD149CB-4F22-4C97-8470-7B4F391075C5}"/>
    <cellStyle name="Navadno 23 35 2" xfId="990" xr:uid="{3357F3F9-B64F-4F06-8EEE-0F29D5980AC2}"/>
    <cellStyle name="Navadno 23 36" xfId="991" xr:uid="{68064784-8960-49DD-BF62-CFEEB510485F}"/>
    <cellStyle name="Navadno 23 36 2" xfId="992" xr:uid="{37D3766F-7E7C-4A27-B679-BD502CD85222}"/>
    <cellStyle name="Navadno 23 37" xfId="993" xr:uid="{1BEB0A2D-9352-4B73-A5D7-C8A6945436E4}"/>
    <cellStyle name="Navadno 23 37 2" xfId="994" xr:uid="{84F2EC3C-99FD-499B-A7BB-B1A7B3F536F0}"/>
    <cellStyle name="Navadno 23 38" xfId="995" xr:uid="{3806C838-6C56-4931-B513-B33DE727B583}"/>
    <cellStyle name="Navadno 23 38 2" xfId="996" xr:uid="{8459AF8D-65AF-41D4-912F-70C4148C2D94}"/>
    <cellStyle name="Navadno 23 39" xfId="997" xr:uid="{8320FE53-3EDC-479E-9A06-94BC958E3C4E}"/>
    <cellStyle name="Navadno 23 39 2" xfId="998" xr:uid="{4D03E21E-6DA8-4203-9CC8-E98517B8EF20}"/>
    <cellStyle name="Navadno 23 4" xfId="999" xr:uid="{39469D0F-1F9A-475B-8FA2-C3A2E973DC7D}"/>
    <cellStyle name="Navadno 23 4 2" xfId="1000" xr:uid="{D0311FEA-C709-4CBD-B1C7-7D0182DA6A15}"/>
    <cellStyle name="Navadno 23 4 3" xfId="1001" xr:uid="{022F701F-D77D-40B3-92EC-03951104E97B}"/>
    <cellStyle name="Navadno 23 4 4" xfId="1002" xr:uid="{4167E864-D9CF-4135-9C85-DD92D12ACB96}"/>
    <cellStyle name="Navadno 23 4 5" xfId="1003" xr:uid="{A4830A1A-79DC-4D4D-A88D-DD1CBDBD0EF9}"/>
    <cellStyle name="Navadno 23 4 6" xfId="1004" xr:uid="{27711324-2C79-4034-9E0A-041B3FA113F7}"/>
    <cellStyle name="Navadno 23 40" xfId="1005" xr:uid="{AEC9AE99-4A75-43FF-8A8E-42B35382A57C}"/>
    <cellStyle name="Navadno 23 40 2" xfId="1006" xr:uid="{760FC6CE-F09A-42AF-89C0-42D757873141}"/>
    <cellStyle name="Navadno 23 41" xfId="1007" xr:uid="{A1B16BEB-AFC7-487B-AD55-6C23BAE55425}"/>
    <cellStyle name="Navadno 23 41 2" xfId="1008" xr:uid="{50115219-78B5-412A-A704-AE82B745F2F2}"/>
    <cellStyle name="Navadno 23 42" xfId="1009" xr:uid="{6DD2B276-D0EB-457F-90BE-F6F73F81609E}"/>
    <cellStyle name="Navadno 23 42 2" xfId="1010" xr:uid="{F53DFBC7-AE0A-4D25-998D-9BB30574310C}"/>
    <cellStyle name="Navadno 23 43" xfId="1011" xr:uid="{18A2958A-9904-4059-9603-E250FEB7824E}"/>
    <cellStyle name="Navadno 23 43 2" xfId="1012" xr:uid="{97AD638E-1717-4935-8C84-0C3CCB7187E4}"/>
    <cellStyle name="Navadno 23 44" xfId="1013" xr:uid="{82E38559-1EE8-49CB-BBB6-C850912F65D9}"/>
    <cellStyle name="Navadno 23 44 2" xfId="1014" xr:uid="{86891313-BC21-4679-A878-EC7CE95513F8}"/>
    <cellStyle name="Navadno 23 45" xfId="5264" xr:uid="{5446F932-986B-4E01-9962-C62FA9A48CF5}"/>
    <cellStyle name="Navadno 23 46" xfId="5265" xr:uid="{8B4D49D4-7C80-4D19-B261-56D73EA3ADC2}"/>
    <cellStyle name="Navadno 23 47" xfId="5266" xr:uid="{5782F548-A094-4497-B253-C62BA0E92B66}"/>
    <cellStyle name="Navadno 23 48" xfId="5267" xr:uid="{9E5CE669-FBA0-4509-8772-964525A8DAE2}"/>
    <cellStyle name="Navadno 23 49" xfId="5268" xr:uid="{B6F84AE7-36C4-41AE-AFBE-E4AFE87DE0D2}"/>
    <cellStyle name="Navadno 23 5" xfId="1015" xr:uid="{881F53ED-7DFF-4612-819F-618627D31C27}"/>
    <cellStyle name="Navadno 23 5 2" xfId="1016" xr:uid="{B1BB343B-3CF0-4FDC-9897-47672E70A86B}"/>
    <cellStyle name="Navadno 23 5 3" xfId="1017" xr:uid="{8CFFF0D7-F41A-4461-8804-E93BFCFC5DE1}"/>
    <cellStyle name="Navadno 23 5 4" xfId="1018" xr:uid="{5AE06C04-A1AC-4511-845C-A77A4F4A6516}"/>
    <cellStyle name="Navadno 23 5 5" xfId="1019" xr:uid="{B2D29CB0-A316-48DC-BF59-F807FF225CC3}"/>
    <cellStyle name="Navadno 23 5 6" xfId="1020" xr:uid="{DF2F132B-0986-4603-9644-2D0E11DCDFEE}"/>
    <cellStyle name="Navadno 23 50" xfId="5275" xr:uid="{1E1FD778-7CFC-4EE5-B970-7B00E082A7D5}"/>
    <cellStyle name="Navadno 23 51" xfId="5276" xr:uid="{8874CA64-2997-4269-9FAE-5E1B10FA56FB}"/>
    <cellStyle name="Navadno 23 52" xfId="5277" xr:uid="{DDA49879-552A-45FF-A5D8-C59BA383B662}"/>
    <cellStyle name="Navadno 23 53" xfId="5278" xr:uid="{AE11CED2-58AF-4320-8DC0-AC71C9AD4111}"/>
    <cellStyle name="Navadno 23 54" xfId="5279" xr:uid="{72D809F1-238B-4239-88B4-059A7E3BDEB0}"/>
    <cellStyle name="Navadno 23 55" xfId="5280" xr:uid="{AD039B65-0F6C-411F-996A-73B17368C028}"/>
    <cellStyle name="Navadno 23 6" xfId="1021" xr:uid="{B6B858AD-73FA-4014-B7B7-3860AC59CE73}"/>
    <cellStyle name="Navadno 23 6 2" xfId="1022" xr:uid="{6B31AD23-716E-4BE7-8833-3AE7739FD179}"/>
    <cellStyle name="Navadno 23 6 3" xfId="1023" xr:uid="{DB3776BC-02A3-4906-8A07-034212FE7F65}"/>
    <cellStyle name="Navadno 23 6 4" xfId="1024" xr:uid="{6888FC15-8CA7-43BE-9E22-7CC5032FCFFA}"/>
    <cellStyle name="Navadno 23 6 5" xfId="1025" xr:uid="{1B91F6CF-771C-42D6-A96E-B019277C2224}"/>
    <cellStyle name="Navadno 23 6 6" xfId="1026" xr:uid="{AED07823-DB90-4566-9408-9DAF57684B33}"/>
    <cellStyle name="Navadno 23 7" xfId="1027" xr:uid="{8675CB18-4E0C-4197-ABF1-7CB2890FF524}"/>
    <cellStyle name="Navadno 23 7 2" xfId="1028" xr:uid="{91C0E400-D6CE-410F-BFD3-1F377833997A}"/>
    <cellStyle name="Navadno 23 8" xfId="1029" xr:uid="{AE1762F3-6554-4397-8CDB-FA4BF86AF567}"/>
    <cellStyle name="Navadno 23 8 2" xfId="1030" xr:uid="{A77D291D-12CC-478A-AEB2-C48758DB6B39}"/>
    <cellStyle name="Navadno 23 9" xfId="1031" xr:uid="{F255AD2E-D858-4406-836D-942307CFE792}"/>
    <cellStyle name="Navadno 23 9 2" xfId="1032" xr:uid="{3AA45724-9AAF-495C-925D-F34451F3827F}"/>
    <cellStyle name="Navadno 24" xfId="4079" xr:uid="{8E2FA5EC-1E43-4EE7-91EF-D85D914823DE}"/>
    <cellStyle name="Navadno 24 10" xfId="2654" xr:uid="{A302CB91-C0F7-439A-A017-1F33EB3BD6D2}"/>
    <cellStyle name="Navadno 24 11" xfId="2655" xr:uid="{D8B5C3B4-080E-4067-AF36-9422F0ECF44D}"/>
    <cellStyle name="Navadno 24 12" xfId="2656" xr:uid="{C6AA49EB-0210-424E-A1D7-0D13748A0CB9}"/>
    <cellStyle name="Navadno 24 13" xfId="2657" xr:uid="{5A63F5C4-B6A2-4019-8425-971281400D65}"/>
    <cellStyle name="Navadno 24 14" xfId="2658" xr:uid="{6CF0051C-E68B-4C0E-B98E-F6605A33716D}"/>
    <cellStyle name="Navadno 24 15" xfId="2659" xr:uid="{C17AA0BB-7051-45B7-AAA2-D54C13F71515}"/>
    <cellStyle name="Navadno 24 16" xfId="2653" xr:uid="{B879B89F-4582-4CE8-8DD2-119794E810B5}"/>
    <cellStyle name="Navadno 24 17" xfId="7261" xr:uid="{764068FD-1654-4CE0-AE8C-6CF37668742E}"/>
    <cellStyle name="Navadno 24 18" xfId="7262" xr:uid="{0D5F1DDD-0D31-46C8-AFEA-43AED7DE8515}"/>
    <cellStyle name="Navadno 24 19" xfId="7263" xr:uid="{FA0721B4-D539-457D-8C61-7E041578C853}"/>
    <cellStyle name="Navadno 24 2" xfId="2660" xr:uid="{13C4082A-BD85-4A08-86EC-D8F88475216B}"/>
    <cellStyle name="Navadno 24 20" xfId="7264" xr:uid="{1318925F-20F0-4B20-8EAF-36DC6C9303D7}"/>
    <cellStyle name="Navadno 24 21" xfId="7265" xr:uid="{7864ED37-9DEB-4AD9-B14B-2363FCB874DC}"/>
    <cellStyle name="Navadno 24 22" xfId="7266" xr:uid="{76D2E909-66AA-4F29-9343-EF8ABD3AAF7C}"/>
    <cellStyle name="Navadno 24 23" xfId="7267" xr:uid="{A382D2AF-CF01-4C02-B89A-D54F63C68F09}"/>
    <cellStyle name="Navadno 24 24" xfId="7268" xr:uid="{C30ACC87-BF7B-4B91-989C-DF796F41F964}"/>
    <cellStyle name="Navadno 24 25" xfId="7269" xr:uid="{BA565A27-1390-4937-A99F-E86CFE2CC74B}"/>
    <cellStyle name="Navadno 24 26" xfId="7270" xr:uid="{5E27F591-CDF3-4E76-AAFD-45A3BFB1C7DC}"/>
    <cellStyle name="Navadno 24 27" xfId="7271" xr:uid="{5EB9B010-EB7C-490E-BF9A-B5E250E34E67}"/>
    <cellStyle name="Navadno 24 28" xfId="7272" xr:uid="{5419FE91-6F42-4DD9-87EB-52EC50AD092C}"/>
    <cellStyle name="Navadno 24 29" xfId="7273" xr:uid="{D7BA266F-8903-4554-9931-520B2201DCB5}"/>
    <cellStyle name="Navadno 24 3" xfId="2661" xr:uid="{EC548E07-28D7-4414-AF33-49A9B990F145}"/>
    <cellStyle name="Navadno 24 30" xfId="7275" xr:uid="{4E4E5744-9732-445E-BDD4-208EFA3F07D3}"/>
    <cellStyle name="Navadno 24 31" xfId="7276" xr:uid="{FE2D7F3B-84C3-45CC-A130-629279E5A537}"/>
    <cellStyle name="Navadno 24 32" xfId="7277" xr:uid="{97B4E0D5-05CE-41BC-8D34-9744982FB7D2}"/>
    <cellStyle name="Navadno 24 33" xfId="7278" xr:uid="{8EF2366B-9004-424F-9F7D-9322A05BD3AE}"/>
    <cellStyle name="Navadno 24 34" xfId="7279" xr:uid="{7840A95E-0926-4044-B1DE-DC1278DD1990}"/>
    <cellStyle name="Navadno 24 35" xfId="7280" xr:uid="{5A0FEAAE-D40C-42E0-AB7E-CBEE5E441658}"/>
    <cellStyle name="Navadno 24 36" xfId="7281" xr:uid="{622F404B-212A-4460-BFDC-304AEBA6DC2A}"/>
    <cellStyle name="Navadno 24 4" xfId="2662" xr:uid="{EF578571-9A4D-4371-82C4-BDDDAC131F34}"/>
    <cellStyle name="Navadno 24 5" xfId="2663" xr:uid="{AF3CD639-09B9-4A49-A949-D24FC1670FDA}"/>
    <cellStyle name="Navadno 24 6" xfId="2664" xr:uid="{DD6CE166-5D36-4B65-920E-E9F7B3DD98AC}"/>
    <cellStyle name="Navadno 24 7" xfId="2665" xr:uid="{29B4CCCD-8FB1-4753-ACE7-61C85CC3EFA7}"/>
    <cellStyle name="Navadno 24 8" xfId="2666" xr:uid="{9491FB01-0C8F-498E-A8D2-9E700C5137D5}"/>
    <cellStyle name="Navadno 24 9" xfId="2667" xr:uid="{2FB2DDD2-2788-4D36-8336-B45CA4D40F13}"/>
    <cellStyle name="Navadno 25" xfId="1033" xr:uid="{59BF1BA5-13A2-496B-804F-DAEEE8D182ED}"/>
    <cellStyle name="Navadno 25 10" xfId="1034" xr:uid="{3C4C0F42-2CC5-4F3D-88F7-E9B7D18510E4}"/>
    <cellStyle name="Navadno 25 10 2" xfId="1035" xr:uid="{649024A9-CF64-41C9-B3D9-1417AC10B7A2}"/>
    <cellStyle name="Navadno 25 11" xfId="1036" xr:uid="{35D8582E-206D-46BD-B73F-FC94EEBFE018}"/>
    <cellStyle name="Navadno 25 11 2" xfId="1037" xr:uid="{F7736791-E6BA-4249-B090-2BDA4F969571}"/>
    <cellStyle name="Navadno 25 12" xfId="1038" xr:uid="{66359E3C-F4A9-4EF8-8AE0-DDB18584394B}"/>
    <cellStyle name="Navadno 25 12 2" xfId="1039" xr:uid="{E287D828-421D-4C1E-AE0D-511BED699567}"/>
    <cellStyle name="Navadno 25 13" xfId="1040" xr:uid="{12D80605-A184-4562-B5B4-75F29310BBF4}"/>
    <cellStyle name="Navadno 25 13 2" xfId="1041" xr:uid="{A9406832-7D20-4F1F-B77F-8BA644FED162}"/>
    <cellStyle name="Navadno 25 14" xfId="1042" xr:uid="{03D1F4D3-BE84-4E07-A9F5-42F4331D9FBB}"/>
    <cellStyle name="Navadno 25 14 2" xfId="1043" xr:uid="{D36BB9F5-01D9-4112-9B75-07E1FB352121}"/>
    <cellStyle name="Navadno 25 15" xfId="1044" xr:uid="{EC8BA5AD-D36E-40BA-9A48-9F542616C95F}"/>
    <cellStyle name="Navadno 25 15 2" xfId="1045" xr:uid="{2BBDDEE4-14AC-4E85-94D7-4EA60B8F51A8}"/>
    <cellStyle name="Navadno 25 16" xfId="1046" xr:uid="{64C4B912-A076-4C15-A240-0B6BFFCBB68E}"/>
    <cellStyle name="Navadno 25 16 2" xfId="1047" xr:uid="{13EB9A72-3C3E-4B9A-B359-C69128B2C4E9}"/>
    <cellStyle name="Navadno 25 17" xfId="1048" xr:uid="{7F17404F-95C4-4BB7-B25B-3685A8A16934}"/>
    <cellStyle name="Navadno 25 17 2" xfId="1049" xr:uid="{D5E6EC0B-0D00-4953-BE22-F8DA1B0BBD24}"/>
    <cellStyle name="Navadno 25 18" xfId="1050" xr:uid="{2137FF37-6324-4552-B31A-D3B0A7262CB0}"/>
    <cellStyle name="Navadno 25 18 2" xfId="1051" xr:uid="{623D78D8-D24B-4330-8F89-ED3965A8C865}"/>
    <cellStyle name="Navadno 25 19" xfId="1052" xr:uid="{BD9CD347-F636-49B2-8A44-FFDA89E709E0}"/>
    <cellStyle name="Navadno 25 19 2" xfId="1053" xr:uid="{3C9D18F2-8805-41C7-A3C4-9D1603AC24B8}"/>
    <cellStyle name="Navadno 25 2" xfId="1054" xr:uid="{51761BFB-299A-4177-BEC1-B1C1BC267376}"/>
    <cellStyle name="Navadno 25 2 10" xfId="2669" xr:uid="{DF740E18-02CF-4E05-B453-AB98FD38C4CD}"/>
    <cellStyle name="Navadno 25 2 11" xfId="2670" xr:uid="{C22CED16-170C-456E-A817-FA664C256FE1}"/>
    <cellStyle name="Navadno 25 2 12" xfId="2671" xr:uid="{7346F271-8A36-4A6B-ADE7-BEB5381F1546}"/>
    <cellStyle name="Navadno 25 2 13" xfId="2672" xr:uid="{C2FBB51C-111F-4D2D-A8F0-496A2E7D623B}"/>
    <cellStyle name="Navadno 25 2 14" xfId="2673" xr:uid="{AE942CD0-B817-4523-B3A9-80A9194FF058}"/>
    <cellStyle name="Navadno 25 2 15" xfId="2674" xr:uid="{2DF2AD7E-F5C3-427B-ADFC-14CD5FA8A76B}"/>
    <cellStyle name="Navadno 25 2 16" xfId="2675" xr:uid="{29AF35B4-EF0B-41F3-8EEC-E6B7529183CB}"/>
    <cellStyle name="Navadno 25 2 17" xfId="2676" xr:uid="{C497BBF6-F1BE-4386-8257-7171F21ECB15}"/>
    <cellStyle name="Navadno 25 2 18" xfId="2677" xr:uid="{9666DAE7-387D-4BE6-8432-3107411E9765}"/>
    <cellStyle name="Navadno 25 2 19" xfId="2678" xr:uid="{95C8DD63-F495-4FDE-A938-47FF2A52CADC}"/>
    <cellStyle name="Navadno 25 2 2" xfId="1055" xr:uid="{4314A6C3-4C9B-4F70-9FD5-62B506F1B117}"/>
    <cellStyle name="Navadno 25 2 20" xfId="2679" xr:uid="{B18B9255-004F-4F3A-87DC-42D0BFD089CD}"/>
    <cellStyle name="Navadno 25 2 21" xfId="2680" xr:uid="{BAA6B75C-925B-473A-885B-7C3354D14652}"/>
    <cellStyle name="Navadno 25 2 22" xfId="2681" xr:uid="{EFD2511E-6198-44CF-A3D3-CD099D11B330}"/>
    <cellStyle name="Navadno 25 2 23" xfId="2682" xr:uid="{A6D580AC-C51D-498F-9050-FCC2D14E2C95}"/>
    <cellStyle name="Navadno 25 2 3" xfId="1056" xr:uid="{ACF91FD9-D081-4DEE-B524-55BD0A8B2410}"/>
    <cellStyle name="Navadno 25 2 4" xfId="1057" xr:uid="{A822724A-85E4-49BD-8556-CC0456B4BA41}"/>
    <cellStyle name="Navadno 25 2 5" xfId="1058" xr:uid="{D6F9159E-AA85-4067-8BC0-5BA30B1E2781}"/>
    <cellStyle name="Navadno 25 2 6" xfId="1059" xr:uid="{EFA6186F-2373-4879-8AF6-3844CCBF225E}"/>
    <cellStyle name="Navadno 25 2 7" xfId="2683" xr:uid="{6B7438D2-D6C0-4AF9-AE3F-639A0C9880CA}"/>
    <cellStyle name="Navadno 25 2 8" xfId="2684" xr:uid="{7B68F7E1-E0DB-46A9-8116-6F81FE3F69FC}"/>
    <cellStyle name="Navadno 25 2 9" xfId="2685" xr:uid="{0CE304AE-0490-466E-8C86-2C5327705AD0}"/>
    <cellStyle name="Navadno 25 20" xfId="1060" xr:uid="{ADC5A484-7E3D-4F39-9CCD-42610A5AC62A}"/>
    <cellStyle name="Navadno 25 20 2" xfId="1061" xr:uid="{1C814B7C-2FB1-4CED-A61A-A86F9D2ADFD4}"/>
    <cellStyle name="Navadno 25 21" xfId="1062" xr:uid="{9FDDA80D-B590-4192-B824-24304729B7FE}"/>
    <cellStyle name="Navadno 25 21 2" xfId="1063" xr:uid="{5DCAD3E2-5E75-470E-B296-96FF1A99F13F}"/>
    <cellStyle name="Navadno 25 22" xfId="1064" xr:uid="{835B3AC1-9151-4B0A-A303-D76668497DB1}"/>
    <cellStyle name="Navadno 25 22 2" xfId="1065" xr:uid="{F57A8A41-D600-4F1E-B875-7C9707BADBEC}"/>
    <cellStyle name="Navadno 25 23" xfId="1066" xr:uid="{F840E7EF-1CA9-4CC4-8B22-69383F677324}"/>
    <cellStyle name="Navadno 25 23 2" xfId="1067" xr:uid="{F04071F1-8F5B-4B71-89F4-A239D6F969C5}"/>
    <cellStyle name="Navadno 25 24" xfId="1068" xr:uid="{0C43C3C6-E4CE-4C09-A193-4E6E467F6E19}"/>
    <cellStyle name="Navadno 25 24 2" xfId="1069" xr:uid="{87C24EA8-F7E3-4315-AA41-A1BEEC229FC7}"/>
    <cellStyle name="Navadno 25 25" xfId="1070" xr:uid="{0AF951A9-45E8-490B-A1D2-CEDC99694353}"/>
    <cellStyle name="Navadno 25 25 2" xfId="1071" xr:uid="{2A58C4B8-FB65-44EC-8456-FC8549149F8A}"/>
    <cellStyle name="Navadno 25 26" xfId="1072" xr:uid="{134BDC52-02F1-4DDB-9BB6-8616A9134453}"/>
    <cellStyle name="Navadno 25 26 2" xfId="1073" xr:uid="{B72C019F-908E-4C6D-B302-CC9212AFE429}"/>
    <cellStyle name="Navadno 25 27" xfId="1074" xr:uid="{864EE5EA-1683-4FF9-BCF3-F42FB737F21E}"/>
    <cellStyle name="Navadno 25 27 2" xfId="1075" xr:uid="{0EB609D7-FF05-4596-8F11-01820134981F}"/>
    <cellStyle name="Navadno 25 28" xfId="1076" xr:uid="{ACB0DAEE-E0C8-4057-B0AD-828AF5BE2A9A}"/>
    <cellStyle name="Navadno 25 28 2" xfId="1077" xr:uid="{FC38257C-C158-47D8-9CC4-60A3DAC706DA}"/>
    <cellStyle name="Navadno 25 29" xfId="1078" xr:uid="{2DDF7455-8309-42F6-A3F6-05D5E4F266C6}"/>
    <cellStyle name="Navadno 25 29 2" xfId="1079" xr:uid="{4669F466-74C9-4D10-931D-E749A6BE34FB}"/>
    <cellStyle name="Navadno 25 3" xfId="1080" xr:uid="{B35E6AE9-3623-4A04-823A-E0EAEA25BC8C}"/>
    <cellStyle name="Navadno 25 3 2" xfId="1081" xr:uid="{98DCABE1-A697-4C3E-A632-B968B1AD6996}"/>
    <cellStyle name="Navadno 25 3 3" xfId="1082" xr:uid="{04497A08-3D1B-4BAF-9C0A-12C335ED9781}"/>
    <cellStyle name="Navadno 25 3 4" xfId="1083" xr:uid="{A416AE4C-2C0D-40AC-8C42-D0B6480F4EC0}"/>
    <cellStyle name="Navadno 25 3 5" xfId="1084" xr:uid="{F808C0C1-871C-4FB0-8726-60C10A8C755F}"/>
    <cellStyle name="Navadno 25 3 6" xfId="1085" xr:uid="{4D4ACCF6-944E-4FF2-8463-C756DCEA104E}"/>
    <cellStyle name="Navadno 25 3 7" xfId="2686" xr:uid="{4DD4C689-F872-4CB6-8BB4-8C45E83FA8E5}"/>
    <cellStyle name="Navadno 25 3 8" xfId="2687" xr:uid="{A36D0DFF-F47A-486E-9395-058EDAAED079}"/>
    <cellStyle name="Navadno 25 30" xfId="1086" xr:uid="{059FB0EB-1854-4575-9F7A-A0A796E77521}"/>
    <cellStyle name="Navadno 25 30 2" xfId="1087" xr:uid="{86F38157-96BE-49B5-A405-B5B451C9D5AC}"/>
    <cellStyle name="Navadno 25 31" xfId="1088" xr:uid="{53BBB870-C27D-4F04-94B1-385AF34BCE0C}"/>
    <cellStyle name="Navadno 25 31 2" xfId="1089" xr:uid="{E82E17AC-FF52-43FB-9993-ED03AAF147D9}"/>
    <cellStyle name="Navadno 25 32" xfId="1090" xr:uid="{B1060C9A-C97F-40E0-AAFC-E14D61DB6B08}"/>
    <cellStyle name="Navadno 25 32 2" xfId="1091" xr:uid="{2A4D14B6-6C5C-4315-B56E-075F5994D3BB}"/>
    <cellStyle name="Navadno 25 33" xfId="1092" xr:uid="{3C86B97A-ACA3-41F2-8003-DD6C80985045}"/>
    <cellStyle name="Navadno 25 33 2" xfId="1093" xr:uid="{39A0C66A-F878-4151-A370-199900489881}"/>
    <cellStyle name="Navadno 25 34" xfId="1094" xr:uid="{868840FA-2D26-4B33-A7B4-4DBD349E8DF7}"/>
    <cellStyle name="Navadno 25 34 2" xfId="1095" xr:uid="{498B4CA1-4BB3-4FBA-8256-362189F7A27B}"/>
    <cellStyle name="Navadno 25 35" xfId="1096" xr:uid="{FEF84DCF-23B8-41DD-9B87-0F8DBED74DAE}"/>
    <cellStyle name="Navadno 25 35 2" xfId="1097" xr:uid="{A1474917-90F2-4B67-89BF-1EA9979A1286}"/>
    <cellStyle name="Navadno 25 36" xfId="1098" xr:uid="{23E2D9E2-50D1-47A8-B8DB-879ECB167EB2}"/>
    <cellStyle name="Navadno 25 36 2" xfId="1099" xr:uid="{CBE60DF4-9F34-4840-9C62-6CBE78BC0755}"/>
    <cellStyle name="Navadno 25 37" xfId="1100" xr:uid="{C2090421-030C-41BE-8DCD-F0928B7F34BB}"/>
    <cellStyle name="Navadno 25 37 2" xfId="1101" xr:uid="{500BEF83-65E0-4C00-91D9-83F0D323C625}"/>
    <cellStyle name="Navadno 25 38" xfId="1102" xr:uid="{3B2BE0EA-C1EC-4C98-9847-B29655C8841F}"/>
    <cellStyle name="Navadno 25 38 2" xfId="1103" xr:uid="{89F884E5-6F18-4D9C-BCFC-8B561066B75B}"/>
    <cellStyle name="Navadno 25 39" xfId="1104" xr:uid="{F1CBD00A-00AF-4530-A9F0-92AE9D31ED01}"/>
    <cellStyle name="Navadno 25 39 2" xfId="1105" xr:uid="{523C34AD-27DD-4CAC-AD7D-736491EB58B9}"/>
    <cellStyle name="Navadno 25 4" xfId="1106" xr:uid="{B4798B9A-68FE-40AD-8ED3-3881C5DC8012}"/>
    <cellStyle name="Navadno 25 4 2" xfId="1107" xr:uid="{F48028FD-D4DB-4E1C-9852-1BF78C0FBA18}"/>
    <cellStyle name="Navadno 25 4 3" xfId="1108" xr:uid="{2E9E0BB1-125B-40CB-809F-8BD0AEA34D2C}"/>
    <cellStyle name="Navadno 25 4 4" xfId="1109" xr:uid="{DAD85B2D-20D0-4D2F-B771-9275B2CE8998}"/>
    <cellStyle name="Navadno 25 4 5" xfId="1110" xr:uid="{60EF7A4F-5B36-44E0-8B48-FD3953A8D188}"/>
    <cellStyle name="Navadno 25 4 6" xfId="1111" xr:uid="{E854C1A2-54FA-421B-81DA-60000B3E91E1}"/>
    <cellStyle name="Navadno 25 40" xfId="1112" xr:uid="{E1F46D53-5F84-4C17-B1E9-A233777A2EE4}"/>
    <cellStyle name="Navadno 25 40 2" xfId="1113" xr:uid="{EC4C12AA-948F-4DED-867A-3D14F1F8AE0A}"/>
    <cellStyle name="Navadno 25 41" xfId="1114" xr:uid="{111D46E1-D886-4FAC-9435-58EAC75C8347}"/>
    <cellStyle name="Navadno 25 41 2" xfId="1115" xr:uid="{50052BEA-E65B-4684-BB1B-C351085CBB60}"/>
    <cellStyle name="Navadno 25 42" xfId="1116" xr:uid="{A98D6FA6-B20D-4FF8-BA1F-B552D15D27F6}"/>
    <cellStyle name="Navadno 25 42 2" xfId="1117" xr:uid="{A7C83105-0573-427B-9309-856642309FCE}"/>
    <cellStyle name="Navadno 25 43" xfId="1118" xr:uid="{E54208E3-B210-4AD0-BDF6-5BB5EF122536}"/>
    <cellStyle name="Navadno 25 43 2" xfId="1119" xr:uid="{EEE2E06E-3877-4132-82CF-5A2EDE54F01C}"/>
    <cellStyle name="Navadno 25 44" xfId="1120" xr:uid="{886C2ACE-AFAC-4BDC-9060-F0E720307D85}"/>
    <cellStyle name="Navadno 25 44 2" xfId="1121" xr:uid="{74A29FF3-B7CA-4992-9526-B36295FC1C42}"/>
    <cellStyle name="Navadno 25 45" xfId="5381" xr:uid="{BD767EAF-8023-4C41-AFFA-08C3EFB944D7}"/>
    <cellStyle name="Navadno 25 46" xfId="5382" xr:uid="{DB07F4D1-DF64-4B8E-9826-A867ABDEAC2E}"/>
    <cellStyle name="Navadno 25 47" xfId="5383" xr:uid="{3DF0B559-B610-4452-99E2-70AB0088B964}"/>
    <cellStyle name="Navadno 25 48" xfId="5384" xr:uid="{AF2FE96B-8F72-4203-ABBD-68F1C9576941}"/>
    <cellStyle name="Navadno 25 49" xfId="5385" xr:uid="{CE1FE91E-4249-44F5-BEDF-810D397AFD8B}"/>
    <cellStyle name="Navadno 25 5" xfId="1122" xr:uid="{F6EF7DCA-35FB-4EDB-9BEB-9588173D32A3}"/>
    <cellStyle name="Navadno 25 5 2" xfId="1123" xr:uid="{2372B38E-6E8F-4E29-8067-60654D60C940}"/>
    <cellStyle name="Navadno 25 5 3" xfId="1124" xr:uid="{972689C8-BBE5-4DD9-BB1F-3EFD5B17CFE2}"/>
    <cellStyle name="Navadno 25 5 4" xfId="1125" xr:uid="{B626492F-D025-4C34-B9BC-DD7C8B2A1E7B}"/>
    <cellStyle name="Navadno 25 5 5" xfId="1126" xr:uid="{92C93CF0-A83F-42B9-BAFC-DA02642D179E}"/>
    <cellStyle name="Navadno 25 5 6" xfId="1127" xr:uid="{AA70B2CE-A5D2-493E-BF15-0C3CEA535BD2}"/>
    <cellStyle name="Navadno 25 50" xfId="5392" xr:uid="{D157AFAE-AF69-443D-A34A-5569C09535BE}"/>
    <cellStyle name="Navadno 25 51" xfId="5393" xr:uid="{026996D8-998A-4703-9A6E-3F302BED3F76}"/>
    <cellStyle name="Navadno 25 52" xfId="5394" xr:uid="{46DEEECB-6BEA-49A4-8A9D-95A08E80265A}"/>
    <cellStyle name="Navadno 25 53" xfId="5395" xr:uid="{035DEB9C-1E58-4D23-AB6F-FD910BFCA22E}"/>
    <cellStyle name="Navadno 25 54" xfId="5396" xr:uid="{4CDEB316-2CFE-479B-A3DB-8BC4CB5B2D6F}"/>
    <cellStyle name="Navadno 25 55" xfId="5397" xr:uid="{92C91041-DBE6-4687-B984-27E9D331DE5B}"/>
    <cellStyle name="Navadno 25 6" xfId="1128" xr:uid="{60DAAEEE-69EB-411F-8323-62933E00CA26}"/>
    <cellStyle name="Navadno 25 6 2" xfId="1129" xr:uid="{AB799A89-8575-4534-8F0F-B96281A5E0E0}"/>
    <cellStyle name="Navadno 25 6 3" xfId="1130" xr:uid="{6FCDD8CD-A002-4864-ACC5-04F09D04A373}"/>
    <cellStyle name="Navadno 25 6 4" xfId="1131" xr:uid="{D8400DB2-9AD4-43CC-8263-C1A6EF13B6B8}"/>
    <cellStyle name="Navadno 25 6 5" xfId="1132" xr:uid="{405D168B-EEF2-4EEA-A31D-FD792ADE4C75}"/>
    <cellStyle name="Navadno 25 6 6" xfId="1133" xr:uid="{A361342A-4825-493C-92EA-E6E48577622B}"/>
    <cellStyle name="Navadno 25 7" xfId="1134" xr:uid="{8A8708A4-9653-4AFB-B9DC-ECD0D3C35D6C}"/>
    <cellStyle name="Navadno 25 7 2" xfId="1135" xr:uid="{304FE650-2A2F-4A16-B37C-931771F02904}"/>
    <cellStyle name="Navadno 25 8" xfId="1136" xr:uid="{0D10C83A-27C6-4E58-AC21-7E894564B063}"/>
    <cellStyle name="Navadno 25 8 2" xfId="1137" xr:uid="{452588EE-03F9-4894-8D9E-86A88CB323FF}"/>
    <cellStyle name="Navadno 25 9" xfId="1138" xr:uid="{7C05AC62-2B23-4FB4-AE0F-073095760EF1}"/>
    <cellStyle name="Navadno 25 9 2" xfId="1139" xr:uid="{CFFA5B21-D2FF-416E-B831-16FB39F7C2B7}"/>
    <cellStyle name="Navadno 26" xfId="4080" xr:uid="{CEB32E34-7CBF-4D01-87E4-90EB39451A87}"/>
    <cellStyle name="Navadno 26 10" xfId="2689" xr:uid="{3072E1A2-9AC2-497C-B0B4-0FA6BD27C28B}"/>
    <cellStyle name="Navadno 26 11" xfId="2690" xr:uid="{9EFB5D88-DC77-46FA-A0AE-B5D5F3D9B34A}"/>
    <cellStyle name="Navadno 26 12" xfId="2691" xr:uid="{58EE4966-F99E-444B-A180-969C12CAC8F8}"/>
    <cellStyle name="Navadno 26 13" xfId="2692" xr:uid="{46B9505F-0F22-4B19-8E1F-795223A9D9FF}"/>
    <cellStyle name="Navadno 26 14" xfId="2693" xr:uid="{E5F6E2BD-57EF-4877-8AF5-FDBA68F0FBEB}"/>
    <cellStyle name="Navadno 26 15" xfId="2694" xr:uid="{CA3753BE-959B-431E-AFF3-302972136975}"/>
    <cellStyle name="Navadno 26 16" xfId="2688" xr:uid="{0204EC9A-1DBE-4FE9-A672-0B2936CB4FD9}"/>
    <cellStyle name="Navadno 26 2" xfId="2695" xr:uid="{43B9DBF5-A502-4003-B651-C65ABD80C775}"/>
    <cellStyle name="Navadno 26 3" xfId="2696" xr:uid="{604BB820-868C-4718-9661-F04E9F7655AD}"/>
    <cellStyle name="Navadno 26 4" xfId="2697" xr:uid="{7C1ABEB9-D192-4849-82AF-BD456461201E}"/>
    <cellStyle name="Navadno 26 5" xfId="2698" xr:uid="{BDDC84ED-2128-4259-89AB-AD79E055C6B9}"/>
    <cellStyle name="Navadno 26 6" xfId="2699" xr:uid="{DD7D7E76-2CC2-4E96-A8E9-4C66E88BE988}"/>
    <cellStyle name="Navadno 26 7" xfId="2700" xr:uid="{F7F01460-BA8B-4B34-911C-38A85E09A0A0}"/>
    <cellStyle name="Navadno 26 8" xfId="2701" xr:uid="{E992D272-F852-4A77-AD06-C2EAF39E2D0D}"/>
    <cellStyle name="Navadno 26 9" xfId="2702" xr:uid="{855D7AA3-FCE4-4CC2-B507-9FD06DF373ED}"/>
    <cellStyle name="Navadno 27" xfId="4081" xr:uid="{2785BB80-8397-4841-881D-66A5F5DB4564}"/>
    <cellStyle name="Navadno 27 10" xfId="2704" xr:uid="{77D2C007-8ADA-4B04-B96A-425B3E0F3610}"/>
    <cellStyle name="Navadno 27 11" xfId="2705" xr:uid="{3A92959E-F764-41E3-8D3D-27BCB8B21B50}"/>
    <cellStyle name="Navadno 27 12" xfId="2706" xr:uid="{39669E24-4050-429C-A576-6DB2C1648626}"/>
    <cellStyle name="Navadno 27 13" xfId="2707" xr:uid="{3109FEB1-34F5-49E7-9626-F00BC440FDBA}"/>
    <cellStyle name="Navadno 27 14" xfId="2708" xr:uid="{17A50298-581B-47D2-9054-98733E681C46}"/>
    <cellStyle name="Navadno 27 15" xfId="2709" xr:uid="{ADC9A134-AD2A-48D1-A853-29FCF34866DB}"/>
    <cellStyle name="Navadno 27 16" xfId="2703" xr:uid="{59037857-64B1-4566-B4AE-ACF1798A69AA}"/>
    <cellStyle name="Navadno 27 17" xfId="7374" xr:uid="{F04F9F1D-89B8-4BDA-8943-45874CCC6B08}"/>
    <cellStyle name="Navadno 27 18" xfId="7375" xr:uid="{EDE6D1BD-ED09-439A-A648-B7E849FF7E92}"/>
    <cellStyle name="Navadno 27 19" xfId="7376" xr:uid="{35EF2A09-0A7C-46D2-A72B-718004A69D7E}"/>
    <cellStyle name="Navadno 27 2" xfId="2710" xr:uid="{F806F191-1EDB-42D3-B651-A3C0CEF9FC38}"/>
    <cellStyle name="Navadno 27 20" xfId="7378" xr:uid="{D3F5C057-3D03-480D-B1A3-FD09A91CED7C}"/>
    <cellStyle name="Navadno 27 21" xfId="7379" xr:uid="{C1C59898-0889-4E9C-B792-0A694477FEA5}"/>
    <cellStyle name="Navadno 27 22" xfId="7380" xr:uid="{8BB6F3D2-6ADB-46E2-B3FA-231C8985E03E}"/>
    <cellStyle name="Navadno 27 23" xfId="7381" xr:uid="{E8722794-951E-4CBA-934E-769E8B556A73}"/>
    <cellStyle name="Navadno 27 24" xfId="7382" xr:uid="{96CF66C3-9049-44E0-BAD6-3C32DCCB37F7}"/>
    <cellStyle name="Navadno 27 25" xfId="7383" xr:uid="{1E5F6C59-C65C-42C4-8905-01D927C83E68}"/>
    <cellStyle name="Navadno 27 26" xfId="7384" xr:uid="{BD515965-2FC1-4F95-9C71-048A84F1E326}"/>
    <cellStyle name="Navadno 27 27" xfId="7385" xr:uid="{06FC9170-22AB-45B7-9598-2C5D38128900}"/>
    <cellStyle name="Navadno 27 28" xfId="7386" xr:uid="{829AEB0B-78B7-4F10-9522-1F6F5FB57FA7}"/>
    <cellStyle name="Navadno 27 29" xfId="7387" xr:uid="{ED8591F1-B649-427D-825C-4F475E41D6FE}"/>
    <cellStyle name="Navadno 27 3" xfId="2711" xr:uid="{401519DB-3B73-446A-B787-D5C4857B6E34}"/>
    <cellStyle name="Navadno 27 30" xfId="7388" xr:uid="{706BBA44-856F-415C-B52D-686C0AFC3EC2}"/>
    <cellStyle name="Navadno 27 31" xfId="7389" xr:uid="{4ECE3B69-47F8-46BB-8871-0F4FC5DBF132}"/>
    <cellStyle name="Navadno 27 32" xfId="7390" xr:uid="{E0EE7575-5D55-4F77-866E-CF2DD8D941B0}"/>
    <cellStyle name="Navadno 27 33" xfId="7391" xr:uid="{ADD56CC7-5964-4702-81DC-8E48070ABEE7}"/>
    <cellStyle name="Navadno 27 34" xfId="7392" xr:uid="{AB211C9D-58DA-4243-9ACC-A7E5A32A1861}"/>
    <cellStyle name="Navadno 27 35" xfId="7393" xr:uid="{753069B1-DC70-442C-BE16-1710A8DB7917}"/>
    <cellStyle name="Navadno 27 36" xfId="7394" xr:uid="{7D0A5F6B-6A35-4DFE-A7A4-643D4B1ADE9C}"/>
    <cellStyle name="Navadno 27 4" xfId="2712" xr:uid="{AE43F9DB-460D-44F4-88DE-870A3869CC6E}"/>
    <cellStyle name="Navadno 27 5" xfId="2713" xr:uid="{1E72BD9B-3F68-4961-A933-C66E52227AAD}"/>
    <cellStyle name="Navadno 27 6" xfId="2714" xr:uid="{74A4F277-ED98-432C-9D19-4FCDAA9FDA23}"/>
    <cellStyle name="Navadno 27 7" xfId="2715" xr:uid="{FF43B88E-178A-4640-BD6C-31EA6E7E0506}"/>
    <cellStyle name="Navadno 27 8" xfId="2716" xr:uid="{64CDE0A2-F5A4-4088-8165-16DE969F0498}"/>
    <cellStyle name="Navadno 27 9" xfId="2717" xr:uid="{A9FCE09A-F1F2-4742-B15F-24604E29DAB6}"/>
    <cellStyle name="Navadno 279" xfId="5" xr:uid="{00000000-0005-0000-0000-000017000000}"/>
    <cellStyle name="Navadno 28" xfId="1140" xr:uid="{1B49401C-D5BA-448C-B4D3-BD9CFA5A4398}"/>
    <cellStyle name="Navadno 28 10" xfId="2719" xr:uid="{55F2B4AC-9EFF-414C-AD96-E87759FEC3CD}"/>
    <cellStyle name="Navadno 28 11" xfId="2720" xr:uid="{89EEE196-DEBC-407B-BF0C-6739BEEB56D5}"/>
    <cellStyle name="Navadno 28 12" xfId="2721" xr:uid="{8E572016-9038-46AA-AC21-86A2742E2EF1}"/>
    <cellStyle name="Navadno 28 13" xfId="2722" xr:uid="{DEF8D856-9D1A-44B5-A488-48266C306EBE}"/>
    <cellStyle name="Navadno 28 14" xfId="2723" xr:uid="{0465DB68-B7AB-4AB5-9B82-A6D4A5C90155}"/>
    <cellStyle name="Navadno 28 15" xfId="2724" xr:uid="{CEA5BADA-EE51-41FE-9D7B-57DA3E5767B9}"/>
    <cellStyle name="Navadno 28 16" xfId="2725" xr:uid="{DBF26B5C-7440-4FA4-856A-ACD020D37B5E}"/>
    <cellStyle name="Navadno 28 17" xfId="2726" xr:uid="{106D10D5-1DF5-49EC-A380-266C8A6FA867}"/>
    <cellStyle name="Navadno 28 18" xfId="2727" xr:uid="{61811558-7E90-41AB-903C-737C0264BE32}"/>
    <cellStyle name="Navadno 28 19" xfId="2728" xr:uid="{E3659FBF-72D3-4CAB-B0D8-E1C063F4FCF0}"/>
    <cellStyle name="Navadno 28 2" xfId="1141" xr:uid="{71B93287-88F0-4208-8D6C-A776C0ECEDEE}"/>
    <cellStyle name="Navadno 28 20" xfId="2729" xr:uid="{41243D71-77E7-446C-BAD3-087906F6B23B}"/>
    <cellStyle name="Navadno 28 21" xfId="2730" xr:uid="{4E16A6E6-7754-4BE3-97BE-FFF3C28015F0}"/>
    <cellStyle name="Navadno 28 22" xfId="2731" xr:uid="{DB58DEA3-2EB2-454D-8774-CD8260A7417F}"/>
    <cellStyle name="Navadno 28 23" xfId="2732" xr:uid="{81F0A43A-1449-47E3-8D54-01F33C113728}"/>
    <cellStyle name="Navadno 28 24" xfId="7417" xr:uid="{8D1E2557-498B-437D-884D-6773EACD865D}"/>
    <cellStyle name="Navadno 28 25" xfId="7418" xr:uid="{6CFCF7D0-221C-4AE5-BBFB-3632D7E8703B}"/>
    <cellStyle name="Navadno 28 26" xfId="7419" xr:uid="{16E1A169-B406-488B-AE28-A12AFDB6FCF9}"/>
    <cellStyle name="Navadno 28 27" xfId="7420" xr:uid="{F2831BB8-8A32-443A-BB00-3AAF8F947452}"/>
    <cellStyle name="Navadno 28 28" xfId="7421" xr:uid="{36217602-9892-40C3-B4D0-9767C11E56CF}"/>
    <cellStyle name="Navadno 28 29" xfId="7422" xr:uid="{CE624DA8-9744-4720-8E5D-6563E9CB6CF6}"/>
    <cellStyle name="Navadno 28 3" xfId="1142" xr:uid="{DDF2D93C-16B2-4FB4-A867-A0883DDEADDD}"/>
    <cellStyle name="Navadno 28 30" xfId="7424" xr:uid="{DB2A7A07-01E3-4ECD-8358-94C7F8D6CDFC}"/>
    <cellStyle name="Navadno 28 31" xfId="7425" xr:uid="{FC4A6D25-5186-4FE2-9263-71E238D8F221}"/>
    <cellStyle name="Navadno 28 32" xfId="7426" xr:uid="{86812813-AE5B-430D-B6D0-E8C372570F24}"/>
    <cellStyle name="Navadno 28 33" xfId="7427" xr:uid="{BA034B48-665D-4192-BD64-F5253A03E1AF}"/>
    <cellStyle name="Navadno 28 34" xfId="7428" xr:uid="{DF6F6049-B16A-4551-A6B1-A557780A8946}"/>
    <cellStyle name="Navadno 28 35" xfId="7429" xr:uid="{5BB06B45-3C6F-4DB5-8943-14F5F2241DED}"/>
    <cellStyle name="Navadno 28 36" xfId="7430" xr:uid="{E0818159-C67E-4141-B060-CE2849A66B95}"/>
    <cellStyle name="Navadno 28 4" xfId="1143" xr:uid="{3BB57B3E-57B1-48B5-8950-A2C794483E74}"/>
    <cellStyle name="Navadno 28 5" xfId="1144" xr:uid="{F1F123CD-FF59-4E56-A647-FC6B4D11D1F1}"/>
    <cellStyle name="Navadno 28 6" xfId="1145" xr:uid="{CB043F80-3FCA-44BF-984C-D39EAD684708}"/>
    <cellStyle name="Navadno 28 7" xfId="2733" xr:uid="{C4245621-662A-40C3-A77C-D8CEEDD10402}"/>
    <cellStyle name="Navadno 28 8" xfId="2734" xr:uid="{D89F283F-1B92-468A-A50C-C98C48BAFE00}"/>
    <cellStyle name="Navadno 28 9" xfId="2735" xr:uid="{8CE2E098-12BD-44E0-AD54-CA66EA57448E}"/>
    <cellStyle name="Navadno 29" xfId="4082" xr:uid="{8AC5C293-8156-48E9-B938-21A30F707CD4}"/>
    <cellStyle name="Navadno 29 10" xfId="2736" xr:uid="{5660E378-313A-4B84-966F-793CEBF3E87B}"/>
    <cellStyle name="Navadno 29 11" xfId="2737" xr:uid="{56E9B9B0-B38A-4F20-8A49-5A74DCDC3893}"/>
    <cellStyle name="Navadno 29 12" xfId="2738" xr:uid="{C9B4A282-DE3E-4E9C-A7B2-9194DACCC6C9}"/>
    <cellStyle name="Navadno 29 13" xfId="2739" xr:uid="{905D771C-FA5F-4B23-8C0E-6E5FC79850C0}"/>
    <cellStyle name="Navadno 29 14" xfId="2740" xr:uid="{174D1117-EAA5-4EAE-9519-CAAA879B8294}"/>
    <cellStyle name="Navadno 29 15" xfId="2741" xr:uid="{0AC1D83C-5DD3-41A2-884B-B7F24AAA1909}"/>
    <cellStyle name="Navadno 29 16" xfId="2742" xr:uid="{D4B79F13-B5A6-4C10-B403-58121E59D2E3}"/>
    <cellStyle name="Navadno 29 17" xfId="2743" xr:uid="{DB9B42CC-EDF6-4A90-861C-44BD167366DE}"/>
    <cellStyle name="Navadno 29 18" xfId="2744" xr:uid="{C5EE1420-6FCE-4BF7-9D5E-E9EA378FBB12}"/>
    <cellStyle name="Navadno 29 2" xfId="1146" xr:uid="{1E53D1F2-88DD-448F-88EF-F41F31D3A440}"/>
    <cellStyle name="Navadno 29 3" xfId="1147" xr:uid="{C020DEA9-68D7-4EE2-A95A-635723802275}"/>
    <cellStyle name="Navadno 29 4" xfId="1148" xr:uid="{E1A346DB-2253-4841-8349-6B17D7D6B0F6}"/>
    <cellStyle name="Navadno 29 5" xfId="2745" xr:uid="{6A051872-F89C-4C01-8CDC-9D616F9990CB}"/>
    <cellStyle name="Navadno 29 6" xfId="2746" xr:uid="{E17A21E8-342B-4F52-A7E7-7E907FE10B5C}"/>
    <cellStyle name="Navadno 29 7" xfId="2747" xr:uid="{90A1D58A-D87E-4A4C-9DBB-8E0E84C0F3AC}"/>
    <cellStyle name="Navadno 29 8" xfId="2748" xr:uid="{5C40BDFF-B921-4541-9530-DF0FE74F1B18}"/>
    <cellStyle name="Navadno 29 9" xfId="2749" xr:uid="{EC097BE6-3E12-4463-9F0C-F979B4771CB5}"/>
    <cellStyle name="Navadno 3" xfId="53" xr:uid="{00000000-0005-0000-0000-000018000000}"/>
    <cellStyle name="Navadno 3 10" xfId="1149" xr:uid="{9A59D8DA-1212-4357-874D-395E1AB9FD53}"/>
    <cellStyle name="Navadno 3 100" xfId="15394" xr:uid="{A2BD93E5-B47F-4E25-AA47-A64795032ACA}"/>
    <cellStyle name="Navadno 3 101" xfId="15435" xr:uid="{32331696-1B9F-466E-95C2-060734189186}"/>
    <cellStyle name="Navadno 3 102" xfId="9166" xr:uid="{ECAA5E15-A3F3-4765-8021-6CDD33185D7E}"/>
    <cellStyle name="Navadno 3 103" xfId="13818" xr:uid="{FEDBB10C-6D63-418F-BFBC-339F1563981D}"/>
    <cellStyle name="Navadno 3 104" xfId="7113" xr:uid="{B5800C5D-0C54-43C6-BC37-0F18C59CBFB8}"/>
    <cellStyle name="Navadno 3 105" xfId="13878" xr:uid="{14CA0432-5A8F-463A-8686-6EF025FF6D2A}"/>
    <cellStyle name="Navadno 3 106" xfId="14373" xr:uid="{C035053D-A279-4484-8980-A4293C1F5B28}"/>
    <cellStyle name="Navadno 3 107" xfId="17808" xr:uid="{0212C80B-CEDB-41D9-A97A-64F9C7B94EAA}"/>
    <cellStyle name="Navadno 3 108" xfId="9142" xr:uid="{0706C4F2-CFCB-4965-AF4D-12011714EC40}"/>
    <cellStyle name="Navadno 3 109" xfId="14758" xr:uid="{1C909F43-1804-4434-B571-595BAB8BF2C3}"/>
    <cellStyle name="Navadno 3 11" xfId="1741" xr:uid="{FA7761C8-9B35-4C02-906E-F153963197B9}"/>
    <cellStyle name="Navadno 3 11 18" xfId="32" xr:uid="{00000000-0005-0000-0000-000019000000}"/>
    <cellStyle name="Navadno 3 11 18 2" xfId="20899" xr:uid="{29CDF838-57F3-4E38-A9B5-3555B77A12B3}"/>
    <cellStyle name="Navadno 3 11 2" xfId="2750" xr:uid="{AFA5A33F-DDFC-455C-A1C7-05CA15D7A18A}"/>
    <cellStyle name="Navadno 3 11 3" xfId="3002" xr:uid="{3C344994-B6E7-415A-8270-20C01066655B}"/>
    <cellStyle name="Navadno 3 11 4" xfId="19769" xr:uid="{B6681092-0A1A-4645-9F69-0E0004249336}"/>
    <cellStyle name="Navadno 3 11 4 2" xfId="20463" xr:uid="{7CCE444B-51DB-419A-87B1-3AFE90D0EE4B}"/>
    <cellStyle name="Navadno 3 11 5" xfId="20119" xr:uid="{9429C9BC-9955-43C9-A2FC-610FADBB5C41}"/>
    <cellStyle name="Navadno 3 110" xfId="18590" xr:uid="{9ABB0F60-8687-4549-8202-659BA76FCC1F}"/>
    <cellStyle name="Navadno 3 111" xfId="28" xr:uid="{00000000-0005-0000-0000-00001A000000}"/>
    <cellStyle name="Navadno 3 112" xfId="3857" xr:uid="{A231CEC9-EA41-4866-A7A7-3E843B82F2AC}"/>
    <cellStyle name="Navadno 3 12" xfId="2751" xr:uid="{5191310D-F1A9-432A-A9F5-6CD042DDF375}"/>
    <cellStyle name="Navadno 3 13" xfId="2752" xr:uid="{E3B8CA2F-A421-44D1-AFE0-CD88E5ACBBA3}"/>
    <cellStyle name="Navadno 3 14" xfId="2753" xr:uid="{A9CBD55C-5407-4C0B-9E7E-3E27E6FD858E}"/>
    <cellStyle name="Navadno 3 15" xfId="2754" xr:uid="{7074E241-00E0-4005-85D6-B9189067B34D}"/>
    <cellStyle name="Navadno 3 16" xfId="2755" xr:uid="{AF7A1E64-0461-45DD-867D-7AF78C7CB972}"/>
    <cellStyle name="Navadno 3 17" xfId="2756" xr:uid="{6EE81F4A-7D50-4598-9BA0-5E31D65F9C66}"/>
    <cellStyle name="Navadno 3 18" xfId="2757" xr:uid="{300B6767-5E0B-498C-89C3-D318580A79E9}"/>
    <cellStyle name="Navadno 3 19" xfId="2758" xr:uid="{A238D6F4-AFDA-4220-94BC-2D1C48748FC4}"/>
    <cellStyle name="Navadno 3 2" xfId="60" xr:uid="{00000000-0005-0000-0000-00001B000000}"/>
    <cellStyle name="Navadno 3 2 10" xfId="2759" xr:uid="{6A1C65C6-D406-4CFB-B5E1-28063649F89A}"/>
    <cellStyle name="Navadno 3 2 11" xfId="2760" xr:uid="{997F49B2-D261-4730-AF24-D604362EB765}"/>
    <cellStyle name="Navadno 3 2 12" xfId="2761" xr:uid="{7B363D51-D1D5-40BC-9EFC-84D10E87D1F3}"/>
    <cellStyle name="Navadno 3 2 13" xfId="2762" xr:uid="{BA724FFC-1222-42B9-9236-0A3157A92240}"/>
    <cellStyle name="Navadno 3 2 14" xfId="2763" xr:uid="{B51BE12F-0A32-447A-876A-C660A2B3CF76}"/>
    <cellStyle name="Navadno 3 2 15" xfId="2764" xr:uid="{EE9AE5E6-752C-4643-8545-0CE8D1E65B9E}"/>
    <cellStyle name="Navadno 3 2 16" xfId="2765" xr:uid="{029262A5-FF4E-4C9E-9B22-71958A70D34B}"/>
    <cellStyle name="Navadno 3 2 17" xfId="2766" xr:uid="{19267EBB-BD8A-4CB1-95AD-476337F719FE}"/>
    <cellStyle name="Navadno 3 2 18" xfId="2767" xr:uid="{E81B58CB-6F86-4BD9-9E26-800C9659A656}"/>
    <cellStyle name="Navadno 3 2 19" xfId="2768" xr:uid="{6A2A1150-3F72-4C8D-8A2D-9DDAE3415BFA}"/>
    <cellStyle name="Navadno 3 2 2" xfId="1151" xr:uid="{1F7BF1F1-9C39-43D9-83BA-719A4B34DB5C}"/>
    <cellStyle name="Navadno 3 2 20" xfId="2769" xr:uid="{ED521C05-6EBF-45C5-9BAD-C054F6312AF3}"/>
    <cellStyle name="Navadno 3 2 21" xfId="2770" xr:uid="{8462E4E5-500D-40D0-B93A-3024CF1B7000}"/>
    <cellStyle name="Navadno 3 2 22" xfId="2771" xr:uid="{B0B10557-0D11-4B15-8226-A9F9388F6923}"/>
    <cellStyle name="Navadno 3 2 23" xfId="2772" xr:uid="{0048A8F2-0DED-464E-8B0C-A09902EF9274}"/>
    <cellStyle name="Navadno 3 2 24" xfId="3858" xr:uid="{C0466E33-EB95-42F1-9895-EBF45EA26C29}"/>
    <cellStyle name="Navadno 3 2 25" xfId="1150" xr:uid="{5AE5A3AC-46EE-4A86-9993-2FF92ECEC59C}"/>
    <cellStyle name="Navadno 3 2 3" xfId="1152" xr:uid="{C0298C9E-9D68-4CA1-A5C3-53BFC4C2E848}"/>
    <cellStyle name="Navadno 3 2 4" xfId="1153" xr:uid="{8A756CB4-5B33-4246-8D23-CE84600C4D19}"/>
    <cellStyle name="Navadno 3 2 5" xfId="1154" xr:uid="{0A64CBC3-704D-4D6D-BB6F-5FD15B4F166B}"/>
    <cellStyle name="Navadno 3 2 6" xfId="1155" xr:uid="{85F02428-5D42-45CB-B361-1BA5BC84AAC3}"/>
    <cellStyle name="Navadno 3 2 7" xfId="2773" xr:uid="{58713383-C6BB-4CE8-9323-003D35E04DAA}"/>
    <cellStyle name="Navadno 3 2 8" xfId="2774" xr:uid="{95415C5C-90D7-48AC-809B-B97524D31929}"/>
    <cellStyle name="Navadno 3 2 9" xfId="2775" xr:uid="{9D1FAC35-CFEB-47E6-A24F-DC7C55FE521B}"/>
    <cellStyle name="Navadno 3 20" xfId="2776" xr:uid="{3DAAB6E1-5DFF-427A-8661-167ECE5D2B9B}"/>
    <cellStyle name="Navadno 3 21" xfId="2777" xr:uid="{F33CBAAC-0B1A-4AA3-BB50-64ADFD66A792}"/>
    <cellStyle name="Navadno 3 22" xfId="2778" xr:uid="{7D5B605B-A540-4DBA-8CAB-DDDAA5F07240}"/>
    <cellStyle name="Navadno 3 23" xfId="2779" xr:uid="{4A3D4DEC-0277-499A-83FD-63C609ECA91A}"/>
    <cellStyle name="Navadno 3 24" xfId="2780" xr:uid="{C0B1F525-34C3-4DBD-973C-38FE282042D0}"/>
    <cellStyle name="Navadno 3 25" xfId="7453" xr:uid="{4B197EF0-37FE-4624-9667-EE93E862E902}"/>
    <cellStyle name="Navadno 3 26" xfId="7454" xr:uid="{2CFB1A83-E8CA-4166-8556-09B02B9498E9}"/>
    <cellStyle name="Navadno 3 27" xfId="7455" xr:uid="{F87AD5CC-514D-467E-84E8-D9DF6E352489}"/>
    <cellStyle name="Navadno 3 28" xfId="7456" xr:uid="{EC20885F-BAF6-4EE6-B469-AB0CE80E2A48}"/>
    <cellStyle name="Navadno 3 29" xfId="7457" xr:uid="{24D2DB86-B98C-4CF3-B908-FFDF98514C9A}"/>
    <cellStyle name="Navadno 3 3" xfId="1156" xr:uid="{3BA379F3-9FF8-4213-ACC8-F4123D205EC0}"/>
    <cellStyle name="Navadno 3 3 2" xfId="1157" xr:uid="{DD09888D-D0EB-4EFC-8902-7065076B1472}"/>
    <cellStyle name="Navadno 3 3 3" xfId="1158" xr:uid="{9EE76366-E0BE-4E9D-8E7F-D15B2152BCC4}"/>
    <cellStyle name="Navadno 3 3 4" xfId="1159" xr:uid="{2BFB22DD-3F05-4688-AFBF-91ADA5B7D82F}"/>
    <cellStyle name="Navadno 3 3 5" xfId="1160" xr:uid="{DC72A819-F3F1-4DD0-9639-2A65A3DEF33E}"/>
    <cellStyle name="Navadno 3 3 6" xfId="1161" xr:uid="{263A5694-4CF1-4975-803B-B9F08AC9DF0D}"/>
    <cellStyle name="Navadno 3 3 7" xfId="2781" xr:uid="{D3E089EB-4A29-4056-BD68-BB24E5C981E5}"/>
    <cellStyle name="Navadno 3 3 8" xfId="2782" xr:uid="{3B2239BD-66BE-4811-9F97-050E4EC73F95}"/>
    <cellStyle name="Navadno 3 3 9" xfId="3859" xr:uid="{918DFE7B-A473-458A-A5A1-4CCAF583A65A}"/>
    <cellStyle name="Navadno 3 30" xfId="7461" xr:uid="{BA765C84-F411-4BF8-B7DF-167749BAF76B}"/>
    <cellStyle name="Navadno 3 31" xfId="7462" xr:uid="{34EC5BA0-B736-4196-9892-9D2DD1820E3C}"/>
    <cellStyle name="Navadno 3 32" xfId="7463" xr:uid="{376D5404-AE4D-4944-A7EB-BB7784DDBB9C}"/>
    <cellStyle name="Navadno 3 33" xfId="7464" xr:uid="{F67A6479-E9D9-469B-BB75-6215D29428FC}"/>
    <cellStyle name="Navadno 3 34" xfId="7465" xr:uid="{661DC674-4949-4DC3-B36E-2F63CAB19625}"/>
    <cellStyle name="Navadno 3 35" xfId="7466" xr:uid="{FCC4B79D-6656-446B-906C-D28255AD9818}"/>
    <cellStyle name="Navadno 3 36" xfId="7467" xr:uid="{D8D47D6C-B21C-4E31-A545-5718723DB85C}"/>
    <cellStyle name="Navadno 3 37" xfId="7468" xr:uid="{1704498B-5152-475D-A108-EC36AE9B78C9}"/>
    <cellStyle name="Navadno 3 38" xfId="7469" xr:uid="{DD1916D4-E06A-46E4-8716-9FD703FF3B7E}"/>
    <cellStyle name="Navadno 3 39" xfId="7470" xr:uid="{C8A0E2B5-B043-4BCB-BE8B-8D4E928AB69A}"/>
    <cellStyle name="Navadno 3 4" xfId="1162" xr:uid="{FF922FE5-0B21-4438-BF35-BC5C3F32A3F6}"/>
    <cellStyle name="Navadno 3 4 2" xfId="1163" xr:uid="{D18987ED-422D-4596-9266-B60A89DF755D}"/>
    <cellStyle name="Navadno 3 4 3" xfId="1164" xr:uid="{C0F47797-EE7E-4140-A13E-7254F9B06B4A}"/>
    <cellStyle name="Navadno 3 4 4" xfId="1165" xr:uid="{67894F76-FE7B-46B8-B1BE-50750CCE6764}"/>
    <cellStyle name="Navadno 3 4 5" xfId="1166" xr:uid="{14235DFC-52DC-4558-A724-3042E2A23A41}"/>
    <cellStyle name="Navadno 3 4 6" xfId="1167" xr:uid="{A1E31E20-A3D1-41E2-AB3F-9A56C9E7A7DE}"/>
    <cellStyle name="Navadno 3 40" xfId="7472" xr:uid="{38F64728-E312-4BE6-9AC6-988E8A954D89}"/>
    <cellStyle name="Navadno 3 41" xfId="7473" xr:uid="{400F5B0A-F8B9-4443-8E0E-CFEADC31F185}"/>
    <cellStyle name="Navadno 3 42" xfId="7474" xr:uid="{AB2FE003-CBAD-423D-B839-E671235A40B1}"/>
    <cellStyle name="Navadno 3 43" xfId="7475" xr:uid="{8168A398-01F7-47E9-8D00-BFE65176A36B}"/>
    <cellStyle name="Navadno 3 44" xfId="7476" xr:uid="{629C4FA4-AFCD-40E2-9F87-1DF60D6B5AAA}"/>
    <cellStyle name="Navadno 3 45" xfId="7477" xr:uid="{1BF5D233-D9C1-43C9-B584-A16451422E85}"/>
    <cellStyle name="Navadno 3 46" xfId="7478" xr:uid="{D83310C7-5288-47CF-AF35-3BF1146E3BBA}"/>
    <cellStyle name="Navadno 3 47" xfId="7479" xr:uid="{F9EC3F18-D593-4230-B2A3-B0FE58D1A4E1}"/>
    <cellStyle name="Navadno 3 48" xfId="7480" xr:uid="{125F432D-5D4A-475C-A17C-FEF80E4F66CD}"/>
    <cellStyle name="Navadno 3 49" xfId="7481" xr:uid="{14584E62-D54E-4CED-A373-BBBA0150CC24}"/>
    <cellStyle name="Navadno 3 5" xfId="1168" xr:uid="{657BCEF2-0D91-418E-9CEF-64556D8F0308}"/>
    <cellStyle name="Navadno 3 5 2" xfId="1169" xr:uid="{38302972-A98D-4240-B591-27149B3866BB}"/>
    <cellStyle name="Navadno 3 5 3" xfId="1170" xr:uid="{935C47BC-8793-4679-AC8C-8BE2A3A300BA}"/>
    <cellStyle name="Navadno 3 5 4" xfId="1171" xr:uid="{633CCE85-BE28-4C88-B265-17E2C00D63F9}"/>
    <cellStyle name="Navadno 3 5 5" xfId="1172" xr:uid="{1026BB51-3810-42E7-AAB6-BFD7B107D865}"/>
    <cellStyle name="Navadno 3 5 6" xfId="1173" xr:uid="{17754C99-C9D6-4085-A039-297264ED3105}"/>
    <cellStyle name="Navadno 3 50" xfId="7486" xr:uid="{209887C0-E5B8-438F-AABB-FD8659CAC908}"/>
    <cellStyle name="Navadno 3 51" xfId="7487" xr:uid="{1E1A553F-B0C0-4E18-954A-2CAD8ACA2920}"/>
    <cellStyle name="Navadno 3 52" xfId="7488" xr:uid="{F68D094C-7495-4621-BB80-4D71D37E906F}"/>
    <cellStyle name="Navadno 3 53" xfId="7489" xr:uid="{55C442BD-BBB2-4897-B64A-8AB6283243F0}"/>
    <cellStyle name="Navadno 3 54" xfId="7490" xr:uid="{8D82255F-8184-4E42-ACA3-A634B62F3039}"/>
    <cellStyle name="Navadno 3 55" xfId="7491" xr:uid="{72DD6008-E479-45E6-8702-3A18D82FA770}"/>
    <cellStyle name="Navadno 3 56" xfId="7492" xr:uid="{826EF923-86B0-43BA-B7D6-98DA83D2E15C}"/>
    <cellStyle name="Navadno 3 57" xfId="7493" xr:uid="{75FF198D-48CA-4A7A-A86C-7D450BFEB631}"/>
    <cellStyle name="Navadno 3 58" xfId="7494" xr:uid="{A41CB5DF-37DA-4F67-B431-B4001058F343}"/>
    <cellStyle name="Navadno 3 59" xfId="7495" xr:uid="{86B05884-9CDB-4F40-9261-CA2041B5D114}"/>
    <cellStyle name="Navadno 3 6" xfId="1174" xr:uid="{E148B3AF-D95D-4CD1-89ED-69F30447CD38}"/>
    <cellStyle name="Navadno 3 6 2" xfId="1175" xr:uid="{ADC96610-E989-417A-88C3-E3ABB6341099}"/>
    <cellStyle name="Navadno 3 6 3" xfId="1176" xr:uid="{7CCB66B6-E665-44EB-98F6-120CE925D6B1}"/>
    <cellStyle name="Navadno 3 6 4" xfId="1177" xr:uid="{775CAFB5-0975-41F1-9B73-52AB9B8BE4D5}"/>
    <cellStyle name="Navadno 3 6 5" xfId="1178" xr:uid="{F5577C19-243D-41CF-AD9D-753753C65F6C}"/>
    <cellStyle name="Navadno 3 6 6" xfId="1179" xr:uid="{D25B591A-76BF-4EEA-AA92-2E4AB1056EC2}"/>
    <cellStyle name="Navadno 3 60" xfId="7496" xr:uid="{C172FF70-5A1C-4647-8ED7-207334D76223}"/>
    <cellStyle name="Navadno 3 61" xfId="7497" xr:uid="{03229637-63CB-41AE-BCA2-FC030707C46E}"/>
    <cellStyle name="Navadno 3 62" xfId="7498" xr:uid="{C50913C3-8E07-43DA-89EE-43C870358644}"/>
    <cellStyle name="Navadno 3 63" xfId="7499" xr:uid="{8103F041-077F-45AA-9F1A-104A13362112}"/>
    <cellStyle name="Navadno 3 64" xfId="7500" xr:uid="{6B82F393-130C-4BEC-9153-21F1DF769093}"/>
    <cellStyle name="Navadno 3 65" xfId="7501" xr:uid="{37C8002D-19B2-4D83-8351-9CD461ECA628}"/>
    <cellStyle name="Navadno 3 66" xfId="7502" xr:uid="{969030A8-9DA1-48E1-BA61-4B2CC12B83B0}"/>
    <cellStyle name="Navadno 3 67" xfId="7503" xr:uid="{E6843F36-F290-413C-A2A7-843E4FF1DBE1}"/>
    <cellStyle name="Navadno 3 68" xfId="7504" xr:uid="{24BD8E21-99E2-4541-9EF7-1930BC4CC564}"/>
    <cellStyle name="Navadno 3 69" xfId="7505" xr:uid="{3367CC41-013D-49B4-830A-573BDB6FF6D4}"/>
    <cellStyle name="Navadno 3 7" xfId="1180" xr:uid="{425AD0A0-BAA1-40B2-9439-0DCDD7DDBE17}"/>
    <cellStyle name="Navadno 3 7 2" xfId="1181" xr:uid="{5648C5A3-3EDE-48A8-9F74-3669702E86AC}"/>
    <cellStyle name="Navadno 3 7 3" xfId="1182" xr:uid="{7A90BE6D-A44D-47FC-B9E9-5DFF973075DD}"/>
    <cellStyle name="Navadno 3 7 4" xfId="1183" xr:uid="{88FAAF38-A73B-4B79-AF1F-A21C0A20CBED}"/>
    <cellStyle name="Navadno 3 7 5" xfId="1184" xr:uid="{C71AA357-9790-44E7-BB5F-9AC2C7A45725}"/>
    <cellStyle name="Navadno 3 7 6" xfId="1185" xr:uid="{97571777-02B7-477C-A4E3-F54CFC1CBC14}"/>
    <cellStyle name="Navadno 3 70" xfId="7510" xr:uid="{75FB1A39-E8BF-41C4-9520-F398C40DCD38}"/>
    <cellStyle name="Navadno 3 71" xfId="7511" xr:uid="{BE00F822-6825-40E1-A143-D5ADA5169619}"/>
    <cellStyle name="Navadno 3 72" xfId="7512" xr:uid="{4893C4AE-3D47-4BCA-AE63-59F6EBD5D5E0}"/>
    <cellStyle name="Navadno 3 73" xfId="7513" xr:uid="{EEE25C8B-1F22-4518-B06F-F18258F3AB48}"/>
    <cellStyle name="Navadno 3 74" xfId="7514" xr:uid="{3F3A9BE2-BBC7-4AF4-A9E4-8782AA8DB92C}"/>
    <cellStyle name="Navadno 3 75" xfId="7515" xr:uid="{7A2F29FF-EC30-4910-BEAE-973D89E5170E}"/>
    <cellStyle name="Navadno 3 76" xfId="7516" xr:uid="{96C03FAC-FC34-401C-8288-CC49467C23C4}"/>
    <cellStyle name="Navadno 3 77" xfId="7517" xr:uid="{938F2C7D-60F6-4CF5-B98E-D8CD83209769}"/>
    <cellStyle name="Navadno 3 78" xfId="7518" xr:uid="{70D35211-F1D8-4189-9086-489AE23ED670}"/>
    <cellStyle name="Navadno 3 79" xfId="7519" xr:uid="{5F52ED56-46CB-4F11-A04D-27D548D655E3}"/>
    <cellStyle name="Navadno 3 8" xfId="1186" xr:uid="{A5BE0DDC-80B8-4E24-B4DA-1D7BF3216EB6}"/>
    <cellStyle name="Navadno 3 80" xfId="7520" xr:uid="{FDE9175C-26D6-4C6D-B260-32E4192FF118}"/>
    <cellStyle name="Navadno 3 81" xfId="7521" xr:uid="{A3236CF0-4303-4F1E-97C3-848913086208}"/>
    <cellStyle name="Navadno 3 82" xfId="7522" xr:uid="{85442FB8-9E1E-473F-A80C-EF61C3D326C6}"/>
    <cellStyle name="Navadno 3 83" xfId="7523" xr:uid="{7AB44D9E-B9A2-4FB6-9C24-2043FCAAB40F}"/>
    <cellStyle name="Navadno 3 84" xfId="7524" xr:uid="{0E10869E-E98E-41EB-8D55-D29508005A5F}"/>
    <cellStyle name="Navadno 3 85" xfId="7525" xr:uid="{3C0349C7-0B9C-4B03-86A3-E4A74D818D32}"/>
    <cellStyle name="Navadno 3 86" xfId="7526" xr:uid="{8970BB08-727F-4CF5-98C4-791A1A3323F5}"/>
    <cellStyle name="Navadno 3 87" xfId="6925" xr:uid="{CBA1574B-D5F6-499F-8799-8E7AAFCE4900}"/>
    <cellStyle name="Navadno 3 88" xfId="10166" xr:uid="{0739F36D-C65B-497B-BBE9-56DF93AE72EA}"/>
    <cellStyle name="Navadno 3 89" xfId="8948" xr:uid="{E539EAC9-093D-4A57-9BE7-D7D00F747EAB}"/>
    <cellStyle name="Navadno 3 9" xfId="1187" xr:uid="{1E79889C-9929-45D3-9DE5-F5D2C5E3C4F6}"/>
    <cellStyle name="Navadno 3 90" xfId="6214" xr:uid="{0E4829B1-912F-428B-9E75-89F932BBAB76}"/>
    <cellStyle name="Navadno 3 91" xfId="9393" xr:uid="{16A54EA4-DD09-45E8-B3F7-A206AED52408}"/>
    <cellStyle name="Navadno 3 92" xfId="7256" xr:uid="{0655F940-A19F-496B-A4A8-36856D375392}"/>
    <cellStyle name="Navadno 3 93" xfId="10371" xr:uid="{B085909F-734A-43B8-8043-8A40DFB08043}"/>
    <cellStyle name="Navadno 3 94" xfId="10051" xr:uid="{D92AB54D-E41B-4E88-97BA-FD1F159031A3}"/>
    <cellStyle name="Navadno 3 95" xfId="9673" xr:uid="{E3E0EBD1-3A80-4E89-B249-E72BFE4CC6EE}"/>
    <cellStyle name="Navadno 3 96" xfId="6833" xr:uid="{A4CE951E-D3BD-4388-AAE0-56A1B932AE64}"/>
    <cellStyle name="Navadno 3 97" xfId="12971" xr:uid="{14BFCEC6-C581-4333-BA51-CFDD7B219B65}"/>
    <cellStyle name="Navadno 3 98" xfId="11075" xr:uid="{380EC7E1-C140-482F-AF36-EF423F3950EA}"/>
    <cellStyle name="Navadno 3 99" xfId="14998" xr:uid="{8FF88929-1336-4506-87A3-9313188EA68F}"/>
    <cellStyle name="Navadno 30" xfId="1188" xr:uid="{7A989B4D-3C53-4AE8-8908-C0562C8F7243}"/>
    <cellStyle name="Navadno 30 10" xfId="2783" xr:uid="{30C47DAE-EBC8-47B6-BC8D-4CE0B8124669}"/>
    <cellStyle name="Navadno 30 11" xfId="2784" xr:uid="{7091A24A-C161-4A3B-97CC-AE335D7B21C9}"/>
    <cellStyle name="Navadno 30 12" xfId="2785" xr:uid="{961B9F0C-B961-46C5-905B-BAB70D29B9CD}"/>
    <cellStyle name="Navadno 30 13" xfId="2786" xr:uid="{14B541C3-6CBC-45A3-974C-CB9DD2E0C52A}"/>
    <cellStyle name="Navadno 30 14" xfId="2787" xr:uid="{5BEDA348-BA55-4235-9594-8D8A0EB88100}"/>
    <cellStyle name="Navadno 30 15" xfId="2788" xr:uid="{461C4F52-6057-48A6-87CD-AED5FD425EA2}"/>
    <cellStyle name="Navadno 30 16" xfId="2789" xr:uid="{FDE5BB78-87D2-4661-9631-393C1674916E}"/>
    <cellStyle name="Navadno 30 17" xfId="2790" xr:uid="{78C65C89-71B8-408F-9693-3A8214C1C8C6}"/>
    <cellStyle name="Navadno 30 18" xfId="2791" xr:uid="{05660B6D-DF3A-4C55-BCFE-AFEFC4D8FEF7}"/>
    <cellStyle name="Navadno 30 19" xfId="2792" xr:uid="{1B3B8B1F-E7C5-4B41-B98A-994977AFFEBC}"/>
    <cellStyle name="Navadno 30 2" xfId="1189" xr:uid="{C369D2F2-396C-4482-AA82-0ECEAC32624A}"/>
    <cellStyle name="Navadno 30 20" xfId="2793" xr:uid="{DC012218-C903-4AF1-9E36-742A4F2C5279}"/>
    <cellStyle name="Navadno 30 21" xfId="2794" xr:uid="{04588131-623E-49A3-91ED-06D63767B174}"/>
    <cellStyle name="Navadno 30 22" xfId="2795" xr:uid="{F18C7E53-57D9-4C7E-8230-8CF3DDB0DD8E}"/>
    <cellStyle name="Navadno 30 23" xfId="2796" xr:uid="{290B8025-669D-4A88-90FE-B7FAFA0FB011}"/>
    <cellStyle name="Navadno 30 24" xfId="7542" xr:uid="{CE25AC47-551D-4183-A462-D73C03EEE4E2}"/>
    <cellStyle name="Navadno 30 25" xfId="7543" xr:uid="{2E741794-FAC5-4DF0-A7E7-19F2E00AA8C7}"/>
    <cellStyle name="Navadno 30 26" xfId="7544" xr:uid="{60C75EBA-811F-4B83-924A-ABFBA2456490}"/>
    <cellStyle name="Navadno 30 27" xfId="7545" xr:uid="{DD3FFF68-93DC-417C-9CF3-9FBE8A55B2D0}"/>
    <cellStyle name="Navadno 30 28" xfId="7546" xr:uid="{0213DCD9-57F6-404C-A1AD-F049A0AAB944}"/>
    <cellStyle name="Navadno 30 29" xfId="7547" xr:uid="{CC6D7E97-5E6C-4A43-8EE1-F4F59DCACB1A}"/>
    <cellStyle name="Navadno 30 3" xfId="1190" xr:uid="{C5B9AD93-6E78-49D0-88AE-3BB8746D9F56}"/>
    <cellStyle name="Navadno 30 30" xfId="7548" xr:uid="{DFFF6635-AE18-4568-8359-8A2FAF0876D7}"/>
    <cellStyle name="Navadno 30 31" xfId="7549" xr:uid="{2B942E97-17E6-4145-886D-632380659392}"/>
    <cellStyle name="Navadno 30 32" xfId="7550" xr:uid="{D33068ED-4BA2-4735-8156-27D41423E451}"/>
    <cellStyle name="Navadno 30 33" xfId="7551" xr:uid="{0AE56D82-12C1-4101-BAE8-FFD733750152}"/>
    <cellStyle name="Navadno 30 34" xfId="7552" xr:uid="{FECAFD9D-115E-4000-A251-AEF17165D652}"/>
    <cellStyle name="Navadno 30 35" xfId="7553" xr:uid="{6920C87F-3D52-42D2-8A1B-AE1B252959C7}"/>
    <cellStyle name="Navadno 30 36" xfId="7554" xr:uid="{75DDF890-9005-49D8-8DB1-EB1D589FF385}"/>
    <cellStyle name="Navadno 30 4" xfId="1191" xr:uid="{67452568-0B4D-4819-A5F4-35A7288FD16A}"/>
    <cellStyle name="Navadno 30 5" xfId="1192" xr:uid="{A4104728-268F-449F-8FA1-E98B91D5B06B}"/>
    <cellStyle name="Navadno 30 6" xfId="1193" xr:uid="{88D2B568-74DD-4B0F-B64E-A57B762DDBB1}"/>
    <cellStyle name="Navadno 30 7" xfId="2797" xr:uid="{3919171B-E5B2-4E60-9C61-B48734188632}"/>
    <cellStyle name="Navadno 30 8" xfId="2798" xr:uid="{CDC15638-A63E-46C7-9682-3FB670ECB3F3}"/>
    <cellStyle name="Navadno 30 9" xfId="2799" xr:uid="{94CEF546-C967-46A1-8603-CF183AF8C3CA}"/>
    <cellStyle name="Navadno 31" xfId="4083" xr:uid="{539CAAB3-9D0A-4616-8720-924E8A1B43BF}"/>
    <cellStyle name="Navadno 31 10" xfId="2801" xr:uid="{DD4C6F4D-48B9-4D37-A1B3-ECA8C410E6D6}"/>
    <cellStyle name="Navadno 31 11" xfId="2802" xr:uid="{A401DE21-6A39-46EF-8738-4E6775D5C55C}"/>
    <cellStyle name="Navadno 31 12" xfId="2803" xr:uid="{53B894A7-1CE5-441E-90D5-AAF6024EB0A8}"/>
    <cellStyle name="Navadno 31 13" xfId="2804" xr:uid="{6F67EA7E-0A66-45F4-BD4C-3DDA61A3482B}"/>
    <cellStyle name="Navadno 31 14" xfId="2805" xr:uid="{47D3EA7E-D16D-4F7F-9C96-B49ABBC4513C}"/>
    <cellStyle name="Navadno 31 15" xfId="2806" xr:uid="{D8DCEEDA-A104-4CA3-96DD-1A13AF58181B}"/>
    <cellStyle name="Navadno 31 16" xfId="2800" xr:uid="{DA5A5988-D7F6-4045-8AD3-2A138573D5B1}"/>
    <cellStyle name="Navadno 31 17" xfId="7567" xr:uid="{43D28DDF-4E88-47AB-97B8-6E5EC98BA82F}"/>
    <cellStyle name="Navadno 31 18" xfId="7568" xr:uid="{DAEB479C-E422-43B1-9400-36EABB626680}"/>
    <cellStyle name="Navadno 31 19" xfId="7569" xr:uid="{060ACAF9-2FE0-474B-B0BC-4D02D43B6EDB}"/>
    <cellStyle name="Navadno 31 2" xfId="2807" xr:uid="{F347FC25-3AA3-4F46-B6C3-4706CC53F698}"/>
    <cellStyle name="Navadno 31 20" xfId="7571" xr:uid="{B9DB7EE3-0C27-4F01-80F8-F23F20FEF813}"/>
    <cellStyle name="Navadno 31 21" xfId="7572" xr:uid="{38BF052C-D300-4570-931B-D8FE7BADFF8C}"/>
    <cellStyle name="Navadno 31 22" xfId="7573" xr:uid="{4D8248A2-325E-412C-85F3-E1345CEC7464}"/>
    <cellStyle name="Navadno 31 23" xfId="7574" xr:uid="{31F87911-A719-4AF2-B8AA-93AA698C1429}"/>
    <cellStyle name="Navadno 31 24" xfId="7575" xr:uid="{24D843BA-6856-4B2F-900F-5BC6BC71DA26}"/>
    <cellStyle name="Navadno 31 25" xfId="7576" xr:uid="{53A33540-2AA0-4E4F-86A9-5A8708203B18}"/>
    <cellStyle name="Navadno 31 26" xfId="7577" xr:uid="{981E7ACD-B263-4951-8F83-854C3B4AB4DD}"/>
    <cellStyle name="Navadno 31 27" xfId="7578" xr:uid="{C9140DDF-812D-44E7-9F96-4C6ECA2B588A}"/>
    <cellStyle name="Navadno 31 28" xfId="7579" xr:uid="{3912CD3E-13B7-4063-ADE9-24C98029FADE}"/>
    <cellStyle name="Navadno 31 29" xfId="7580" xr:uid="{11C91BF8-CED8-4787-A9C8-1F0269DB2994}"/>
    <cellStyle name="Navadno 31 3" xfId="2808" xr:uid="{25DCD086-AFA6-4D17-B79A-C6E2837E6017}"/>
    <cellStyle name="Navadno 31 30" xfId="7582" xr:uid="{C56ACF60-1E3B-4311-9431-E0DDEE149807}"/>
    <cellStyle name="Navadno 31 31" xfId="7583" xr:uid="{F515EE55-5938-4FDA-AEF3-EF51DDD330B2}"/>
    <cellStyle name="Navadno 31 32" xfId="7584" xr:uid="{3088E332-D724-4AEB-B218-8CD266BFDE72}"/>
    <cellStyle name="Navadno 31 33" xfId="7585" xr:uid="{0862506D-BC3F-4989-A93C-D226136F4238}"/>
    <cellStyle name="Navadno 31 34" xfId="7586" xr:uid="{AE223B77-7930-4A63-A812-4ED32CD973AD}"/>
    <cellStyle name="Navadno 31 35" xfId="7587" xr:uid="{258BBA32-C6D8-4C0F-8FBF-63D427F97A3F}"/>
    <cellStyle name="Navadno 31 36" xfId="7588" xr:uid="{4762D96A-A47C-4379-8470-A6BFA8BBD340}"/>
    <cellStyle name="Navadno 31 37" xfId="20911" xr:uid="{B6E3760D-01D4-4DD5-91D8-AD95086F1553}"/>
    <cellStyle name="Navadno 31 4" xfId="2809" xr:uid="{E48936E8-3D51-4821-BEB9-CDD5CE7DB591}"/>
    <cellStyle name="Navadno 31 5" xfId="2810" xr:uid="{381922BE-5DBE-4CDE-9CDC-578DCF6F519D}"/>
    <cellStyle name="Navadno 31 6" xfId="2811" xr:uid="{4EC9075C-1880-46BD-BC36-62B1AC3C4CB6}"/>
    <cellStyle name="Navadno 31 7" xfId="2812" xr:uid="{2F105975-FF39-4CF8-85F4-12EBB41AB860}"/>
    <cellStyle name="Navadno 31 8" xfId="2813" xr:uid="{BF7BE27B-FD3D-4B7D-8A97-373B7096B4B4}"/>
    <cellStyle name="Navadno 31 9" xfId="2814" xr:uid="{4C440D94-8C8F-4693-9E21-E01097279909}"/>
    <cellStyle name="Navadno 32" xfId="4084" xr:uid="{B5B9A90F-DBFB-43C3-9E1B-607CFF706754}"/>
    <cellStyle name="Navadno 32 10" xfId="2815" xr:uid="{F7A8F1EF-3369-4D85-B642-3027A4333C36}"/>
    <cellStyle name="Navadno 32 11" xfId="2816" xr:uid="{AAD0A2CF-E102-4A4A-95C5-B480074D1214}"/>
    <cellStyle name="Navadno 32 12" xfId="2817" xr:uid="{275398BD-69B3-4588-B1CF-B44C44EF5D2B}"/>
    <cellStyle name="Navadno 32 13" xfId="2818" xr:uid="{C08737D0-3225-4F8F-84A3-930A77BDDCC6}"/>
    <cellStyle name="Navadno 32 14" xfId="2819" xr:uid="{AD295C62-5818-452E-A26E-62C5885364E9}"/>
    <cellStyle name="Navadno 32 15" xfId="2820" xr:uid="{CFA1C808-5A87-46F0-997A-DCD796461780}"/>
    <cellStyle name="Navadno 32 16" xfId="2821" xr:uid="{38C79A2C-DA06-442B-A124-5F94E20DA96E}"/>
    <cellStyle name="Navadno 32 17" xfId="2822" xr:uid="{4AE6AC14-EFDA-4BD2-87C2-041EC96C8038}"/>
    <cellStyle name="Navadno 32 18" xfId="2823" xr:uid="{DFA986CF-6828-4EF4-8B3A-1170FC114877}"/>
    <cellStyle name="Navadno 32 19" xfId="7600" xr:uid="{74E4C060-396C-4B24-AF94-AB8D577B59E1}"/>
    <cellStyle name="Navadno 32 2" xfId="1194" xr:uid="{61B2663C-E19A-449B-804B-1268E65D2C21}"/>
    <cellStyle name="Navadno 32 20" xfId="7602" xr:uid="{006DC126-3A96-48A6-B1EC-EB8A38B5BEF3}"/>
    <cellStyle name="Navadno 32 21" xfId="7603" xr:uid="{B42C2FE3-7B90-4D41-8ABC-0E7777D8A5C5}"/>
    <cellStyle name="Navadno 32 22" xfId="7604" xr:uid="{A9C58E2E-B91A-4E29-9856-D117215E95A3}"/>
    <cellStyle name="Navadno 32 23" xfId="7605" xr:uid="{8487A76A-9435-4A0E-85D0-B3E1A4ACBF37}"/>
    <cellStyle name="Navadno 32 24" xfId="7606" xr:uid="{9B483557-E07E-4311-AC05-0A6E86D6C640}"/>
    <cellStyle name="Navadno 32 25" xfId="7607" xr:uid="{7D3DEE6B-B64D-47C0-83CB-FB2E51559497}"/>
    <cellStyle name="Navadno 32 26" xfId="7608" xr:uid="{656E6F7E-0269-44E6-9AB1-87804262CC7E}"/>
    <cellStyle name="Navadno 32 27" xfId="7609" xr:uid="{33A61F5D-BC5E-4DDD-8150-2FAE2476A394}"/>
    <cellStyle name="Navadno 32 28" xfId="7610" xr:uid="{BC12E5FE-2FD0-41AA-92E3-E535AEC529A5}"/>
    <cellStyle name="Navadno 32 29" xfId="7611" xr:uid="{AAE76117-9E63-4878-8A78-F40CBEF9F7EA}"/>
    <cellStyle name="Navadno 32 3" xfId="1195" xr:uid="{75BBB9D7-0A12-404F-A479-C0C3E03EB53F}"/>
    <cellStyle name="Navadno 32 30" xfId="7613" xr:uid="{738934C5-C7DB-4E82-BAA9-F02F259A8595}"/>
    <cellStyle name="Navadno 32 31" xfId="7614" xr:uid="{549A9C8A-A1D0-40CE-8C58-46EFA7431E4B}"/>
    <cellStyle name="Navadno 32 32" xfId="7615" xr:uid="{C1458E90-173B-46B7-90B2-13EFEBF9C7D3}"/>
    <cellStyle name="Navadno 32 33" xfId="7616" xr:uid="{DD3A0CD1-AE95-4BA3-AC98-8849E36904E1}"/>
    <cellStyle name="Navadno 32 34" xfId="7617" xr:uid="{03B2CE0C-9C2A-41D5-812F-E7849CD04543}"/>
    <cellStyle name="Navadno 32 35" xfId="7618" xr:uid="{DB7EE08E-C49C-49A2-BD02-873EE1B002CD}"/>
    <cellStyle name="Navadno 32 36" xfId="7619" xr:uid="{39A9C0DF-73BA-48CD-A454-37D663A77DCC}"/>
    <cellStyle name="Navadno 32 4" xfId="1196" xr:uid="{56ED79AC-B4F5-4FF0-B12C-23002315D724}"/>
    <cellStyle name="Navadno 32 5" xfId="2824" xr:uid="{9C193A84-2B09-4622-AC0A-1EFEB6DB894F}"/>
    <cellStyle name="Navadno 32 6" xfId="2825" xr:uid="{CAAD9B1F-0A48-4674-86DB-C973E21F7361}"/>
    <cellStyle name="Navadno 32 7" xfId="2826" xr:uid="{9385DD9E-4A8B-4BD9-8333-7939B35D7656}"/>
    <cellStyle name="Navadno 32 8" xfId="2827" xr:uid="{F1B0977A-D06A-4E3E-92BF-9A6607281280}"/>
    <cellStyle name="Navadno 32 9" xfId="2828" xr:uid="{B6DFE92C-8937-44EB-BEFA-D368194025E4}"/>
    <cellStyle name="Navadno 33" xfId="1197" xr:uid="{75D1F9B6-A879-4DA0-A563-7B7E68D8F52B}"/>
    <cellStyle name="Navadno 33 10" xfId="2829" xr:uid="{04B1C7BB-1A69-42DE-B86D-20DD6FA0899B}"/>
    <cellStyle name="Navadno 33 11" xfId="2830" xr:uid="{09676909-5BD7-493C-A988-66BF8FC657A5}"/>
    <cellStyle name="Navadno 33 12" xfId="2831" xr:uid="{9B351EF6-77AA-4E9A-978C-0E5B4419C908}"/>
    <cellStyle name="Navadno 33 13" xfId="2832" xr:uid="{7767238A-0F74-4FF3-B593-FA6CF705D0B0}"/>
    <cellStyle name="Navadno 33 14" xfId="2833" xr:uid="{9027C807-4C2E-4AFB-A505-AA711B5C0BD4}"/>
    <cellStyle name="Navadno 33 15" xfId="2834" xr:uid="{EB9D61A0-8853-48E2-A8B8-D736744DFB29}"/>
    <cellStyle name="Navadno 33 16" xfId="2835" xr:uid="{2084CC6E-7E45-4437-899E-9687947519CF}"/>
    <cellStyle name="Navadno 33 17" xfId="2836" xr:uid="{5BF5EA84-8623-4CF8-8F7F-CA1E924970CA}"/>
    <cellStyle name="Navadno 33 18" xfId="2837" xr:uid="{17517E7F-DDC5-4E9B-A24F-715F1C26D0FE}"/>
    <cellStyle name="Navadno 33 19" xfId="2838" xr:uid="{5C218247-067F-479B-8F2E-6A87C93F8A3E}"/>
    <cellStyle name="Navadno 33 2" xfId="1198" xr:uid="{F170FC84-D95F-4B5E-8426-FF23AD89F7C2}"/>
    <cellStyle name="Navadno 33 20" xfId="2839" xr:uid="{C56781E5-052A-498F-B112-94EB180872DA}"/>
    <cellStyle name="Navadno 33 21" xfId="2840" xr:uid="{BB5B8994-E804-49D8-8E74-BE97152E0038}"/>
    <cellStyle name="Navadno 33 22" xfId="2841" xr:uid="{A1ABCA5F-FD05-4A48-81E3-81AD1CC7DC8C}"/>
    <cellStyle name="Navadno 33 23" xfId="2842" xr:uid="{43F867C5-6D21-44C6-8E93-1B6AFA577BD2}"/>
    <cellStyle name="Navadno 33 24" xfId="7637" xr:uid="{1AB4815C-8D5C-4BC8-82F6-5FD6E0547DD9}"/>
    <cellStyle name="Navadno 33 25" xfId="7638" xr:uid="{C739B5D9-707E-4477-95C8-97F73541D810}"/>
    <cellStyle name="Navadno 33 26" xfId="7639" xr:uid="{A32905A5-CA5C-4842-8ABB-AFB9297490F0}"/>
    <cellStyle name="Navadno 33 27" xfId="7640" xr:uid="{A43BFC95-8F99-4627-912B-E53CAF0DD6EC}"/>
    <cellStyle name="Navadno 33 28" xfId="7641" xr:uid="{4180B4CC-F10E-4A4D-96E3-EBB0B332BED3}"/>
    <cellStyle name="Navadno 33 29" xfId="7642" xr:uid="{245C1D8E-140B-40FE-AF07-CF630ABE0DF4}"/>
    <cellStyle name="Navadno 33 3" xfId="1199" xr:uid="{51E7C4A6-7AA4-4E09-AD08-0BB9F659FF45}"/>
    <cellStyle name="Navadno 33 30" xfId="7643" xr:uid="{3C62878E-1B13-4EA4-BBB8-573FE27C0EDF}"/>
    <cellStyle name="Navadno 33 31" xfId="7644" xr:uid="{6201D35E-3B7A-45D7-89D3-A42ADA6E8F0C}"/>
    <cellStyle name="Navadno 33 32" xfId="7645" xr:uid="{DC7A195F-61D6-4C59-B0E2-DDB46F971F27}"/>
    <cellStyle name="Navadno 33 33" xfId="7646" xr:uid="{AE7AFD03-DED2-4AC5-9FCE-51BF3793FF8E}"/>
    <cellStyle name="Navadno 33 34" xfId="7647" xr:uid="{CDE5231E-AE14-4C47-8097-4FAE08895431}"/>
    <cellStyle name="Navadno 33 35" xfId="7648" xr:uid="{F0D5C25E-6A0F-412F-BAC3-ADB8C4225DB0}"/>
    <cellStyle name="Navadno 33 36" xfId="7649" xr:uid="{B7BCC956-72A2-4B61-8238-153733C75CF2}"/>
    <cellStyle name="Navadno 33 4" xfId="1200" xr:uid="{31F6BA55-9695-4628-9AEF-043D23412058}"/>
    <cellStyle name="Navadno 33 5" xfId="1201" xr:uid="{711EACC8-FE8B-4151-A1CF-AFC338D5239B}"/>
    <cellStyle name="Navadno 33 6" xfId="1202" xr:uid="{0AD80154-001C-43DF-98EC-413345CED13D}"/>
    <cellStyle name="Navadno 33 7" xfId="2844" xr:uid="{925A07A5-4A43-4DCC-9884-9C6BB39570F5}"/>
    <cellStyle name="Navadno 33 8" xfId="2845" xr:uid="{1409893D-99B0-4C16-A1E2-6A19AE05BF01}"/>
    <cellStyle name="Navadno 33 9" xfId="2846" xr:uid="{AA546EF4-E5C2-4DD1-93D7-C03DD038F44B}"/>
    <cellStyle name="Navadno 34" xfId="4085" xr:uid="{A4EE7BA8-AD15-4919-A466-7A46A85128A7}"/>
    <cellStyle name="Navadno 34 10" xfId="2847" xr:uid="{74BFF4A7-AD26-4B20-8911-EC97C8C58364}"/>
    <cellStyle name="Navadno 34 11" xfId="2848" xr:uid="{7F29762E-6BE1-437B-95F3-260B70DD9B3C}"/>
    <cellStyle name="Navadno 34 12" xfId="2849" xr:uid="{37795511-D84F-4C29-86E1-DAA84522F580}"/>
    <cellStyle name="Navadno 34 13" xfId="2850" xr:uid="{349EBE60-9870-402E-8647-B7B01F47CD6C}"/>
    <cellStyle name="Navadno 34 14" xfId="2851" xr:uid="{E410760E-343A-47B5-8A20-62A131885306}"/>
    <cellStyle name="Navadno 34 15" xfId="2852" xr:uid="{15AA5414-5248-4EEB-8A4E-300FC9E0EE4F}"/>
    <cellStyle name="Navadno 34 16" xfId="2853" xr:uid="{D9932CDE-DABE-43FB-8AF3-2E6E8F0764A3}"/>
    <cellStyle name="Navadno 34 17" xfId="2854" xr:uid="{BA3E4F6E-3D92-4B75-8107-9A811E6E2150}"/>
    <cellStyle name="Navadno 34 18" xfId="2855" xr:uid="{448B4516-2ECE-4061-A798-B6BCBD41F264}"/>
    <cellStyle name="Navadno 34 2" xfId="1203" xr:uid="{A7A7D520-21C9-4989-85CE-AF478C0D8000}"/>
    <cellStyle name="Navadno 34 3" xfId="1204" xr:uid="{6E34D419-CD66-4E86-85DF-5E6122B4B28A}"/>
    <cellStyle name="Navadno 34 4" xfId="1205" xr:uid="{9251ABA9-A02C-4079-89E0-447F91A5635B}"/>
    <cellStyle name="Navadno 34 5" xfId="2856" xr:uid="{C0A3FA97-338A-46A6-AB7F-F293DEEAD509}"/>
    <cellStyle name="Navadno 34 6" xfId="2857" xr:uid="{C51E2C89-E3B6-4CB0-B31C-14AD2F6462AC}"/>
    <cellStyle name="Navadno 34 7" xfId="2858" xr:uid="{310701D4-6CC7-4D79-AACD-C1BEEEB95876}"/>
    <cellStyle name="Navadno 34 8" xfId="2859" xr:uid="{B0F26142-CE43-4485-AF23-7A652EC29733}"/>
    <cellStyle name="Navadno 34 9" xfId="2860" xr:uid="{ADF26781-9AC3-45C1-8014-5385724E32C1}"/>
    <cellStyle name="Navadno 35" xfId="4086" xr:uid="{C99973D3-7A94-4D9A-ADBA-375D6A3506E1}"/>
    <cellStyle name="Navadno 35 10" xfId="2861" xr:uid="{E1CA8160-9934-44AF-86C0-F1572C8FDB93}"/>
    <cellStyle name="Navadno 35 11" xfId="2862" xr:uid="{6E639950-9921-4FD7-9092-4A18C02256F6}"/>
    <cellStyle name="Navadno 35 12" xfId="2863" xr:uid="{7E889817-2A79-4C66-9F0C-05C477369EE3}"/>
    <cellStyle name="Navadno 35 13" xfId="2864" xr:uid="{EC2BB2AD-6AC2-4BC0-BA54-85480F8DD2C4}"/>
    <cellStyle name="Navadno 35 14" xfId="2865" xr:uid="{D4806864-6108-431F-8B55-A13096BA3EE7}"/>
    <cellStyle name="Navadno 35 15" xfId="2866" xr:uid="{D68D0F2D-5B7E-4D20-8F6C-87D225347688}"/>
    <cellStyle name="Navadno 35 16" xfId="2867" xr:uid="{EF5B00FC-219E-4BF3-8755-2BED032B0F77}"/>
    <cellStyle name="Navadno 35 17" xfId="2868" xr:uid="{DBF3CB71-442F-408E-BB93-9270476B4376}"/>
    <cellStyle name="Navadno 35 18" xfId="2869" xr:uid="{D6F03C25-6E13-4CF2-BE5E-E6F7B74AE12E}"/>
    <cellStyle name="Navadno 35 19" xfId="20912" xr:uid="{B14E3EC6-978A-42AD-891F-0DED2542BE83}"/>
    <cellStyle name="Navadno 35 2" xfId="1206" xr:uid="{05054530-9C7C-4A3A-8CD8-A03A20E08CEC}"/>
    <cellStyle name="Navadno 35 3" xfId="1207" xr:uid="{072E1449-3A7A-4A4A-9ABA-FAF4ECC9790D}"/>
    <cellStyle name="Navadno 35 4" xfId="1208" xr:uid="{CEB852D0-9B62-414F-99FF-3578498D06D8}"/>
    <cellStyle name="Navadno 35 5" xfId="2870" xr:uid="{54E61251-1843-4863-A370-3DE13B846812}"/>
    <cellStyle name="Navadno 35 6" xfId="2871" xr:uid="{783AEA2D-6A9A-4A52-9CAD-3A3AFD2E4E26}"/>
    <cellStyle name="Navadno 35 7" xfId="2872" xr:uid="{80EF24CA-9AC6-4E3D-BE81-0F58FD1BD652}"/>
    <cellStyle name="Navadno 35 8" xfId="2873" xr:uid="{95086208-F10D-4995-B448-679BF763739D}"/>
    <cellStyle name="Navadno 35 9" xfId="2874" xr:uid="{BE2A7C10-BAB6-4770-AD91-31FE13CABDDD}"/>
    <cellStyle name="Navadno 36" xfId="4087" xr:uid="{1658F3C9-CDC6-48F4-B9A8-E50C129EB5CE}"/>
    <cellStyle name="Navadno 36 10" xfId="2876" xr:uid="{CCAB8E52-772F-4BC9-A298-F7B011AD0D61}"/>
    <cellStyle name="Navadno 36 11" xfId="2877" xr:uid="{B44FE143-5BD4-41F9-A6C4-582C897D413E}"/>
    <cellStyle name="Navadno 36 12" xfId="2878" xr:uid="{DB51C6CB-04C1-4138-863E-4A976E70AA94}"/>
    <cellStyle name="Navadno 36 13" xfId="2879" xr:uid="{DEB66E92-5E07-4D22-95E6-AB531A3133BE}"/>
    <cellStyle name="Navadno 36 14" xfId="2880" xr:uid="{696E3B84-C49F-4D10-9EED-232BCCD7E440}"/>
    <cellStyle name="Navadno 36 15" xfId="2881" xr:uid="{B92FDDD9-75AC-4782-B7D7-49DE1BF9BEE8}"/>
    <cellStyle name="Navadno 36 16" xfId="2875" xr:uid="{671E772B-F162-45B1-9EDE-4903FB7A009F}"/>
    <cellStyle name="Navadno 36 17" xfId="7664" xr:uid="{8475B97A-9585-4EAA-95A1-B70945E6D4BE}"/>
    <cellStyle name="Navadno 36 18" xfId="7665" xr:uid="{FB90C257-18D3-4FB0-9FE9-48C02E91348E}"/>
    <cellStyle name="Navadno 36 19" xfId="7666" xr:uid="{13472A73-D9B0-49D6-93F8-A2C7869C1D24}"/>
    <cellStyle name="Navadno 36 2" xfId="2882" xr:uid="{DD9DFC12-31A9-42D8-AC32-5A68141E0B05}"/>
    <cellStyle name="Navadno 36 20" xfId="7668" xr:uid="{EDC8E1C1-E24A-4D92-A323-49A640226A50}"/>
    <cellStyle name="Navadno 36 21" xfId="7669" xr:uid="{04B4DE00-42A4-4517-B2FB-0EB689EC014B}"/>
    <cellStyle name="Navadno 36 22" xfId="7670" xr:uid="{FC411047-4C56-4325-B5AD-1E1EC93C9A0B}"/>
    <cellStyle name="Navadno 36 23" xfId="7671" xr:uid="{B4C73025-7E5F-4404-8635-4CBCF93E8A79}"/>
    <cellStyle name="Navadno 36 24" xfId="7672" xr:uid="{3FE34001-AA22-4B3F-A274-11333E21A828}"/>
    <cellStyle name="Navadno 36 25" xfId="7673" xr:uid="{9CFE3FDF-1EC8-4B70-961E-11FB8E10E1B4}"/>
    <cellStyle name="Navadno 36 26" xfId="7674" xr:uid="{A35E7AED-51DB-4B6B-B21F-88B526504BBC}"/>
    <cellStyle name="Navadno 36 27" xfId="7675" xr:uid="{0CF98D61-1D42-483C-88CF-7F6247A0965A}"/>
    <cellStyle name="Navadno 36 28" xfId="7676" xr:uid="{02BD4BA7-051B-4B5B-BE81-363E0E77C05F}"/>
    <cellStyle name="Navadno 36 29" xfId="7677" xr:uid="{E0AAB315-95DC-4BE4-9CF2-DA5D7936B316}"/>
    <cellStyle name="Navadno 36 3" xfId="2883" xr:uid="{15262ADB-8DEF-4EF0-AD6D-472FD1E0E267}"/>
    <cellStyle name="Navadno 36 30" xfId="7678" xr:uid="{98BBB724-1073-469E-83F7-EC2639BBC46E}"/>
    <cellStyle name="Navadno 36 31" xfId="7679" xr:uid="{9345DA2D-E36D-4A4C-B994-393249554419}"/>
    <cellStyle name="Navadno 36 32" xfId="7680" xr:uid="{9C4A7F7B-5B9B-4AA5-803D-6DB80B21B06E}"/>
    <cellStyle name="Navadno 36 33" xfId="7681" xr:uid="{7327F0AD-3B08-477F-AF5B-868D235026D8}"/>
    <cellStyle name="Navadno 36 34" xfId="7682" xr:uid="{580543CD-8C7F-4E0F-BC2B-830F839DEC60}"/>
    <cellStyle name="Navadno 36 35" xfId="7683" xr:uid="{8D557D6C-A21A-4423-8755-E8E00318432E}"/>
    <cellStyle name="Navadno 36 36" xfId="7684" xr:uid="{458582D5-7F99-4FDD-AD1E-625D9C468768}"/>
    <cellStyle name="Navadno 36 4" xfId="2884" xr:uid="{DFFE0969-D3B1-4DE6-9347-5DB68F4A58EB}"/>
    <cellStyle name="Navadno 36 5" xfId="2885" xr:uid="{52D67BAA-B9BD-40C4-B1A4-35E3BB0BCA80}"/>
    <cellStyle name="Navadno 36 6" xfId="2886" xr:uid="{237BA509-BDBF-4A2B-92C8-31D00D5442B6}"/>
    <cellStyle name="Navadno 36 7" xfId="2887" xr:uid="{FD691E2B-8CEA-469F-9191-E635C6BDEB6B}"/>
    <cellStyle name="Navadno 36 8" xfId="2888" xr:uid="{BD0D2C46-DF03-4286-8ABC-DF8C93C163E6}"/>
    <cellStyle name="Navadno 36 9" xfId="2889" xr:uid="{D3DD73E8-A640-483B-BF4A-CC623408CF15}"/>
    <cellStyle name="Navadno 37" xfId="4088" xr:uid="{214E6F5B-276C-41DC-A2E9-542824B40943}"/>
    <cellStyle name="Navadno 37 10" xfId="2891" xr:uid="{CBF59EE0-C059-4C40-A01B-D6EE33B58CB8}"/>
    <cellStyle name="Navadno 37 10 2" xfId="4089" xr:uid="{0DB75471-F0F0-4C2E-98A0-1DEC01A57B7D}"/>
    <cellStyle name="Navadno 37 10 3" xfId="20874" xr:uid="{620BA1C1-E9C7-48FC-98F6-A4766D13E319}"/>
    <cellStyle name="Navadno 37 11" xfId="2892" xr:uid="{82235A2E-4E14-421A-B79A-C039AC5FB9F2}"/>
    <cellStyle name="Navadno 37 11 2" xfId="4090" xr:uid="{51D6608E-C53E-495C-BBAB-96C06A5965E3}"/>
    <cellStyle name="Navadno 37 11 3" xfId="20875" xr:uid="{3A32DA90-B87A-4BCF-B16E-C242A6535FBC}"/>
    <cellStyle name="Navadno 37 12" xfId="2893" xr:uid="{2CAE3C2A-4579-4420-A0F6-66679F38253B}"/>
    <cellStyle name="Navadno 37 12 2" xfId="4091" xr:uid="{C5FE0608-6DD7-4BC2-8B36-76130A07FEA3}"/>
    <cellStyle name="Navadno 37 12 3" xfId="20876" xr:uid="{1ABE7EB5-9EED-4E78-9CC2-C6D990FE85AC}"/>
    <cellStyle name="Navadno 37 13" xfId="2894" xr:uid="{2F0EC65C-4DAC-4CB7-A3A4-F1F485FD84DE}"/>
    <cellStyle name="Navadno 37 13 2" xfId="4092" xr:uid="{2A426C99-02B7-435E-94FA-B2E71768619A}"/>
    <cellStyle name="Navadno 37 13 3" xfId="20877" xr:uid="{9AA7EA80-7C21-44A3-9EA7-C169034B36B0}"/>
    <cellStyle name="Navadno 37 14" xfId="2895" xr:uid="{F3F35E38-32C9-490E-B513-75DA140B4683}"/>
    <cellStyle name="Navadno 37 14 2" xfId="4093" xr:uid="{07362782-B074-46A9-B83D-766755CCADDA}"/>
    <cellStyle name="Navadno 37 14 3" xfId="20878" xr:uid="{61ACECEA-391B-4789-9A29-A49C777360E4}"/>
    <cellStyle name="Navadno 37 15" xfId="2896" xr:uid="{E79279A3-111C-429E-BFCE-3F1AB6A886E0}"/>
    <cellStyle name="Navadno 37 15 2" xfId="4094" xr:uid="{9413A063-67D6-41A6-92AC-34745B19C49F}"/>
    <cellStyle name="Navadno 37 15 3" xfId="20879" xr:uid="{F010B368-6AAB-480E-BE70-3CA13A97ADCC}"/>
    <cellStyle name="Navadno 37 16" xfId="2897" xr:uid="{9A0F1734-AB54-4B35-93BA-ACF10571D22B}"/>
    <cellStyle name="Navadno 37 16 2" xfId="4095" xr:uid="{B1242E6A-0639-4DE8-9570-9B165921F124}"/>
    <cellStyle name="Navadno 37 17" xfId="2890" xr:uid="{0B842827-C5C4-4537-B0B7-449E2CE71DC2}"/>
    <cellStyle name="Navadno 37 17 2" xfId="5479" xr:uid="{6E84C3D4-43A8-46D3-8625-59605B0AFE67}"/>
    <cellStyle name="Navadno 37 18" xfId="4668" xr:uid="{8AD42C1C-E1AA-434C-8708-E036BB3DFB00}"/>
    <cellStyle name="Navadno 37 19" xfId="6803" xr:uid="{F44F126D-6080-4B7B-A27D-C80C41487E74}"/>
    <cellStyle name="Navadno 37 2" xfId="2898" xr:uid="{E8CF304F-0371-4E18-8FAD-592A869BC43F}"/>
    <cellStyle name="Navadno 37 2 2" xfId="4096" xr:uid="{366CF298-F285-4350-936D-79E8299CACF3}"/>
    <cellStyle name="Navadno 37 2 3" xfId="20880" xr:uid="{E4B47CCE-9206-4829-8884-478BA0E7B3C4}"/>
    <cellStyle name="Navadno 37 20" xfId="10361" xr:uid="{A1A07A15-113D-4228-A60E-1A34C7061B3E}"/>
    <cellStyle name="Navadno 37 21" xfId="6802" xr:uid="{E0BFAA11-9963-4F29-883A-DCBA4BD87C4E}"/>
    <cellStyle name="Navadno 37 22" xfId="9490" xr:uid="{50695E12-E133-452B-9D18-6A57CD8F0643}"/>
    <cellStyle name="Navadno 37 23" xfId="12944" xr:uid="{AD7992B4-0B05-41BD-B684-02BBC3501968}"/>
    <cellStyle name="Navadno 37 24" xfId="10052" xr:uid="{D3F6D513-542E-46D2-9D54-49664D6C27C7}"/>
    <cellStyle name="Navadno 37 25" xfId="12922" xr:uid="{4E951B60-A8E0-4369-A1BD-E6DC39BE9420}"/>
    <cellStyle name="Navadno 37 26" xfId="20913" xr:uid="{0192DA57-75CB-45CB-B350-3CFFAE1D786E}"/>
    <cellStyle name="Navadno 37 3" xfId="2899" xr:uid="{5F380B89-CD8C-4C97-8F5A-5B5DD7CA2002}"/>
    <cellStyle name="Navadno 37 3 2" xfId="4097" xr:uid="{91713EBD-0515-40C9-BCC6-F77BB5354BAB}"/>
    <cellStyle name="Navadno 37 3 3" xfId="20881" xr:uid="{C14E381B-EF5C-42B1-AF9E-AB592F87DDD0}"/>
    <cellStyle name="Navadno 37 4" xfId="2900" xr:uid="{64EFB1CF-B0AE-402D-8988-E1B64C94BF5A}"/>
    <cellStyle name="Navadno 37 4 2" xfId="4098" xr:uid="{7325E0A5-B6E9-43E1-8220-DF414896A61E}"/>
    <cellStyle name="Navadno 37 4 3" xfId="20882" xr:uid="{52F32463-607F-4A56-BE94-55DB5C3C714E}"/>
    <cellStyle name="Navadno 37 5" xfId="2901" xr:uid="{9C023FAD-27A6-4172-BD55-F7B43A234671}"/>
    <cellStyle name="Navadno 37 5 2" xfId="4099" xr:uid="{CBF5C2EB-7980-408D-A0F3-1AD9829EB4AA}"/>
    <cellStyle name="Navadno 37 5 3" xfId="20883" xr:uid="{9DCF2E79-9D79-41EC-80E8-4E207DAF2180}"/>
    <cellStyle name="Navadno 37 6" xfId="2902" xr:uid="{A8496034-E83F-4FA8-B068-E85AF1A80DDF}"/>
    <cellStyle name="Navadno 37 6 2" xfId="4100" xr:uid="{BD5B4286-585C-4B09-83E8-B9604420517A}"/>
    <cellStyle name="Navadno 37 6 3" xfId="20884" xr:uid="{F5181C32-CC47-40F7-BB4B-C018FA6CE79F}"/>
    <cellStyle name="Navadno 37 7" xfId="2903" xr:uid="{AB2539A2-F663-4991-A54F-FFC9BBA488AE}"/>
    <cellStyle name="Navadno 37 7 2" xfId="4101" xr:uid="{5C199EE5-BB4D-4957-A61E-B077C50CCDE7}"/>
    <cellStyle name="Navadno 37 7 3" xfId="20885" xr:uid="{F5F4D2A8-D7E7-4FFB-AA54-D47ABCC18E01}"/>
    <cellStyle name="Navadno 37 8" xfId="2904" xr:uid="{5275B7A8-2DDC-473B-8074-50B0C09DF287}"/>
    <cellStyle name="Navadno 37 8 2" xfId="4102" xr:uid="{782925B4-2A05-417C-8BBE-12BB4DE6FD0C}"/>
    <cellStyle name="Navadno 37 8 3" xfId="20886" xr:uid="{CE2F6518-5CCC-4BEB-BBD5-E6A11706E360}"/>
    <cellStyle name="Navadno 37 9" xfId="2905" xr:uid="{F25DDE25-73D2-43A5-9279-41513BC01F98}"/>
    <cellStyle name="Navadno 37 9 2" xfId="4103" xr:uid="{9DC416AC-37D5-4EBE-AC7B-FC70ACBB3643}"/>
    <cellStyle name="Navadno 37 9 3" xfId="20887" xr:uid="{5D7FB934-D7F1-4471-A97A-62E4AED97D85}"/>
    <cellStyle name="Navadno 38" xfId="1209" xr:uid="{AF2BF2F5-4B91-4723-99F1-397E3E81EFCE}"/>
    <cellStyle name="Navadno 38 10" xfId="2906" xr:uid="{26FE05D0-8150-4DAC-AB43-0A4A398447E0}"/>
    <cellStyle name="Navadno 38 11" xfId="2907" xr:uid="{04FDA644-91CC-413C-B98F-4BF79E8BC2FE}"/>
    <cellStyle name="Navadno 38 12" xfId="2908" xr:uid="{4E2AFB97-F989-4DFC-A784-E8E00F731E29}"/>
    <cellStyle name="Navadno 38 13" xfId="2909" xr:uid="{A07DCFDC-0B42-4ED5-A3FB-84988F0DDEA3}"/>
    <cellStyle name="Navadno 38 14" xfId="2910" xr:uid="{B3BF3915-B504-4DEF-81FD-EE988B0297F4}"/>
    <cellStyle name="Navadno 38 15" xfId="2911" xr:uid="{710226FC-FDA6-4512-B5C9-8CBBDD5ECADD}"/>
    <cellStyle name="Navadno 38 16" xfId="2912" xr:uid="{53D5DA3A-B9CA-43E1-827C-29C81FA84737}"/>
    <cellStyle name="Navadno 38 17" xfId="2913" xr:uid="{459A3FAC-1FA6-49F8-B3ED-F4BA9B71B17D}"/>
    <cellStyle name="Navadno 38 18" xfId="2914" xr:uid="{5D5CDAB7-B2A3-466D-82FB-7C51D19CCE5E}"/>
    <cellStyle name="Navadno 38 19" xfId="2915" xr:uid="{2E440D0E-34C3-43CA-AFB9-CF1A38415798}"/>
    <cellStyle name="Navadno 38 2" xfId="1210" xr:uid="{F4A3DF40-D86C-4ED4-AA02-C9D687B7635B}"/>
    <cellStyle name="Navadno 38 20" xfId="2916" xr:uid="{47A1A5F9-DC0B-497E-9D45-B89B2E9782E4}"/>
    <cellStyle name="Navadno 38 21" xfId="2917" xr:uid="{619B6195-8462-4076-89DB-84D38D2425B9}"/>
    <cellStyle name="Navadno 38 22" xfId="2918" xr:uid="{6F896E44-B611-445D-9D31-C4136DB3EF33}"/>
    <cellStyle name="Navadno 38 23" xfId="2919" xr:uid="{D997BC29-BD02-4613-93B5-FA074EA3CFB7}"/>
    <cellStyle name="Navadno 38 24" xfId="7705" xr:uid="{FAC03119-2DAE-4915-830C-50A5BAE39B2C}"/>
    <cellStyle name="Navadno 38 25" xfId="7706" xr:uid="{C4071AB9-87A4-42CD-B5E6-377696307601}"/>
    <cellStyle name="Navadno 38 26" xfId="7707" xr:uid="{63782D82-800E-4E0C-83CD-F42C09A5B94C}"/>
    <cellStyle name="Navadno 38 27" xfId="7708" xr:uid="{1D33C50F-CE28-4151-A914-DDBE6D7C1965}"/>
    <cellStyle name="Navadno 38 28" xfId="7709" xr:uid="{E1EA7254-A5BD-43B6-93B1-82FD79732AC2}"/>
    <cellStyle name="Navadno 38 29" xfId="7710" xr:uid="{FDF7007E-6B60-4082-9F48-A56BD35A26F4}"/>
    <cellStyle name="Navadno 38 3" xfId="1211" xr:uid="{F7BA1AB3-8C40-4BD4-8AFD-13EE1AEE424D}"/>
    <cellStyle name="Navadno 38 30" xfId="7712" xr:uid="{D87DC1FF-DBAC-40C7-9E9D-F59FAAD7493B}"/>
    <cellStyle name="Navadno 38 31" xfId="7713" xr:uid="{C0326DB6-A88F-427F-8044-44D8ACCB7B4C}"/>
    <cellStyle name="Navadno 38 32" xfId="7714" xr:uid="{F02BE41B-82BF-46FE-9F27-5429AF1B538C}"/>
    <cellStyle name="Navadno 38 33" xfId="7715" xr:uid="{5E0BBED6-4C9C-4F7C-A8B2-2E7BAF66F5D8}"/>
    <cellStyle name="Navadno 38 34" xfId="7716" xr:uid="{8ECA8C4C-9E9A-48BE-B991-5BF2E570F312}"/>
    <cellStyle name="Navadno 38 35" xfId="7717" xr:uid="{250DB6F4-00AE-443C-BE50-C65C94372AB1}"/>
    <cellStyle name="Navadno 38 36" xfId="7718" xr:uid="{D26D1B43-E779-4936-AA59-4A831183BA84}"/>
    <cellStyle name="Navadno 38 4" xfId="1212" xr:uid="{984F8BF8-458D-44E7-B92D-D6074E02ECB1}"/>
    <cellStyle name="Navadno 38 5" xfId="1213" xr:uid="{2FCF821A-4F97-4F71-9530-0112CF2DC501}"/>
    <cellStyle name="Navadno 38 6" xfId="1214" xr:uid="{C073ABA3-80D5-40A3-92CB-F5E245F0119B}"/>
    <cellStyle name="Navadno 38 7" xfId="2920" xr:uid="{A8A2FE89-4455-4CE7-B2E5-7010C87F90CF}"/>
    <cellStyle name="Navadno 38 8" xfId="2921" xr:uid="{288419AC-D83F-487C-B886-D0CE9B77CE7A}"/>
    <cellStyle name="Navadno 38 9" xfId="2922" xr:uid="{DF9B2CE9-541C-443C-89E4-906AAD3ECADA}"/>
    <cellStyle name="Navadno 382" xfId="20918" xr:uid="{61CC8F43-48CA-4357-B473-32778F2C659E}"/>
    <cellStyle name="Navadno 383" xfId="20919" xr:uid="{12DA1454-7600-4A6B-97F7-5EE3013FD0A6}"/>
    <cellStyle name="Navadno 384" xfId="20920" xr:uid="{DD572CB3-860C-4B95-88D1-981543191EE4}"/>
    <cellStyle name="Navadno 386" xfId="20921" xr:uid="{1542B205-8BBA-4210-9320-D8E156E8B587}"/>
    <cellStyle name="Navadno 387" xfId="20914" xr:uid="{F06DDA58-04D8-4834-8BC8-E773B8C0A933}"/>
    <cellStyle name="Navadno 388" xfId="20915" xr:uid="{0870D45A-0D24-4166-9A54-4BAD130A775E}"/>
    <cellStyle name="Navadno 389" xfId="20916" xr:uid="{67041D65-70C7-468A-8613-748667A31FFB}"/>
    <cellStyle name="Navadno 39" xfId="1215" xr:uid="{69945520-4220-4FB0-B715-1B07CE713241}"/>
    <cellStyle name="Navadno 39 10" xfId="2923" xr:uid="{8CB339CB-7D5E-486F-9682-BFAE1B3D6435}"/>
    <cellStyle name="Navadno 39 11" xfId="2924" xr:uid="{A2E8E916-19D5-488C-967F-5A42B51A607C}"/>
    <cellStyle name="Navadno 39 12" xfId="2925" xr:uid="{13876DC4-652F-45B0-BE60-398DEEE9E64A}"/>
    <cellStyle name="Navadno 39 13" xfId="2926" xr:uid="{D3347A53-7BE6-45B1-8622-96B49DD2F408}"/>
    <cellStyle name="Navadno 39 14" xfId="2927" xr:uid="{8768EF57-6F4E-4432-98EB-85B1AD3770AB}"/>
    <cellStyle name="Navadno 39 15" xfId="2928" xr:uid="{D8CC30C0-17B7-42FE-867F-A82648AB2665}"/>
    <cellStyle name="Navadno 39 16" xfId="2929" xr:uid="{3296C6DA-FC51-4F9D-B3F3-806A8F6B4BBA}"/>
    <cellStyle name="Navadno 39 17" xfId="2930" xr:uid="{CA9CE86E-32F4-40D1-A7F7-B003960D95B9}"/>
    <cellStyle name="Navadno 39 18" xfId="2931" xr:uid="{4DB975CA-D111-479C-AB78-CC9173C36EE0}"/>
    <cellStyle name="Navadno 39 19" xfId="2932" xr:uid="{1CF6FA7F-0CD4-4F8F-A72E-5D69CC2E2BFD}"/>
    <cellStyle name="Navadno 39 2" xfId="1216" xr:uid="{A3A7C9E6-5624-45F9-9A15-C978A0117304}"/>
    <cellStyle name="Navadno 39 20" xfId="2933" xr:uid="{042BD62C-A034-435E-893C-FE8085561298}"/>
    <cellStyle name="Navadno 39 21" xfId="2934" xr:uid="{156F74D9-48DD-4295-B238-9175C7FEF48C}"/>
    <cellStyle name="Navadno 39 22" xfId="2935" xr:uid="{6F9F7ADF-B92D-417C-91EA-87E4CE125254}"/>
    <cellStyle name="Navadno 39 23" xfId="2936" xr:uid="{3F2317B0-AE5E-4BA0-AEEF-6F8EF8B35639}"/>
    <cellStyle name="Navadno 39 3" xfId="1217" xr:uid="{6B7CB3AE-D5AA-4834-9EB9-671AFA530D3B}"/>
    <cellStyle name="Navadno 39 4" xfId="1218" xr:uid="{D3AF221A-C4F5-4472-B100-1C5E4232183B}"/>
    <cellStyle name="Navadno 39 5" xfId="1219" xr:uid="{51DF2461-2892-4094-AA61-FC491CC2BED9}"/>
    <cellStyle name="Navadno 39 6" xfId="1220" xr:uid="{65312574-366A-4DD6-941E-E4E3D562E9E2}"/>
    <cellStyle name="Navadno 39 7" xfId="2937" xr:uid="{B72A29F2-AA38-4BA3-9AAF-235CF99301D0}"/>
    <cellStyle name="Navadno 39 8" xfId="2938" xr:uid="{F7E7707F-1309-4638-80CE-D63B223945BA}"/>
    <cellStyle name="Navadno 39 9" xfId="2939" xr:uid="{13E3750F-4F72-4828-AC96-7B78385C990F}"/>
    <cellStyle name="Navadno 390" xfId="20917" xr:uid="{F7FB52B6-0168-4633-AE8C-6B3A5BD97CD2}"/>
    <cellStyle name="Navadno 4" xfId="58" xr:uid="{00000000-0005-0000-0000-00001C000000}"/>
    <cellStyle name="Navadno 4 10" xfId="1221" xr:uid="{05AC357C-6C61-4DD2-838C-4B747EF7EF12}"/>
    <cellStyle name="Navadno 4 100" xfId="9842" xr:uid="{38FC59EB-0C9F-492E-9B34-FAB98B7745CA}"/>
    <cellStyle name="Navadno 4 101" xfId="7537" xr:uid="{ABF8724F-EE37-4DA7-9885-5D4379B7E74F}"/>
    <cellStyle name="Navadno 4 102" xfId="19003" xr:uid="{E5E298B2-0E52-49FB-9455-60D9628A3FDF}"/>
    <cellStyle name="Navadno 4 103" xfId="19376" xr:uid="{7834EB7E-AB6D-4C7D-A89A-AAAA23B73048}"/>
    <cellStyle name="Navadno 4 11" xfId="2940" xr:uid="{353DB73C-2D2A-4090-B143-51A62969B336}"/>
    <cellStyle name="Navadno 4 11 2" xfId="3031" xr:uid="{0521CCFC-14D5-4186-8A10-8AE7983CEBAA}"/>
    <cellStyle name="Navadno 4 11 2 2" xfId="20888" xr:uid="{FEDA1AE9-A4EE-4456-BABA-712063DF8C24}"/>
    <cellStyle name="Navadno 4 12" xfId="2941" xr:uid="{09E07F7D-ECBB-44F6-8E0C-FE6A29AF3931}"/>
    <cellStyle name="Navadno 4 12 10" xfId="9264" xr:uid="{D033CF4C-465D-4535-89AF-125635C62923}"/>
    <cellStyle name="Navadno 4 12 11" xfId="12887" xr:uid="{F818A6A8-F70A-4DFC-90A0-7D5E6F7E013E}"/>
    <cellStyle name="Navadno 4 12 12" xfId="13655" xr:uid="{75C67A16-9D7D-4463-94D0-319694CD727F}"/>
    <cellStyle name="Navadno 4 12 13" xfId="14094" xr:uid="{6874B4E7-B07B-42D9-8864-A15D5E928648}"/>
    <cellStyle name="Navadno 4 12 14" xfId="12439" xr:uid="{82C21748-B951-451F-9C9B-856E9FC9264F}"/>
    <cellStyle name="Navadno 4 12 15" xfId="10035" xr:uid="{ED621F47-16F6-4F6A-A1D6-65A144BCA241}"/>
    <cellStyle name="Navadno 4 12 16" xfId="14290" xr:uid="{1EDD9F4A-5C53-4825-B962-94C99EF726AB}"/>
    <cellStyle name="Navadno 4 12 17" xfId="11758" xr:uid="{EF6F25D7-98B8-43A9-969D-FEEAA26E6746}"/>
    <cellStyle name="Navadno 4 12 18" xfId="9769" xr:uid="{17773208-ECE7-46C2-954C-D67C5D3D2D38}"/>
    <cellStyle name="Navadno 4 12 19" xfId="9690" xr:uid="{9150998A-E3B7-4143-A160-8EB480540750}"/>
    <cellStyle name="Navadno 4 12 2" xfId="7734" xr:uid="{FD1D5402-4047-4C9D-B8CB-BC3E7AE652A9}"/>
    <cellStyle name="Navadno 4 12 2 10" xfId="14080" xr:uid="{EB96047C-3D32-425D-8E0D-75A2E39DEDF7}"/>
    <cellStyle name="Navadno 4 12 2 11" xfId="14567" xr:uid="{C70186EA-7095-4291-8590-0091BF304E5F}"/>
    <cellStyle name="Navadno 4 12 2 12" xfId="7343" xr:uid="{8D6D8ACB-3560-4DB3-8AB4-58E477D27BF7}"/>
    <cellStyle name="Navadno 4 12 2 13" xfId="13585" xr:uid="{0B6D0777-7BF9-4064-AA35-7C84A9214793}"/>
    <cellStyle name="Navadno 4 12 2 14" xfId="14273" xr:uid="{BD4B34A3-60EB-4E02-B8AD-22C468FC1A32}"/>
    <cellStyle name="Navadno 4 12 2 15" xfId="13994" xr:uid="{DA66842B-407D-47F4-AB54-8CB2AD55C1F6}"/>
    <cellStyle name="Navadno 4 12 2 16" xfId="15174" xr:uid="{8D7D28B6-2CFB-485B-9B55-3A0A04EEDC8E}"/>
    <cellStyle name="Navadno 4 12 2 17" xfId="15590" xr:uid="{451BACFE-6206-4FF0-8659-18A381736311}"/>
    <cellStyle name="Navadno 4 12 2 18" xfId="15964" xr:uid="{7413E3E7-BB27-4328-BB50-675E823D4E60}"/>
    <cellStyle name="Navadno 4 12 2 19" xfId="15392" xr:uid="{6598E00E-E798-49AF-85DC-443E75C53BC1}"/>
    <cellStyle name="Navadno 4 12 2 2" xfId="10099" xr:uid="{7A8762F4-84BB-4788-98AC-DA9F7FAFE22A}"/>
    <cellStyle name="Navadno 4 12 2 20" xfId="15799" xr:uid="{411DE7A9-BBA0-4088-9204-50094F711594}"/>
    <cellStyle name="Navadno 4 12 2 21" xfId="17137" xr:uid="{6A72F5B7-A765-40BB-B331-D2895B6ADF05}"/>
    <cellStyle name="Navadno 4 12 2 22" xfId="17459" xr:uid="{5F237C14-7580-4923-AAFA-B01D6E9C6D7F}"/>
    <cellStyle name="Navadno 4 12 2 23" xfId="17800" xr:uid="{9BC9DF99-7BA4-40EA-8641-920D43242559}"/>
    <cellStyle name="Navadno 4 12 2 3" xfId="11121" xr:uid="{B094E385-7DB2-4789-920F-A2D788F0E6C5}"/>
    <cellStyle name="Navadno 4 12 2 4" xfId="7283" xr:uid="{4102B569-C5C4-4DF6-8EC0-E9B775F548EB}"/>
    <cellStyle name="Navadno 4 12 2 5" xfId="9493" xr:uid="{CA88F5AE-4ED9-43BF-8802-7DA12D5B7A62}"/>
    <cellStyle name="Navadno 4 12 2 6" xfId="11371" xr:uid="{172EF496-FD6C-4763-B4D1-7BC5CA541660}"/>
    <cellStyle name="Navadno 4 12 2 7" xfId="13192" xr:uid="{B5ACAEF0-AABD-4FC0-83A7-6D9852FC8E19}"/>
    <cellStyle name="Navadno 4 12 2 8" xfId="12919" xr:uid="{E36F54F4-7471-4D49-9247-1AC07DE52F90}"/>
    <cellStyle name="Navadno 4 12 2 9" xfId="7201" xr:uid="{B68E29EB-687D-4073-AC87-CD38A4E8FE74}"/>
    <cellStyle name="Navadno 4 12 20" xfId="13454" xr:uid="{6B6BDD31-1F65-4CC4-A9E1-0F64601B5B19}"/>
    <cellStyle name="Navadno 4 12 21" xfId="12263" xr:uid="{7860430D-E1D6-4A7D-95EF-5186A00BB71E}"/>
    <cellStyle name="Navadno 4 12 22" xfId="11101" xr:uid="{6D955131-CF96-4B84-8742-0C5812F8B461}"/>
    <cellStyle name="Navadno 4 12 23" xfId="13546" xr:uid="{F5442120-2490-4297-818D-7975721FB9CD}"/>
    <cellStyle name="Navadno 4 12 24" xfId="15642" xr:uid="{D629E625-71F2-4089-B28C-FE93206A1976}"/>
    <cellStyle name="Navadno 4 12 3" xfId="6506" xr:uid="{BA08C590-6A4C-4568-8E8B-20E967B1D832}"/>
    <cellStyle name="Navadno 4 12 3 10" xfId="15354" xr:uid="{39E53A42-D69F-4D1C-9E54-CE62F292E8F1}"/>
    <cellStyle name="Navadno 4 12 3 11" xfId="15765" xr:uid="{FEE5274F-E977-41A9-A409-E395755773B3}"/>
    <cellStyle name="Navadno 4 12 3 12" xfId="16149" xr:uid="{BB412251-260B-44DB-9596-111925B95A69}"/>
    <cellStyle name="Navadno 4 12 3 13" xfId="16532" xr:uid="{A43E628F-29E5-4B5F-B724-C758481BC6EE}"/>
    <cellStyle name="Navadno 4 12 3 14" xfId="16897" xr:uid="{E12FD0C6-B7FD-4CB0-9E00-D1CC8CB34DEA}"/>
    <cellStyle name="Navadno 4 12 3 15" xfId="17262" xr:uid="{0F84CCF2-2D06-4DEB-ACA4-72D862C9DDC3}"/>
    <cellStyle name="Navadno 4 12 3 16" xfId="17604" xr:uid="{4548000E-9EA3-4B24-BFB1-5FF4FD98989F}"/>
    <cellStyle name="Navadno 4 12 3 17" xfId="17937" xr:uid="{3219D03F-6B30-443D-85E1-55444EEC0944}"/>
    <cellStyle name="Navadno 4 12 3 18" xfId="18245" xr:uid="{E75D8AE5-FA63-4D19-9C16-54A080342EF2}"/>
    <cellStyle name="Navadno 4 12 3 19" xfId="18550" xr:uid="{24BDF00A-6ACD-4966-85BE-559860CE9CD9}"/>
    <cellStyle name="Navadno 4 12 3 2" xfId="11013" xr:uid="{2524F408-E117-4C11-BE52-4CD25387F074}"/>
    <cellStyle name="Navadno 4 12 3 20" xfId="18819" xr:uid="{7987B578-1797-4316-8C43-4F830A53C994}"/>
    <cellStyle name="Navadno 4 12 3 21" xfId="19077" xr:uid="{5F0D96B9-6B24-4CAF-8914-DF756AA4ABD0}"/>
    <cellStyle name="Navadno 4 12 3 22" xfId="19300" xr:uid="{919C16AF-C806-407E-8D15-EF77A07B8E3B}"/>
    <cellStyle name="Navadno 4 12 3 23" xfId="19454" xr:uid="{95401084-6B41-4B6D-9DC0-18A10A1A19C3}"/>
    <cellStyle name="Navadno 4 12 3 3" xfId="11961" xr:uid="{2B5CF683-AE85-4BE8-B07A-78C8667BA3F1}"/>
    <cellStyle name="Navadno 4 12 3 4" xfId="12408" xr:uid="{AFE435BD-FA09-4329-B7EC-1E4A4A06E407}"/>
    <cellStyle name="Navadno 4 12 3 5" xfId="12825" xr:uid="{A477DF53-85EC-4EB9-9A5B-9B30E9C198CE}"/>
    <cellStyle name="Navadno 4 12 3 6" xfId="13097" xr:uid="{153C78DE-9007-45A2-8D16-63813F95502B}"/>
    <cellStyle name="Navadno 4 12 3 7" xfId="13999" xr:uid="{DFC85E8F-2AC9-4EF9-9631-77DB8A14EC69}"/>
    <cellStyle name="Navadno 4 12 3 8" xfId="14472" xr:uid="{9E866762-6253-4654-9181-65999D304C6C}"/>
    <cellStyle name="Navadno 4 12 3 9" xfId="14942" xr:uid="{06C63B75-5870-42BB-B571-4ADCB3D0DF4F}"/>
    <cellStyle name="Navadno 4 12 4" xfId="10343" xr:uid="{E8BB3CFB-403D-4DE5-8DAB-DFD96A290687}"/>
    <cellStyle name="Navadno 4 12 5" xfId="4375" xr:uid="{45CA634B-B6DA-42D1-AAC8-77AF6895D50E}"/>
    <cellStyle name="Navadno 4 12 6" xfId="9937" xr:uid="{D2A9C07F-0274-4815-92FF-358EF250B796}"/>
    <cellStyle name="Navadno 4 12 7" xfId="7662" xr:uid="{8BCA6220-C8A0-4613-9E47-75A4199EF685}"/>
    <cellStyle name="Navadno 4 12 8" xfId="10064" xr:uid="{55EDFAC4-3263-4E81-B371-5DB6443CF030}"/>
    <cellStyle name="Navadno 4 12 9" xfId="13171" xr:uid="{63F2535D-CC1B-465B-9256-BBAD03C2B8DC}"/>
    <cellStyle name="Navadno 4 13" xfId="2942" xr:uid="{94B01BD0-05EF-437A-B386-B914BADA9CDB}"/>
    <cellStyle name="Navadno 4 13 10" xfId="11268" xr:uid="{B4991BF6-ED95-4999-9E15-453AE0B27DAB}"/>
    <cellStyle name="Navadno 4 13 11" xfId="10493" xr:uid="{0A76CD37-945C-494D-857A-1B29DA7CD3EC}"/>
    <cellStyle name="Navadno 4 13 12" xfId="10604" xr:uid="{A846B748-8D33-4037-9510-69CF696834B3}"/>
    <cellStyle name="Navadno 4 13 13" xfId="14095" xr:uid="{83252D10-F5D8-4A6B-8918-09F74203EF0F}"/>
    <cellStyle name="Navadno 4 13 14" xfId="12441" xr:uid="{871C65C3-1C10-47BF-9EE6-0F4F3466339D}"/>
    <cellStyle name="Navadno 4 13 15" xfId="9151" xr:uid="{F029AD64-FABB-444D-A74E-B2937140782E}"/>
    <cellStyle name="Navadno 4 13 16" xfId="14274" xr:uid="{3BFAD774-D8C3-4C44-85D9-FB97CCFA822D}"/>
    <cellStyle name="Navadno 4 13 17" xfId="11408" xr:uid="{080E6760-D1EF-4700-B55F-9043274E060E}"/>
    <cellStyle name="Navadno 4 13 18" xfId="16202" xr:uid="{C3D0046B-5860-4064-A41C-7B4DB7420102}"/>
    <cellStyle name="Navadno 4 13 19" xfId="12466" xr:uid="{53B06CA7-E403-4E67-B8A3-3D82BD3B10E9}"/>
    <cellStyle name="Navadno 4 13 2" xfId="7735" xr:uid="{1C56C4C0-C5F7-4868-A7C2-4DC95A0F268E}"/>
    <cellStyle name="Navadno 4 13 2 10" xfId="14081" xr:uid="{AAFC5074-063A-40EF-99EC-146997CA4474}"/>
    <cellStyle name="Navadno 4 13 2 11" xfId="14568" xr:uid="{80EED79C-7A81-4E36-99D3-2B4BECBBFC74}"/>
    <cellStyle name="Navadno 4 13 2 12" xfId="13343" xr:uid="{C92E9DE1-DB10-4D50-9FA5-0E5C2FFDCDC2}"/>
    <cellStyle name="Navadno 4 13 2 13" xfId="9851" xr:uid="{13496FE8-FDA4-4A4A-835A-D6C18E986780}"/>
    <cellStyle name="Navadno 4 13 2 14" xfId="11557" xr:uid="{BE22E04B-B53F-4478-90EB-538AEEE32381}"/>
    <cellStyle name="Navadno 4 13 2 15" xfId="9236" xr:uid="{EC7FC66B-B1B4-45C9-81BA-754C205B0CF4}"/>
    <cellStyle name="Navadno 4 13 2 16" xfId="12458" xr:uid="{E421E0B1-5181-4CC5-B37A-D9274262F855}"/>
    <cellStyle name="Navadno 4 13 2 17" xfId="15581" xr:uid="{EC1FEF43-56C6-4DF4-A420-C40BE00544DE}"/>
    <cellStyle name="Navadno 4 13 2 18" xfId="14995" xr:uid="{68F692E0-8BCA-427B-9187-2F6CA7A5EC0B}"/>
    <cellStyle name="Navadno 4 13 2 19" xfId="16371" xr:uid="{B825B6D3-72BB-4F8B-AD29-7EDDE16B1273}"/>
    <cellStyle name="Navadno 4 13 2 2" xfId="10100" xr:uid="{93B4D373-0BC7-4C53-B63B-8E7FC3F91738}"/>
    <cellStyle name="Navadno 4 13 2 20" xfId="16724" xr:uid="{E036DBC4-1FE6-4860-9B60-49CEE61632A4}"/>
    <cellStyle name="Navadno 4 13 2 21" xfId="11760" xr:uid="{985A77E0-9F0C-48E7-A4F8-AC22D581A3C5}"/>
    <cellStyle name="Navadno 4 13 2 22" xfId="16815" xr:uid="{940F7E9E-3D3F-4D79-AB46-12769D91C296}"/>
    <cellStyle name="Navadno 4 13 2 23" xfId="17795" xr:uid="{A38CD893-9DCF-4B59-8EA8-FAB54A0D5495}"/>
    <cellStyle name="Navadno 4 13 2 3" xfId="11122" xr:uid="{12669095-748A-4D1A-9B8D-FD7344AB224F}"/>
    <cellStyle name="Navadno 4 13 2 4" xfId="7282" xr:uid="{0142F9C1-A440-417D-860F-25411B7EEEA9}"/>
    <cellStyle name="Navadno 4 13 2 5" xfId="6639" xr:uid="{FB7B5DF1-3912-4F44-9B50-2E6F52627995}"/>
    <cellStyle name="Navadno 4 13 2 6" xfId="12075" xr:uid="{8A7960E3-123B-430B-A67B-0C60C104D16F}"/>
    <cellStyle name="Navadno 4 13 2 7" xfId="13193" xr:uid="{5782EE74-917E-4268-A131-7282058AFAA3}"/>
    <cellStyle name="Navadno 4 13 2 8" xfId="11058" xr:uid="{73B5F864-A7E0-4723-B7D2-8D8B233A3E0D}"/>
    <cellStyle name="Navadno 4 13 2 9" xfId="13648" xr:uid="{F9EF8930-41F8-483A-889E-1A2FD744404A}"/>
    <cellStyle name="Navadno 4 13 20" xfId="13204" xr:uid="{F715C624-8435-4EEF-8D48-AEA1D308B7EB}"/>
    <cellStyle name="Navadno 4 13 21" xfId="10681" xr:uid="{1AF0A19C-332A-4330-B67B-FC7A7112A3E3}"/>
    <cellStyle name="Navadno 4 13 22" xfId="17307" xr:uid="{A4D4465B-1B01-409D-8441-4C1497561B72}"/>
    <cellStyle name="Navadno 4 13 23" xfId="12988" xr:uid="{6560C3DF-C842-4062-A2F2-D62EC47F2496}"/>
    <cellStyle name="Navadno 4 13 24" xfId="18284" xr:uid="{349C6105-BAE5-40FE-8F95-CC76524AA87E}"/>
    <cellStyle name="Navadno 4 13 3" xfId="6505" xr:uid="{C5F4C1A6-A326-48BA-A941-9CD4CA0C5095}"/>
    <cellStyle name="Navadno 4 13 3 10" xfId="15355" xr:uid="{C0C01D70-64DA-42E1-ADF3-AF29E6B3B302}"/>
    <cellStyle name="Navadno 4 13 3 11" xfId="15766" xr:uid="{816E7748-A924-4796-990B-4C84AECF52D5}"/>
    <cellStyle name="Navadno 4 13 3 12" xfId="16150" xr:uid="{88763F96-6A9F-413D-B228-340B6AF1D949}"/>
    <cellStyle name="Navadno 4 13 3 13" xfId="16533" xr:uid="{2DA1AA2B-0BC6-4F29-BABD-740BFBD1E02E}"/>
    <cellStyle name="Navadno 4 13 3 14" xfId="16898" xr:uid="{038131F1-17FB-43A2-A23E-2C2C53564611}"/>
    <cellStyle name="Navadno 4 13 3 15" xfId="17263" xr:uid="{698042FE-902B-49DD-A9CA-49F56846494C}"/>
    <cellStyle name="Navadno 4 13 3 16" xfId="17605" xr:uid="{6446D5E9-065E-4247-91E5-3B33D3B9A6D1}"/>
    <cellStyle name="Navadno 4 13 3 17" xfId="17938" xr:uid="{97F9AE4D-5B80-4040-A9A2-2A7DFD46A773}"/>
    <cellStyle name="Navadno 4 13 3 18" xfId="18246" xr:uid="{7B840656-860C-4AE1-AE55-B0DD1BD47606}"/>
    <cellStyle name="Navadno 4 13 3 19" xfId="18551" xr:uid="{B66C74E9-3125-48B9-9AD4-922E7BD53FE7}"/>
    <cellStyle name="Navadno 4 13 3 2" xfId="11014" xr:uid="{852CF71D-BD55-4C8D-A1B3-CE8E45682066}"/>
    <cellStyle name="Navadno 4 13 3 20" xfId="18820" xr:uid="{B3DA1B0B-FC01-4B4D-A6FB-6356DD57736E}"/>
    <cellStyle name="Navadno 4 13 3 21" xfId="19078" xr:uid="{9B7201C1-2A60-440C-8367-5BF12901CFD4}"/>
    <cellStyle name="Navadno 4 13 3 22" xfId="19301" xr:uid="{8D7208DA-CD5B-41A4-AA7D-43A4E00E5F65}"/>
    <cellStyle name="Navadno 4 13 3 23" xfId="19455" xr:uid="{4060C099-B1B0-4CE6-B613-2D7FA14CF334}"/>
    <cellStyle name="Navadno 4 13 3 3" xfId="11962" xr:uid="{291EB192-17A5-44C5-8962-EFD35C46FE46}"/>
    <cellStyle name="Navadno 4 13 3 4" xfId="12409" xr:uid="{0124C325-C884-4053-8B75-2FCB38B8B0D7}"/>
    <cellStyle name="Navadno 4 13 3 5" xfId="12826" xr:uid="{6FC36991-235D-4419-9FCA-573434E59522}"/>
    <cellStyle name="Navadno 4 13 3 6" xfId="13098" xr:uid="{626E529C-26F1-4D0F-AB14-1909DD492366}"/>
    <cellStyle name="Navadno 4 13 3 7" xfId="14000" xr:uid="{2FD9EF69-5F71-4EF7-BC8B-61D3CB0DDC4D}"/>
    <cellStyle name="Navadno 4 13 3 8" xfId="14473" xr:uid="{DA1F201C-67E3-4C2F-9C42-34A90FBDEA74}"/>
    <cellStyle name="Navadno 4 13 3 9" xfId="14943" xr:uid="{7BF4A4DF-5E8D-467E-9DC3-4CF52D277EE0}"/>
    <cellStyle name="Navadno 4 13 4" xfId="10344" xr:uid="{EEA0354A-E6E0-4BCC-9DE6-6254A68160CA}"/>
    <cellStyle name="Navadno 4 13 5" xfId="10318" xr:uid="{C7D4840D-A226-4CBD-8266-826737398320}"/>
    <cellStyle name="Navadno 4 13 6" xfId="7274" xr:uid="{E26CC7BB-517E-4BF6-B3C7-27457BF28096}"/>
    <cellStyle name="Navadno 4 13 7" xfId="11584" xr:uid="{91A2322D-EF34-4984-ABBD-453069C53C3E}"/>
    <cellStyle name="Navadno 4 13 8" xfId="7027" xr:uid="{2B9773DF-0ED5-4B79-A358-0EE9A6863F3C}"/>
    <cellStyle name="Navadno 4 13 9" xfId="13170" xr:uid="{167F90D9-8A04-4693-9BDD-FD308786E792}"/>
    <cellStyle name="Navadno 4 14" xfId="2943" xr:uid="{0062C8E9-3692-4236-8A66-19CCEB953618}"/>
    <cellStyle name="Navadno 4 15" xfId="2944" xr:uid="{51B6481D-8A80-4E30-948D-D1C2F944746A}"/>
    <cellStyle name="Navadno 4 15 10" xfId="13092" xr:uid="{C74CF529-6DF0-4AB6-8186-571525FE8A10}"/>
    <cellStyle name="Navadno 4 15 11" xfId="11764" xr:uid="{3588149E-A05A-4778-BC64-42AEB7606F20}"/>
    <cellStyle name="Navadno 4 15 12" xfId="13118" xr:uid="{8BC6ABF2-3C0B-4C54-96BF-84784A9CAE24}"/>
    <cellStyle name="Navadno 4 15 13" xfId="13660" xr:uid="{EB7B0D7D-4D07-4B2A-8E7A-8F0EE507B46F}"/>
    <cellStyle name="Navadno 4 15 14" xfId="14101" xr:uid="{3A2718C5-FFA8-45FF-9F5F-4E36DBA5EAA3}"/>
    <cellStyle name="Navadno 4 15 15" xfId="14586" xr:uid="{EDB044FA-3077-4A6F-A782-03B143B4CF17}"/>
    <cellStyle name="Navadno 4 15 16" xfId="10034" xr:uid="{3086A2DC-68CC-4D9E-920C-311A3874724A}"/>
    <cellStyle name="Navadno 4 15 17" xfId="15818" xr:uid="{0690F738-2A65-4610-BFF0-9330D9E6DC43}"/>
    <cellStyle name="Navadno 4 15 18" xfId="15822" xr:uid="{52CE1E49-E13E-47C6-9A94-8D88D45CD1BE}"/>
    <cellStyle name="Navadno 4 15 19" xfId="16207" xr:uid="{8D77BA8D-D2F2-46C1-ADD9-D09888C026D4}"/>
    <cellStyle name="Navadno 4 15 2" xfId="7737" xr:uid="{06C8857C-B9A5-4986-8316-40B7E93AB48E}"/>
    <cellStyle name="Navadno 4 15 2 10" xfId="14082" xr:uid="{93226807-4E78-48B0-9375-7D7DC7C4EE62}"/>
    <cellStyle name="Navadno 4 15 2 11" xfId="14569" xr:uid="{25EFE6FD-9550-4B85-BD12-C75AB01982B2}"/>
    <cellStyle name="Navadno 4 15 2 12" xfId="12873" xr:uid="{459A2F9C-860A-4EE2-8B84-3A146F655AD1}"/>
    <cellStyle name="Navadno 4 15 2 13" xfId="11216" xr:uid="{10D1C1D4-494C-41F5-9D90-3668D8FC20F4}"/>
    <cellStyle name="Navadno 4 15 2 14" xfId="11321" xr:uid="{72613E96-D296-45A3-970D-DC054FAC0251}"/>
    <cellStyle name="Navadno 4 15 2 15" xfId="11357" xr:uid="{080742E6-4783-4DBB-A103-169C15F74372}"/>
    <cellStyle name="Navadno 4 15 2 16" xfId="15168" xr:uid="{96606182-D8A6-4C39-9F94-83A6C55E2B25}"/>
    <cellStyle name="Navadno 4 15 2 17" xfId="15600" xr:uid="{59BFA105-2D42-4E8C-81B0-C2AF4349345E}"/>
    <cellStyle name="Navadno 4 15 2 18" xfId="15986" xr:uid="{9FE12099-9899-4CD4-B74D-4F0622EB1AD9}"/>
    <cellStyle name="Navadno 4 15 2 19" xfId="16364" xr:uid="{BCFE25CB-7F14-4C41-B2AE-A422DE5816C4}"/>
    <cellStyle name="Navadno 4 15 2 2" xfId="10101" xr:uid="{B523E726-AD94-4E1C-ABBF-1E8DA14F3B33}"/>
    <cellStyle name="Navadno 4 15 2 20" xfId="16742" xr:uid="{4B6498B6-2765-4181-B941-4953C64846DC}"/>
    <cellStyle name="Navadno 4 15 2 21" xfId="11301" xr:uid="{46C03F9C-66E5-42F2-B0E8-829E810F98E1}"/>
    <cellStyle name="Navadno 4 15 2 22" xfId="9828" xr:uid="{F6AF6B6D-FA7C-4DA4-B489-BD87D09EA696}"/>
    <cellStyle name="Navadno 4 15 2 23" xfId="17804" xr:uid="{B0BC9268-7816-4748-A9C6-581D3ABBECFC}"/>
    <cellStyle name="Navadno 4 15 2 3" xfId="11123" xr:uid="{EB2E96FA-B43B-407E-8486-EA372AC8EBB8}"/>
    <cellStyle name="Navadno 4 15 2 4" xfId="7030" xr:uid="{5A8AEBA0-5C6F-404D-9CF5-7FDF86938463}"/>
    <cellStyle name="Navadno 4 15 2 5" xfId="7660" xr:uid="{48A02026-F5A4-4BCE-90E7-E4AA5949C0FF}"/>
    <cellStyle name="Navadno 4 15 2 6" xfId="7442" xr:uid="{F0F0F878-DFCB-4493-B24E-8C6729B23893}"/>
    <cellStyle name="Navadno 4 15 2 7" xfId="13194" xr:uid="{A0421B23-B24B-4E23-8366-B9B0AA34171A}"/>
    <cellStyle name="Navadno 4 15 2 8" xfId="12939" xr:uid="{EF35C22D-CA42-4ED2-9B88-2D792C09E04A}"/>
    <cellStyle name="Navadno 4 15 2 9" xfId="6789" xr:uid="{233EC5D6-C625-4463-8CDA-A1A1A731F041}"/>
    <cellStyle name="Navadno 4 15 20" xfId="16948" xr:uid="{86707B45-D34C-4986-B704-4BA5D31C3A93}"/>
    <cellStyle name="Navadno 4 15 21" xfId="16350" xr:uid="{24021BEE-FF6A-4D8B-85C5-D2C047907809}"/>
    <cellStyle name="Navadno 4 15 22" xfId="17306" xr:uid="{EE6ED520-CBDB-49D4-8D1F-6A6EAAD31EC7}"/>
    <cellStyle name="Navadno 4 15 23" xfId="17652" xr:uid="{8A3F0AE6-8D5D-4868-A68F-634ACAEB8012}"/>
    <cellStyle name="Navadno 4 15 24" xfId="18285" xr:uid="{CE49C8B4-6281-4C59-8DD2-FB7D07C649B0}"/>
    <cellStyle name="Navadno 4 15 3" xfId="6503" xr:uid="{2B3560DE-C581-4D6D-888E-AAFCCAD3F9B1}"/>
    <cellStyle name="Navadno 4 15 3 10" xfId="15356" xr:uid="{3A32113E-55A1-40FE-AF4F-488DF547ADE2}"/>
    <cellStyle name="Navadno 4 15 3 11" xfId="15767" xr:uid="{B8A94E82-22A1-4937-8805-CA511D8CC16B}"/>
    <cellStyle name="Navadno 4 15 3 12" xfId="16151" xr:uid="{A5CE9EAB-5AEA-40C7-A6E6-CD86BD6AF813}"/>
    <cellStyle name="Navadno 4 15 3 13" xfId="16534" xr:uid="{0AA463BF-56A7-4C1F-B83B-F0BEBBD9E40A}"/>
    <cellStyle name="Navadno 4 15 3 14" xfId="16899" xr:uid="{12C25006-AB0B-4DDD-B2F3-1D771CF9D3C4}"/>
    <cellStyle name="Navadno 4 15 3 15" xfId="17264" xr:uid="{D1E834B7-97BB-48D7-9807-E78DAE012889}"/>
    <cellStyle name="Navadno 4 15 3 16" xfId="17606" xr:uid="{84E70ABA-1455-4188-82AE-EEFA5F2F2AAB}"/>
    <cellStyle name="Navadno 4 15 3 17" xfId="17939" xr:uid="{04BE49C0-61E8-4EFC-8BBB-8B7E28722787}"/>
    <cellStyle name="Navadno 4 15 3 18" xfId="18247" xr:uid="{031B92EA-20C3-477A-9351-2B8CA75E796E}"/>
    <cellStyle name="Navadno 4 15 3 19" xfId="18552" xr:uid="{3F1ADC68-7D0E-4F8D-AE61-6BED12711BB9}"/>
    <cellStyle name="Navadno 4 15 3 2" xfId="11015" xr:uid="{DFC9C4E6-E820-4A8A-8F95-0D4A583D28F6}"/>
    <cellStyle name="Navadno 4 15 3 20" xfId="18821" xr:uid="{BC9CD181-C799-4294-AF29-037991CC6318}"/>
    <cellStyle name="Navadno 4 15 3 21" xfId="19079" xr:uid="{C93A2CF0-10BF-4676-90DD-0CCB754DD39B}"/>
    <cellStyle name="Navadno 4 15 3 22" xfId="19302" xr:uid="{3034EFA6-0964-4D94-ACA3-6A628D7B710B}"/>
    <cellStyle name="Navadno 4 15 3 23" xfId="19456" xr:uid="{17884960-5208-44FB-8626-131E8DEECB8D}"/>
    <cellStyle name="Navadno 4 15 3 3" xfId="11963" xr:uid="{2BF983D5-4FED-4634-A1E1-3D3C969DEE5C}"/>
    <cellStyle name="Navadno 4 15 3 4" xfId="12410" xr:uid="{94D2FFB6-C3C0-4523-B052-19845D6DF675}"/>
    <cellStyle name="Navadno 4 15 3 5" xfId="12827" xr:uid="{1935DABC-BB12-4E7E-9846-D7F74B8AFFE9}"/>
    <cellStyle name="Navadno 4 15 3 6" xfId="13099" xr:uid="{ADAD883D-C093-4919-8F89-012D7E8EB8E7}"/>
    <cellStyle name="Navadno 4 15 3 7" xfId="14001" xr:uid="{1742EAFB-2DF7-4D6A-9708-36693FBB617F}"/>
    <cellStyle name="Navadno 4 15 3 8" xfId="14474" xr:uid="{8CBE762E-5252-4627-A698-24F558823FD6}"/>
    <cellStyle name="Navadno 4 15 3 9" xfId="14944" xr:uid="{FB0E968F-13C6-41C9-BA68-139FEFDCBE88}"/>
    <cellStyle name="Navadno 4 15 4" xfId="10346" xr:uid="{75C0EF0E-D2DD-42AC-A375-F6DB5902DE6D}"/>
    <cellStyle name="Navadno 4 15 5" xfId="11100" xr:uid="{73A36DD8-8A24-464B-A322-450ADEBFE66A}"/>
    <cellStyle name="Navadno 4 15 6" xfId="9641" xr:uid="{CA9EDABE-60AC-43FE-87BD-578DD37B6F5B}"/>
    <cellStyle name="Navadno 4 15 7" xfId="11583" xr:uid="{3E8E7497-BE06-42B7-B4B8-A134E17AE21A}"/>
    <cellStyle name="Navadno 4 15 8" xfId="11597" xr:uid="{8D3E11C5-9E3C-4815-91C2-8BC6D0883BD6}"/>
    <cellStyle name="Navadno 4 15 9" xfId="13168" xr:uid="{196AE377-622D-4982-8A4C-D2248A15F4F2}"/>
    <cellStyle name="Navadno 4 16" xfId="2945" xr:uid="{CA2B032C-E7EF-4266-8A4D-BA969C57BE5E}"/>
    <cellStyle name="Navadno 4 16 10" xfId="11296" xr:uid="{FC987F64-CC34-4229-BCAE-59E9C5581A25}"/>
    <cellStyle name="Navadno 4 16 11" xfId="12911" xr:uid="{552117B5-3C69-4C59-98F4-0F0AA337363E}"/>
    <cellStyle name="Navadno 4 16 12" xfId="13658" xr:uid="{3B2CFD85-6078-48DF-B449-ADF60B0292E9}"/>
    <cellStyle name="Navadno 4 16 13" xfId="12753" xr:uid="{BAF839BA-63D3-42B5-B4C7-42261B207EE8}"/>
    <cellStyle name="Navadno 4 16 14" xfId="11317" xr:uid="{1609C092-13BC-469B-A93B-ECCFCF23EB37}"/>
    <cellStyle name="Navadno 4 16 15" xfId="14585" xr:uid="{0FCCB017-2D8D-40F7-9C9A-7FADD389D9B9}"/>
    <cellStyle name="Navadno 4 16 16" xfId="15011" xr:uid="{3D91951F-5C75-4E08-B3A1-958E83B3A311}"/>
    <cellStyle name="Navadno 4 16 17" xfId="11755" xr:uid="{A9878CFA-FE2D-4613-A0E9-92B590F966D9}"/>
    <cellStyle name="Navadno 4 16 18" xfId="15821" xr:uid="{57113E18-EAEF-4782-94CD-932022975E24}"/>
    <cellStyle name="Navadno 4 16 19" xfId="13569" xr:uid="{A717D016-3F66-41BA-B76D-177ABAFE5BFC}"/>
    <cellStyle name="Navadno 4 16 2" xfId="7738" xr:uid="{0776D87D-6CEF-4C60-9B60-6B748F45DB21}"/>
    <cellStyle name="Navadno 4 16 2 10" xfId="13430" xr:uid="{6248E4E0-622C-47FB-8228-B8DBDC496346}"/>
    <cellStyle name="Navadno 4 16 2 11" xfId="14570" xr:uid="{ED484E40-42BF-4E83-BB19-7772F9917F65}"/>
    <cellStyle name="Navadno 4 16 2 12" xfId="12900" xr:uid="{6C82DB99-32DB-42B8-9ECA-CEA6FC4A3DFB}"/>
    <cellStyle name="Navadno 4 16 2 13" xfId="14277" xr:uid="{9A4C25D2-DA38-45F6-92C6-1E5D0DEC8D3D}"/>
    <cellStyle name="Navadno 4 16 2 14" xfId="11556" xr:uid="{51D9BA2A-2791-4C41-870E-4A22EE459E9C}"/>
    <cellStyle name="Navadno 4 16 2 15" xfId="14729" xr:uid="{F4A359D2-51FF-48FC-B5DE-15D794074773}"/>
    <cellStyle name="Navadno 4 16 2 16" xfId="15182" xr:uid="{5887EC40-9171-4546-A536-6B21A851FBEB}"/>
    <cellStyle name="Navadno 4 16 2 17" xfId="15177" xr:uid="{AE305649-707F-4B08-A6E0-7263BF63FD45}"/>
    <cellStyle name="Navadno 4 16 2 18" xfId="15980" xr:uid="{07BC1EFC-FFB9-40A3-80A5-1910CE0999CF}"/>
    <cellStyle name="Navadno 4 16 2 19" xfId="16379" xr:uid="{8DF3FF31-1597-4672-BE03-CF3A7B914CF0}"/>
    <cellStyle name="Navadno 4 16 2 2" xfId="10102" xr:uid="{82CBEE87-B3F8-4479-A7D9-11152822727D}"/>
    <cellStyle name="Navadno 4 16 2 20" xfId="16737" xr:uid="{A9843081-16B9-4167-814A-67F0D92CB69F}"/>
    <cellStyle name="Navadno 4 16 2 21" xfId="7083" xr:uid="{66310F07-4238-4926-9389-33BF27DD6DC5}"/>
    <cellStyle name="Navadno 4 16 2 22" xfId="6926" xr:uid="{9ACC6374-AA75-4D3A-97DF-D187CD9D4323}"/>
    <cellStyle name="Navadno 4 16 2 23" xfId="10333" xr:uid="{CD839579-22EF-4320-AEC3-F9AB88C1A227}"/>
    <cellStyle name="Navadno 4 16 2 3" xfId="11124" xr:uid="{B7962D27-5236-4F2F-8833-F0D130456AF8}"/>
    <cellStyle name="Navadno 4 16 2 4" xfId="9638" xr:uid="{8DABBC65-FABC-490A-A228-8B3071AD86C1}"/>
    <cellStyle name="Navadno 4 16 2 5" xfId="6638" xr:uid="{D0994856-20BE-44BB-A49C-7846505DD6B5}"/>
    <cellStyle name="Navadno 4 16 2 6" xfId="11370" xr:uid="{ABFBE65D-88E5-4BB1-B281-2215E631222B}"/>
    <cellStyle name="Navadno 4 16 2 7" xfId="13195" xr:uid="{2E841843-06DE-4702-8754-DA963A574C9D}"/>
    <cellStyle name="Navadno 4 16 2 8" xfId="11299" xr:uid="{1F61A2CD-A8D5-4978-8249-F16C6BB17C80}"/>
    <cellStyle name="Navadno 4 16 2 9" xfId="13649" xr:uid="{655ABE72-3660-482F-B209-45C3E5BE7556}"/>
    <cellStyle name="Navadno 4 16 20" xfId="16587" xr:uid="{261BB345-6343-4F41-8994-4621E21CDCDF}"/>
    <cellStyle name="Navadno 4 16 21" xfId="16951" xr:uid="{447CB42A-2666-4349-9DB6-E9C37203F291}"/>
    <cellStyle name="Navadno 4 16 22" xfId="17305" xr:uid="{F3089198-F8E5-47DB-92F2-7B11A055F434}"/>
    <cellStyle name="Navadno 4 16 23" xfId="18289" xr:uid="{AD1CB3FF-DF3B-4A15-A0AD-F85B6D3BB708}"/>
    <cellStyle name="Navadno 4 16 24" xfId="18286" xr:uid="{DC84ED99-D8AF-428E-B004-3815F36BD7AB}"/>
    <cellStyle name="Navadno 4 16 3" xfId="6492" xr:uid="{85ED74B6-CF0B-4195-B81E-20D62E5E119F}"/>
    <cellStyle name="Navadno 4 16 3 10" xfId="15357" xr:uid="{9A220A98-396A-4B1A-B27D-3C31AE8083FA}"/>
    <cellStyle name="Navadno 4 16 3 11" xfId="15768" xr:uid="{2242996C-0092-4276-A130-C24222EB1403}"/>
    <cellStyle name="Navadno 4 16 3 12" xfId="16152" xr:uid="{962830ED-430B-4E8B-A5C9-9B3FB816DAA7}"/>
    <cellStyle name="Navadno 4 16 3 13" xfId="16535" xr:uid="{5947FEFF-245F-4B5A-9EC3-5810CC125C87}"/>
    <cellStyle name="Navadno 4 16 3 14" xfId="16900" xr:uid="{335CE4AC-C100-4E6B-8F82-628789798A75}"/>
    <cellStyle name="Navadno 4 16 3 15" xfId="17265" xr:uid="{C01AE1BA-55B7-4C1E-9E81-2B3F98899294}"/>
    <cellStyle name="Navadno 4 16 3 16" xfId="17607" xr:uid="{83900384-767E-460C-A301-14ED3E799261}"/>
    <cellStyle name="Navadno 4 16 3 17" xfId="17940" xr:uid="{0033618F-C183-4A60-9596-762EA4C88AF9}"/>
    <cellStyle name="Navadno 4 16 3 18" xfId="18248" xr:uid="{53420FB4-02F7-4EC8-9326-152B6D14F411}"/>
    <cellStyle name="Navadno 4 16 3 19" xfId="18553" xr:uid="{7CBDD1C7-0B5A-40C2-9CEE-43FDF270F7F8}"/>
    <cellStyle name="Navadno 4 16 3 2" xfId="11016" xr:uid="{6543851F-4740-478D-B4DE-068974036582}"/>
    <cellStyle name="Navadno 4 16 3 20" xfId="18822" xr:uid="{FE1528BB-4F38-4ECC-A32F-ED569832E3CA}"/>
    <cellStyle name="Navadno 4 16 3 21" xfId="19080" xr:uid="{14A085BE-9D0F-4658-B1F2-71EDD184A9F1}"/>
    <cellStyle name="Navadno 4 16 3 22" xfId="19303" xr:uid="{7FAB3F73-8C23-4946-82A0-7896E6FE7F84}"/>
    <cellStyle name="Navadno 4 16 3 23" xfId="19457" xr:uid="{1CE5F59D-9E76-4943-B6D3-67474FAFB5B7}"/>
    <cellStyle name="Navadno 4 16 3 3" xfId="11964" xr:uid="{4AB3E6B8-EEE9-46D6-9E25-63F0724D876F}"/>
    <cellStyle name="Navadno 4 16 3 4" xfId="12411" xr:uid="{D5FE0216-16CF-4A5C-950B-57BEC340BD6F}"/>
    <cellStyle name="Navadno 4 16 3 5" xfId="12828" xr:uid="{028CE37B-0904-46A7-8731-632B9AC680C0}"/>
    <cellStyle name="Navadno 4 16 3 6" xfId="13100" xr:uid="{887EE94D-BC8A-4CC5-AB36-10B409EB1973}"/>
    <cellStyle name="Navadno 4 16 3 7" xfId="14002" xr:uid="{59E7E089-7373-4672-81FE-CC7C75F1B3B4}"/>
    <cellStyle name="Navadno 4 16 3 8" xfId="14475" xr:uid="{2F2D8303-6C0B-4C2B-ABC4-2369E8BF7914}"/>
    <cellStyle name="Navadno 4 16 3 9" xfId="14945" xr:uid="{D3B34FFC-A34E-405E-BEC8-7C37EB53FD1E}"/>
    <cellStyle name="Navadno 4 16 4" xfId="10347" xr:uid="{C3B429DA-38E1-4A2C-968A-C7FAC02E63E1}"/>
    <cellStyle name="Navadno 4 16 5" xfId="11099" xr:uid="{4859CD50-93B6-4A79-8B60-5385B2BA7B9A}"/>
    <cellStyle name="Navadno 4 16 6" xfId="9938" xr:uid="{A4EF9E97-77BB-46C3-9753-772AB3BBF8F0}"/>
    <cellStyle name="Navadno 4 16 7" xfId="9491" xr:uid="{C8278D07-89E3-4445-8B30-971DAA16B411}"/>
    <cellStyle name="Navadno 4 16 8" xfId="10065" xr:uid="{4641BDF8-38BF-4C63-B182-18BAE497C0A4}"/>
    <cellStyle name="Navadno 4 16 9" xfId="10062" xr:uid="{3E69A1AB-ABFD-4033-95BE-874107AEEFE2}"/>
    <cellStyle name="Navadno 4 17" xfId="2946" xr:uid="{CE228EB0-AA7A-43A7-BB95-6A80DEF970AF}"/>
    <cellStyle name="Navadno 4 18" xfId="2947" xr:uid="{ED2ADEEC-9B0B-4FEA-9012-8C3B545A8D0C}"/>
    <cellStyle name="Navadno 4 19" xfId="2948" xr:uid="{21E00750-C7C1-4137-9B5A-EBE547F5A30E}"/>
    <cellStyle name="Navadno 4 19 10" xfId="13008" xr:uid="{3A77267C-B6EB-4702-A229-C8298DC416D1}"/>
    <cellStyle name="Navadno 4 19 11" xfId="13013" xr:uid="{1F2CEA02-0D5E-48E0-9A95-BEFE9CDF859B}"/>
    <cellStyle name="Navadno 4 19 12" xfId="12985" xr:uid="{C555F7A4-1599-40D3-B439-65F4BAD1BDD1}"/>
    <cellStyle name="Navadno 4 19 13" xfId="9479" xr:uid="{4FEA289B-AE20-423D-A70C-F6563C8502C1}"/>
    <cellStyle name="Navadno 4 19 14" xfId="14098" xr:uid="{F4DDFECD-2257-4DBE-AFA4-BE926566458C}"/>
    <cellStyle name="Navadno 4 19 15" xfId="14582" xr:uid="{62860A49-8E97-4EB9-A5D0-9A882A10FAF9}"/>
    <cellStyle name="Navadno 4 19 16" xfId="15008" xr:uid="{F387BD2A-AC39-44C1-B4F3-2B7AE2161DEA}"/>
    <cellStyle name="Navadno 4 19 17" xfId="15416" xr:uid="{1CA35D05-8BE2-4245-A971-C18E6B89B03D}"/>
    <cellStyle name="Navadno 4 19 18" xfId="14097" xr:uid="{E6BB7032-F4E0-4159-9E10-6993B7444536}"/>
    <cellStyle name="Navadno 4 19 19" xfId="16204" xr:uid="{26AE4012-6448-4CCF-95BC-74754FA8DA67}"/>
    <cellStyle name="Navadno 4 19 2" xfId="7741" xr:uid="{32E708FC-F989-49AE-8E62-31549863F340}"/>
    <cellStyle name="Navadno 4 19 2 10" xfId="12642" xr:uid="{AD588F97-3FCD-4BB7-BF27-8BB769FE95D1}"/>
    <cellStyle name="Navadno 4 19 2 11" xfId="14571" xr:uid="{DA77C6B0-6BBF-4783-B4AE-CA404F1AA76B}"/>
    <cellStyle name="Navadno 4 19 2 12" xfId="12908" xr:uid="{7EDD19C4-33D2-403D-AD2E-D58A26EC8BBF}"/>
    <cellStyle name="Navadno 4 19 2 13" xfId="9162" xr:uid="{000366E3-D40D-492C-BF31-F21BE14B4102}"/>
    <cellStyle name="Navadno 4 19 2 14" xfId="11876" xr:uid="{41434BEF-9373-4463-B0D3-6CCA7EC044CE}"/>
    <cellStyle name="Navadno 4 19 2 15" xfId="14755" xr:uid="{91BA5346-6F2B-4B6C-90E6-6A753267A623}"/>
    <cellStyle name="Navadno 4 19 2 16" xfId="15211" xr:uid="{31141AFD-AE59-4558-900F-79DBE2E22CE8}"/>
    <cellStyle name="Navadno 4 19 2 17" xfId="7324" xr:uid="{D88260D1-559D-49A4-80CD-27FAF115109D}"/>
    <cellStyle name="Navadno 4 19 2 18" xfId="15994" xr:uid="{1A1A83AF-7101-4627-AB0D-12866E7D563A}"/>
    <cellStyle name="Navadno 4 19 2 19" xfId="15995" xr:uid="{CF288233-3239-4DB5-822B-EC0329FC5EBE}"/>
    <cellStyle name="Navadno 4 19 2 2" xfId="10103" xr:uid="{A3B843C3-9942-43A8-9526-4908C5ECD286}"/>
    <cellStyle name="Navadno 4 19 2 20" xfId="16750" xr:uid="{0B6764F0-C56E-4BBF-89D2-94D512B68761}"/>
    <cellStyle name="Navadno 4 19 2 21" xfId="13477" xr:uid="{EE2D2FCA-4952-4038-8BA7-AF3613DECABF}"/>
    <cellStyle name="Navadno 4 19 2 22" xfId="12729" xr:uid="{14057DED-594E-4597-9821-16F4B9A58D2C}"/>
    <cellStyle name="Navadno 4 19 2 23" xfId="16890" xr:uid="{964C7417-C82B-4DB5-A4E2-67F76F12EF26}"/>
    <cellStyle name="Navadno 4 19 2 3" xfId="11125" xr:uid="{01860350-1DB4-470E-801B-E3D5F25CFBBA}"/>
    <cellStyle name="Navadno 4 19 2 4" xfId="7031" xr:uid="{06621AEF-D4AF-4D91-9E88-7EC92D3CC514}"/>
    <cellStyle name="Navadno 4 19 2 5" xfId="11578" xr:uid="{0B264E40-8766-4A0C-ADDB-F5322B5D9E12}"/>
    <cellStyle name="Navadno 4 19 2 6" xfId="7441" xr:uid="{DC549D91-0838-409B-9E52-9BDA9A84D636}"/>
    <cellStyle name="Navadno 4 19 2 7" xfId="13196" xr:uid="{0AD6CE35-24EE-43BE-AA9A-FE10FB392915}"/>
    <cellStyle name="Navadno 4 19 2 8" xfId="12952" xr:uid="{C1EA3858-7628-4771-A1B5-26A974F20258}"/>
    <cellStyle name="Navadno 4 19 2 9" xfId="12733" xr:uid="{194925FA-BD7B-44FA-9969-F32F0C4C2767}"/>
    <cellStyle name="Navadno 4 19 20" xfId="16586" xr:uid="{799C3B5B-920A-4011-93B8-F5CC8E0CEF6D}"/>
    <cellStyle name="Navadno 4 19 21" xfId="16950" xr:uid="{80272828-6652-4E93-936D-C0B4F14BFD4A}"/>
    <cellStyle name="Navadno 4 19 22" xfId="17982" xr:uid="{72FED0A8-E4B0-427E-AF50-3F50BF201E69}"/>
    <cellStyle name="Navadno 4 19 23" xfId="17784" xr:uid="{B786CBAE-7B20-47DB-A7AE-B0303B7C9A31}"/>
    <cellStyle name="Navadno 4 19 24" xfId="18589" xr:uid="{1C2B9859-F2E0-488A-8C9B-FE72CF5C6B3F}"/>
    <cellStyle name="Navadno 4 19 3" xfId="6490" xr:uid="{14D5353E-FAE3-4086-ACC5-056C1B26F4FF}"/>
    <cellStyle name="Navadno 4 19 3 10" xfId="15358" xr:uid="{5BF4E52F-47E1-4BF1-9DBB-ADB42201DF35}"/>
    <cellStyle name="Navadno 4 19 3 11" xfId="15769" xr:uid="{2CFCC669-09C2-4921-8C73-3CBEB26FDB57}"/>
    <cellStyle name="Navadno 4 19 3 12" xfId="16153" xr:uid="{E851B2CB-0A48-4BC1-8D47-324C808752A9}"/>
    <cellStyle name="Navadno 4 19 3 13" xfId="16536" xr:uid="{5A628BE3-B2E2-40C7-B242-D1C052F369FE}"/>
    <cellStyle name="Navadno 4 19 3 14" xfId="16901" xr:uid="{71098616-6748-4C41-9E87-ADB96E4E095A}"/>
    <cellStyle name="Navadno 4 19 3 15" xfId="17266" xr:uid="{A8424C11-AA64-4313-BD23-CE0FFB06EC9D}"/>
    <cellStyle name="Navadno 4 19 3 16" xfId="17608" xr:uid="{5FA29731-261E-4E33-A55F-AC34EAA754D9}"/>
    <cellStyle name="Navadno 4 19 3 17" xfId="17941" xr:uid="{CF7F08E2-5098-43C1-B56A-E38CB2D681D7}"/>
    <cellStyle name="Navadno 4 19 3 18" xfId="18249" xr:uid="{74D0E5C7-34EC-495A-99A7-BE277EDE4436}"/>
    <cellStyle name="Navadno 4 19 3 19" xfId="18554" xr:uid="{678E8D99-2026-4B31-803A-9DAEE2884D66}"/>
    <cellStyle name="Navadno 4 19 3 2" xfId="11017" xr:uid="{A8EFB0CE-2322-4EAD-9356-30BB22EE3B97}"/>
    <cellStyle name="Navadno 4 19 3 20" xfId="18823" xr:uid="{19AF6734-B379-4AE6-98FB-0393AEEC3692}"/>
    <cellStyle name="Navadno 4 19 3 21" xfId="19081" xr:uid="{DADAB6EA-5321-46EF-902A-FBC2C0D6CFEF}"/>
    <cellStyle name="Navadno 4 19 3 22" xfId="19304" xr:uid="{79952B25-A82E-49E3-86C6-DA3E68AD2307}"/>
    <cellStyle name="Navadno 4 19 3 23" xfId="19458" xr:uid="{7F2D28A5-4BF3-4BCC-B30F-3D000A6F9C46}"/>
    <cellStyle name="Navadno 4 19 3 3" xfId="11965" xr:uid="{B40CFC59-6CFC-46F2-A0DC-05FB63891B46}"/>
    <cellStyle name="Navadno 4 19 3 4" xfId="12412" xr:uid="{C98A989C-F11A-448B-A037-8CB5D994B267}"/>
    <cellStyle name="Navadno 4 19 3 5" xfId="12829" xr:uid="{C136D069-E7CC-47D9-A48E-D72F1942E65F}"/>
    <cellStyle name="Navadno 4 19 3 6" xfId="13101" xr:uid="{68FBA711-C952-41F3-B78D-7D055433BB3C}"/>
    <cellStyle name="Navadno 4 19 3 7" xfId="14003" xr:uid="{EB2C2F32-0B72-4B24-984F-7F450B97E9BB}"/>
    <cellStyle name="Navadno 4 19 3 8" xfId="14476" xr:uid="{BE2E53B5-6672-47A9-B5CB-CC1D7A59E2DB}"/>
    <cellStyle name="Navadno 4 19 3 9" xfId="14946" xr:uid="{D05CEC71-5BE0-4B65-A56D-E0C7287B0C28}"/>
    <cellStyle name="Navadno 4 19 4" xfId="10350" xr:uid="{AB5A592C-CCBB-45DC-A69F-894FCD59AF46}"/>
    <cellStyle name="Navadno 4 19 5" xfId="11098" xr:uid="{8DF81DF7-B0E3-4B11-B17B-510572B6FC3C}"/>
    <cellStyle name="Navadno 4 19 6" xfId="9640" xr:uid="{58116250-3F97-4363-B2EE-7C86AE2D90D3}"/>
    <cellStyle name="Navadno 4 19 7" xfId="11581" xr:uid="{291EE52F-B351-494E-ABC2-3CACD0A73768}"/>
    <cellStyle name="Navadno 4 19 8" xfId="7026" xr:uid="{6D728009-9044-4CE3-B1AE-1360CF7E67D7}"/>
    <cellStyle name="Navadno 4 19 9" xfId="9480" xr:uid="{C6CBD735-5009-4546-850D-68BD96732E84}"/>
    <cellStyle name="Navadno 4 2" xfId="11" xr:uid="{00000000-0005-0000-0000-00001D000000}"/>
    <cellStyle name="Navadno 4 2 10" xfId="2949" xr:uid="{4B3939D1-BB00-4AC5-B1E9-398F702FDB79}"/>
    <cellStyle name="Navadno 4 2 11" xfId="2950" xr:uid="{3B1D12FB-AB6F-4017-A56C-539380757B7A}"/>
    <cellStyle name="Navadno 4 2 12" xfId="2951" xr:uid="{181F2E79-249B-4F58-AA10-D572FAFD01F1}"/>
    <cellStyle name="Navadno 4 2 13" xfId="2952" xr:uid="{CDE856AE-9FAB-43E3-91D0-D5C56F8E3E4A}"/>
    <cellStyle name="Navadno 4 2 14" xfId="2953" xr:uid="{9269A15B-A20A-4018-B272-C00E6187EC4B}"/>
    <cellStyle name="Navadno 4 2 15" xfId="2954" xr:uid="{E8E0756B-87B3-4342-9666-F8DC1C24725E}"/>
    <cellStyle name="Navadno 4 2 16" xfId="2955" xr:uid="{BB7B60B1-6CA5-4345-85D5-4F99D926DC6A}"/>
    <cellStyle name="Navadno 4 2 17" xfId="2956" xr:uid="{E545E4D6-7F41-48D1-99DB-05EE379E6303}"/>
    <cellStyle name="Navadno 4 2 18" xfId="2957" xr:uid="{5110769B-DF9D-47DA-B0D3-71D6AA005CFB}"/>
    <cellStyle name="Navadno 4 2 19" xfId="2958" xr:uid="{3EAFC535-2BCB-48BA-AA54-1D9E217D7E8E}"/>
    <cellStyle name="Navadno 4 2 2" xfId="1223" xr:uid="{B7DF7D66-64D7-47DB-838D-12CB3F4FB6AC}"/>
    <cellStyle name="Navadno 4 2 20" xfId="2959" xr:uid="{2BA5D541-F76D-4D7E-93D8-C8B47B52BB02}"/>
    <cellStyle name="Navadno 4 2 21" xfId="2960" xr:uid="{DA2E41F9-F6E8-4F31-BB3F-224D99CAB0E8}"/>
    <cellStyle name="Navadno 4 2 22" xfId="2961" xr:uid="{5DCF6526-D21E-4A2C-B13E-AE6079F8AA27}"/>
    <cellStyle name="Navadno 4 2 23" xfId="2962" xr:uid="{7C8C52BC-AB56-4112-A49D-1B23814C1BC0}"/>
    <cellStyle name="Navadno 4 2 24" xfId="3860" xr:uid="{6AA2198C-8EFA-4146-B1FD-48DCCF7B7066}"/>
    <cellStyle name="Navadno 4 2 25" xfId="1222" xr:uid="{36D4D836-61CE-4833-B226-6215EB1573CA}"/>
    <cellStyle name="Navadno 4 2 3" xfId="1224" xr:uid="{52F3FDBB-1830-4EFE-AF2A-128C7763A00D}"/>
    <cellStyle name="Navadno 4 2 4" xfId="1225" xr:uid="{06441991-295F-441E-81ED-00023C761B5F}"/>
    <cellStyle name="Navadno 4 2 5" xfId="1226" xr:uid="{77B01200-EB7D-4CD2-94FA-AFE6C3AC9311}"/>
    <cellStyle name="Navadno 4 2 6" xfId="1227" xr:uid="{07535580-3DF4-4E28-A0DB-6A4F28A14F0F}"/>
    <cellStyle name="Navadno 4 2 7" xfId="2963" xr:uid="{ECC0228E-3744-479A-9306-26396F4B9AD8}"/>
    <cellStyle name="Navadno 4 2 8" xfId="2964" xr:uid="{4E21F17A-B61E-496F-B732-604F1F02B323}"/>
    <cellStyle name="Navadno 4 2 9" xfId="2965" xr:uid="{72231BA7-115E-4B48-98BB-952D3D296C87}"/>
    <cellStyle name="Navadno 4 20" xfId="2966" xr:uid="{711149D8-32E6-4EDA-A0EC-5E782381D134}"/>
    <cellStyle name="Navadno 4 20 10" xfId="12996" xr:uid="{55F00992-A01C-4261-8ACA-7DECDA0E2401}"/>
    <cellStyle name="Navadno 4 20 11" xfId="10296" xr:uid="{C5D0BCB9-9849-4093-931B-21F9B5B012C7}"/>
    <cellStyle name="Navadno 4 20 12" xfId="13427" xr:uid="{71AB00DB-5EAD-4BE7-A1C1-87DCF44A6366}"/>
    <cellStyle name="Navadno 4 20 13" xfId="12442" xr:uid="{209ABFC6-7355-4B6D-B528-47AA8A5C329A}"/>
    <cellStyle name="Navadno 4 20 14" xfId="15012" xr:uid="{FC77E5E9-F814-4EF5-A70E-1F8E68CCBC1C}"/>
    <cellStyle name="Navadno 4 20 15" xfId="15419" xr:uid="{3329A856-7AB4-4F1C-9468-D7BD3E3F5A7A}"/>
    <cellStyle name="Navadno 4 20 16" xfId="15823" xr:uid="{B4D7DB4A-FA20-4B27-907F-F9CE718B8F36}"/>
    <cellStyle name="Navadno 4 20 17" xfId="15562" xr:uid="{C02A0311-E190-4139-B429-317D58A48268}"/>
    <cellStyle name="Navadno 4 20 18" xfId="11523" xr:uid="{93811180-C97C-4BD8-9F2E-6963A7FEF784}"/>
    <cellStyle name="Navadno 4 20 19" xfId="16952" xr:uid="{DAE669DF-EC72-4E5D-B9F8-660E1ECDE2F1}"/>
    <cellStyle name="Navadno 4 20 2" xfId="7748" xr:uid="{FD1B5227-7537-4A4B-A888-D08AFD65C556}"/>
    <cellStyle name="Navadno 4 20 2 10" xfId="14096" xr:uid="{5CE5AEE8-2E5D-49B3-A63D-32145FFA4FFC}"/>
    <cellStyle name="Navadno 4 20 2 11" xfId="14581" xr:uid="{9EE3C673-A319-4B0C-9B9F-337A96D1293E}"/>
    <cellStyle name="Navadno 4 20 2 12" xfId="15007" xr:uid="{CE884819-F42E-43C4-AFE3-C847BCB514C9}"/>
    <cellStyle name="Navadno 4 20 2 13" xfId="15414" xr:uid="{9A843D79-C318-465D-991C-52568F744FF9}"/>
    <cellStyle name="Navadno 4 20 2 14" xfId="15819" xr:uid="{147E3824-4E99-4C2C-A332-0908BBEF7DDB}"/>
    <cellStyle name="Navadno 4 20 2 15" xfId="16203" xr:uid="{1D3E08D0-42DD-4C40-850C-05470BFAE595}"/>
    <cellStyle name="Navadno 4 20 2 16" xfId="16585" xr:uid="{4C9C6988-2AC9-4A27-A573-BBC1045024CD}"/>
    <cellStyle name="Navadno 4 20 2 17" xfId="16949" xr:uid="{E0917F8E-374B-4144-8767-9C01285D380C}"/>
    <cellStyle name="Navadno 4 20 2 18" xfId="17304" xr:uid="{D0778065-33CA-4D5D-94D7-8C7591A693EA}"/>
    <cellStyle name="Navadno 4 20 2 19" xfId="17651" xr:uid="{24B9687D-97CD-4C6D-A113-91D6CD90CFD0}"/>
    <cellStyle name="Navadno 4 20 2 2" xfId="10121" xr:uid="{8E666AE7-596C-48FE-BE55-7B083DAB1A8B}"/>
    <cellStyle name="Navadno 4 20 2 20" xfId="17980" xr:uid="{53CFFB35-8E19-4C29-9A9D-9DBFDC1F7E48}"/>
    <cellStyle name="Navadno 4 20 2 21" xfId="18287" xr:uid="{3D57508C-DA83-40A9-96E5-709B723F91BB}"/>
    <cellStyle name="Navadno 4 20 2 22" xfId="18587" xr:uid="{8E743AD3-3ACB-4CF2-8357-005EA7FF70EB}"/>
    <cellStyle name="Navadno 4 20 2 23" xfId="18861" xr:uid="{B4949CD0-3F43-4D2B-9F39-4362662D977A}"/>
    <cellStyle name="Navadno 4 20 2 3" xfId="11148" xr:uid="{9B5EBD87-BE69-4B03-83E5-C55110FA4827}"/>
    <cellStyle name="Navadno 4 20 2 4" xfId="7255" xr:uid="{16C8B8DE-D977-433E-ACD4-BD146C8C8BDD}"/>
    <cellStyle name="Navadno 4 20 2 5" xfId="7663" xr:uid="{56D8430A-A9F3-4652-99A2-B4A3DF95BD45}"/>
    <cellStyle name="Navadno 4 20 2 6" xfId="12087" xr:uid="{056C55CA-0D16-4772-963E-B9C39685E177}"/>
    <cellStyle name="Navadno 4 20 2 7" xfId="13212" xr:uid="{2E914722-2925-4E38-A7C6-B602BBEBBCC7}"/>
    <cellStyle name="Navadno 4 20 2 8" xfId="9268" xr:uid="{18A34EC7-E985-4230-8E32-BD5046BDA409}"/>
    <cellStyle name="Navadno 4 20 2 9" xfId="13659" xr:uid="{230C5F14-57C7-4F51-BEEF-A3D0A42B935C}"/>
    <cellStyle name="Navadno 4 20 20" xfId="14044" xr:uid="{D9D5395A-7CE9-41C0-830B-496C57A63676}"/>
    <cellStyle name="Navadno 4 20 21" xfId="17653" xr:uid="{94D808E2-9304-4C7A-B44A-631F317A313A}"/>
    <cellStyle name="Navadno 4 20 22" xfId="17981" xr:uid="{3138A830-DD8F-46B1-BE9D-4710F18A8CBA}"/>
    <cellStyle name="Navadno 4 20 23" xfId="13145" xr:uid="{5FCD4A96-F8F8-4913-8757-3C20D1E15684}"/>
    <cellStyle name="Navadno 4 20 24" xfId="18588" xr:uid="{6EAA881B-08DC-4119-8A61-D7018A02E627}"/>
    <cellStyle name="Navadno 4 20 3" xfId="6489" xr:uid="{193C05FC-C7EA-4E02-937C-3E107B24DF52}"/>
    <cellStyle name="Navadno 4 20 3 10" xfId="15359" xr:uid="{161BE50B-491F-4D40-8C1D-CE947A8F086F}"/>
    <cellStyle name="Navadno 4 20 3 11" xfId="15770" xr:uid="{7A7A0568-5EB4-4AB5-8016-F47368AD6BC1}"/>
    <cellStyle name="Navadno 4 20 3 12" xfId="16154" xr:uid="{14BC4916-8523-491E-9A9D-04F9198288BF}"/>
    <cellStyle name="Navadno 4 20 3 13" xfId="16537" xr:uid="{CD086E20-54A5-4E01-8BC6-D69C02EEAF82}"/>
    <cellStyle name="Navadno 4 20 3 14" xfId="16902" xr:uid="{5F21EDF3-6FDD-47B0-8642-047DA626A58A}"/>
    <cellStyle name="Navadno 4 20 3 15" xfId="17267" xr:uid="{5E9C0C40-47B7-4B3A-B5CE-FD96C0BCEDE6}"/>
    <cellStyle name="Navadno 4 20 3 16" xfId="17609" xr:uid="{E619F41A-EB05-4B8F-9CCF-D27D09AEB02D}"/>
    <cellStyle name="Navadno 4 20 3 17" xfId="17942" xr:uid="{482D7246-DB6D-4D8E-B6E0-004A2DB6265D}"/>
    <cellStyle name="Navadno 4 20 3 18" xfId="18250" xr:uid="{215A356C-5431-4780-A6A5-5D83A4C5648D}"/>
    <cellStyle name="Navadno 4 20 3 19" xfId="18555" xr:uid="{32421459-B033-44A1-82B4-BEB07F2BBAF2}"/>
    <cellStyle name="Navadno 4 20 3 2" xfId="11018" xr:uid="{C4DCD19C-19F9-4121-8056-2B541CE27150}"/>
    <cellStyle name="Navadno 4 20 3 20" xfId="18824" xr:uid="{C3B06448-B3D1-47B3-A3CC-D978AB613A76}"/>
    <cellStyle name="Navadno 4 20 3 21" xfId="19082" xr:uid="{53E42273-7086-4725-BE18-D512F67EAABF}"/>
    <cellStyle name="Navadno 4 20 3 22" xfId="19305" xr:uid="{95F245C7-D1CB-47C2-9EBF-C7FA14EAACFF}"/>
    <cellStyle name="Navadno 4 20 3 23" xfId="19459" xr:uid="{D1A08F85-58A3-4967-829F-33925645FA1F}"/>
    <cellStyle name="Navadno 4 20 3 3" xfId="11966" xr:uid="{F735FC80-760F-4452-9C4A-D0FF15DB6BDE}"/>
    <cellStyle name="Navadno 4 20 3 4" xfId="12413" xr:uid="{2F677B53-4899-4BDA-9A18-31D980E9ECEF}"/>
    <cellStyle name="Navadno 4 20 3 5" xfId="12830" xr:uid="{6D0951E8-B4D5-44E8-BB5D-B10EA14B495D}"/>
    <cellStyle name="Navadno 4 20 3 6" xfId="13102" xr:uid="{A1C1DB22-FB2F-44AC-A670-AD3AA86102D7}"/>
    <cellStyle name="Navadno 4 20 3 7" xfId="14004" xr:uid="{056B2DF1-B8E1-4A74-8052-6BF6F218C7D0}"/>
    <cellStyle name="Navadno 4 20 3 8" xfId="14477" xr:uid="{7E5BBEC8-E1E1-445B-B24F-DBDA9693ED9A}"/>
    <cellStyle name="Navadno 4 20 3 9" xfId="14947" xr:uid="{DDC10C3D-EBB7-401F-8B56-2D73EB5951BA}"/>
    <cellStyle name="Navadno 4 20 4" xfId="10352" xr:uid="{29317949-3767-47FE-8895-BE75F7DC307E}"/>
    <cellStyle name="Navadno 4 20 5" xfId="11096" xr:uid="{2B79CA40-2EAF-434C-B592-0C75C29C0780}"/>
    <cellStyle name="Navadno 4 20 6" xfId="9639" xr:uid="{301B4107-80BF-4E67-B97E-8E8886CC9533}"/>
    <cellStyle name="Navadno 4 20 7" xfId="11580" xr:uid="{EAFE35B2-1A49-42D6-8923-3C74AF94FD48}"/>
    <cellStyle name="Navadno 4 20 8" xfId="7025" xr:uid="{B413674F-B2FF-4430-8B06-98122341A708}"/>
    <cellStyle name="Navadno 4 20 9" xfId="9481" xr:uid="{36C90D3D-6060-4E69-B4D7-811CA37501DF}"/>
    <cellStyle name="Navadno 4 21" xfId="2967" xr:uid="{5DEB4297-604C-4B72-9F18-21C5247ED690}"/>
    <cellStyle name="Navadno 4 22" xfId="2968" xr:uid="{36CC8DB4-5832-4929-B196-04248BD5DE51}"/>
    <cellStyle name="Navadno 4 23" xfId="2969" xr:uid="{1487EC7E-4BB5-4F69-A072-FE2BBA891CAA}"/>
    <cellStyle name="Navadno 4 24" xfId="2970" xr:uid="{0DDF7658-3436-4E88-BC42-3AED5C20B142}"/>
    <cellStyle name="Navadno 4 25" xfId="7731" xr:uid="{4BD6F213-959D-45C3-A2CB-6731F1F276F8}"/>
    <cellStyle name="Navadno 4 26" xfId="7754" xr:uid="{F0F13376-59D1-41EA-AE32-36F0519DA1F7}"/>
    <cellStyle name="Navadno 4 27" xfId="7755" xr:uid="{A1800185-04B9-4A08-AF41-D3DEC83B8F3D}"/>
    <cellStyle name="Navadno 4 28" xfId="7756" xr:uid="{4648E442-3A06-4093-921F-C8339274078A}"/>
    <cellStyle name="Navadno 4 29" xfId="7757" xr:uid="{F7BAD9CC-7A42-4DA0-BFBA-40695DB75D83}"/>
    <cellStyle name="Navadno 4 3" xfId="59" xr:uid="{00000000-0005-0000-0000-00001E000000}"/>
    <cellStyle name="Navadno 4 3 2" xfId="1228" xr:uid="{A37DA114-E705-479E-8CA6-A6AC4B44383F}"/>
    <cellStyle name="Navadno 4 3 2 2" xfId="3862" xr:uid="{57C57D9E-C584-4B12-BA7A-56DEAE56945E}"/>
    <cellStyle name="Navadno 4 3 3" xfId="1229" xr:uid="{49532737-A3EC-43BF-A0FE-BBA0BD8D9739}"/>
    <cellStyle name="Navadno 4 3 4" xfId="1230" xr:uid="{95C37163-F360-4424-B9D7-4BFED468C2C3}"/>
    <cellStyle name="Navadno 4 3 5" xfId="1231" xr:uid="{471EA417-4275-43E4-8E8F-4C22753A8FCC}"/>
    <cellStyle name="Navadno 4 3 6" xfId="1232" xr:uid="{B66E6200-25AD-41BB-BCC2-9A6528AF7093}"/>
    <cellStyle name="Navadno 4 3 7" xfId="2971" xr:uid="{AB1D0666-E90D-49AD-84C4-B0E11D01AB52}"/>
    <cellStyle name="Navadno 4 3 8" xfId="2972" xr:uid="{C540196B-89D2-4F91-976D-6507811153AA}"/>
    <cellStyle name="Navadno 4 30" xfId="7764" xr:uid="{98C5EB6D-75A4-40C8-840A-D20DC27755C6}"/>
    <cellStyle name="Navadno 4 31" xfId="7765" xr:uid="{9F82B169-D3B7-4734-8604-663CA4060948}"/>
    <cellStyle name="Navadno 4 32" xfId="7766" xr:uid="{5302DAC8-A8C1-4030-9FAA-3F5B229AD172}"/>
    <cellStyle name="Navadno 4 33" xfId="7767" xr:uid="{C395DA05-E5EC-447B-B7F1-4CFCDCE3A1A5}"/>
    <cellStyle name="Navadno 4 34" xfId="7768" xr:uid="{C1587977-A7AC-415D-B001-86B85B816FCE}"/>
    <cellStyle name="Navadno 4 35" xfId="7769" xr:uid="{76865F2B-2D1C-44F8-A926-1BA829A36A90}"/>
    <cellStyle name="Navadno 4 36" xfId="7770" xr:uid="{F68380FC-8150-43E0-98D4-B0A22A6ED552}"/>
    <cellStyle name="Navadno 4 37" xfId="7771" xr:uid="{8DEB3A14-FC40-4E35-B068-C5C72720C7E0}"/>
    <cellStyle name="Navadno 4 38" xfId="7772" xr:uid="{6E1BE180-E819-46BE-8CFB-150F106B3E08}"/>
    <cellStyle name="Navadno 4 39" xfId="7773" xr:uid="{E16E84DC-E098-45C2-83CB-DFDDA2658EC9}"/>
    <cellStyle name="Navadno 4 4" xfId="1233" xr:uid="{B4A376D1-2316-425D-AAC5-08323F710FE8}"/>
    <cellStyle name="Navadno 4 4 2" xfId="1234" xr:uid="{D2B507DB-A583-4CA9-9745-3EB522B473D1}"/>
    <cellStyle name="Navadno 4 4 3" xfId="1235" xr:uid="{56056768-65AA-470F-A162-812080D1F11D}"/>
    <cellStyle name="Navadno 4 4 4" xfId="1236" xr:uid="{A04A3654-FEEB-4A18-A613-5FCA7286E345}"/>
    <cellStyle name="Navadno 4 4 5" xfId="1237" xr:uid="{F30CF5BB-B454-4043-8D37-F06AE741B20A}"/>
    <cellStyle name="Navadno 4 4 6" xfId="1238" xr:uid="{AE7C97C4-20BF-493B-B085-AC02CAAB8B6C}"/>
    <cellStyle name="Navadno 4 4 7" xfId="3863" xr:uid="{C6397264-BF3C-4222-98C4-EF74CBE68625}"/>
    <cellStyle name="Navadno 4 4 7 2" xfId="19832" xr:uid="{8FBD8C16-E7F6-495B-ADA2-B97694413ED8}"/>
    <cellStyle name="Navadno 4 4 7 2 2" xfId="20520" xr:uid="{C8013A13-C306-473C-8D88-9BD54800982E}"/>
    <cellStyle name="Navadno 4 4 7 3" xfId="20176" xr:uid="{935234B3-CAD5-4B4E-A288-CC6A643B1CEE}"/>
    <cellStyle name="Navadno 4 40" xfId="7780" xr:uid="{BACB5B47-E0E5-4AF1-A1F8-188D2A08F4AE}"/>
    <cellStyle name="Navadno 4 41" xfId="7781" xr:uid="{F8A3D9F8-36FC-43E8-BA84-9C5F629C77AB}"/>
    <cellStyle name="Navadno 4 42" xfId="7782" xr:uid="{F226BEDB-A98B-4260-A07D-EA2EC2835573}"/>
    <cellStyle name="Navadno 4 43" xfId="7783" xr:uid="{57D6CB6D-737A-4C92-8AC3-A9C85B61712F}"/>
    <cellStyle name="Navadno 4 44" xfId="7784" xr:uid="{187FE78C-A189-4FD4-A4CE-200A0A299AF3}"/>
    <cellStyle name="Navadno 4 45" xfId="7785" xr:uid="{6FE6644E-5AD5-4435-BF31-96A8D6023D3F}"/>
    <cellStyle name="Navadno 4 46" xfId="7786" xr:uid="{8F163B7B-E7C1-4958-B38E-0E2DFC171779}"/>
    <cellStyle name="Navadno 4 47" xfId="7787" xr:uid="{A64B7D0D-2908-4290-B07D-29E0CFE12AFD}"/>
    <cellStyle name="Navadno 4 48" xfId="7788" xr:uid="{996E9CEE-BD22-40E1-AB8F-A7A8BCF64DF5}"/>
    <cellStyle name="Navadno 4 49" xfId="7789" xr:uid="{01BD8402-2A62-4537-BE84-EE6C6670D9A4}"/>
    <cellStyle name="Navadno 4 5" xfId="1239" xr:uid="{857E076C-ED38-4D35-A8D9-2CE89293C593}"/>
    <cellStyle name="Navadno 4 5 2" xfId="1240" xr:uid="{62F48B24-CDE1-491B-8C43-DECFD4F51AF1}"/>
    <cellStyle name="Navadno 4 5 3" xfId="1241" xr:uid="{D37760D0-8DED-4009-B832-BF8120A459B7}"/>
    <cellStyle name="Navadno 4 5 4" xfId="1242" xr:uid="{C6FA11CA-9407-4321-A0B8-7E2B8573FC36}"/>
    <cellStyle name="Navadno 4 5 5" xfId="1243" xr:uid="{3EB50B44-96C9-4F1F-A984-18AA77F4A2BD}"/>
    <cellStyle name="Navadno 4 5 6" xfId="1244" xr:uid="{03598FA1-5B61-47F1-BC13-7F53F787DAEE}"/>
    <cellStyle name="Navadno 4 50" xfId="7796" xr:uid="{65855F6D-282F-4A7F-B20C-B348B2C57127}"/>
    <cellStyle name="Navadno 4 51" xfId="7797" xr:uid="{3461FC4F-F789-4188-81C9-943B3FB0C9E0}"/>
    <cellStyle name="Navadno 4 52" xfId="7798" xr:uid="{876D5F7D-1F63-4598-85BF-9E0AB3CA1A7D}"/>
    <cellStyle name="Navadno 4 53" xfId="7799" xr:uid="{DD459E78-FB0E-41A4-A1AB-9CEB59FB2E56}"/>
    <cellStyle name="Navadno 4 54" xfId="7800" xr:uid="{44D0172D-0211-498D-89B9-D99C5C85A2ED}"/>
    <cellStyle name="Navadno 4 55" xfId="7801" xr:uid="{C612041B-057D-4482-9BC4-E365B941AA2C}"/>
    <cellStyle name="Navadno 4 56" xfId="7802" xr:uid="{3375F29B-3007-41D1-A149-290E928BD313}"/>
    <cellStyle name="Navadno 4 57" xfId="7803" xr:uid="{56B866FB-59D5-4443-A1F0-808BE731544A}"/>
    <cellStyle name="Navadno 4 58" xfId="7804" xr:uid="{43A568D3-0C98-400C-AE3B-2A2160AFFECF}"/>
    <cellStyle name="Navadno 4 59" xfId="7805" xr:uid="{CF2CECA4-E485-405B-A24F-62C4168169F2}"/>
    <cellStyle name="Navadno 4 6" xfId="1245" xr:uid="{6762B204-E0BD-4D8D-B884-6166F6F5F64B}"/>
    <cellStyle name="Navadno 4 6 2" xfId="1246" xr:uid="{8EA05140-17D9-407B-A2DB-53EE508FF931}"/>
    <cellStyle name="Navadno 4 6 3" xfId="1247" xr:uid="{4A7A89E5-73F9-4430-81ED-EEAD08C2EEF1}"/>
    <cellStyle name="Navadno 4 6 4" xfId="1248" xr:uid="{D12C8C8C-9012-4F94-AF98-A4C384B78684}"/>
    <cellStyle name="Navadno 4 6 5" xfId="1249" xr:uid="{B1BD2ED2-2275-4912-A768-B270891C5211}"/>
    <cellStyle name="Navadno 4 6 6" xfId="1250" xr:uid="{81595628-0148-4C8A-AED7-C02C55829C2F}"/>
    <cellStyle name="Navadno 4 60" xfId="7812" xr:uid="{746B75AC-F363-42CA-9604-69ACAB33B2BB}"/>
    <cellStyle name="Navadno 4 61" xfId="7813" xr:uid="{13990715-474C-492E-B33D-884BE6F08226}"/>
    <cellStyle name="Navadno 4 62" xfId="7814" xr:uid="{DC64FD68-06AB-4325-BE60-5974F47B21ED}"/>
    <cellStyle name="Navadno 4 63" xfId="7815" xr:uid="{3FFAB408-D10A-494C-B5F4-4A14625CB7A9}"/>
    <cellStyle name="Navadno 4 64" xfId="7816" xr:uid="{CF0A5F02-C1F1-4FED-90C5-7FED4D4EEB86}"/>
    <cellStyle name="Navadno 4 65" xfId="7817" xr:uid="{FE53E541-67EC-4FB1-A814-F9623ECEDA26}"/>
    <cellStyle name="Navadno 4 65 2" xfId="20909" xr:uid="{F872F20D-1F8F-48DB-A260-19C56619B512}"/>
    <cellStyle name="Navadno 4 66" xfId="7818" xr:uid="{DF4E4D4E-4541-4E7E-986E-A18736370F47}"/>
    <cellStyle name="Navadno 4 67" xfId="7819" xr:uid="{B3AB6BE7-AC2C-433C-B2A9-723DA37969B0}"/>
    <cellStyle name="Navadno 4 68" xfId="6517" xr:uid="{D133FC15-5EB6-4FA5-BF04-A01C63AF4AD3}"/>
    <cellStyle name="Navadno 4 69" xfId="10745" xr:uid="{314F8961-1872-4406-B74B-BD5D5EE51E93}"/>
    <cellStyle name="Navadno 4 7" xfId="1251" xr:uid="{BEE81544-0F8D-42A0-AA85-B49A7093D429}"/>
    <cellStyle name="Navadno 4 7 2" xfId="1252" xr:uid="{95E51A2E-B486-4F12-B146-F2B8B48EDCF7}"/>
    <cellStyle name="Navadno 4 7 3" xfId="1253" xr:uid="{29F80A1F-9FA3-4355-B386-1BB49AAB9020}"/>
    <cellStyle name="Navadno 4 7 4" xfId="1254" xr:uid="{FEB2BE05-E0FE-435D-BFAD-A2634D62F344}"/>
    <cellStyle name="Navadno 4 7 5" xfId="1255" xr:uid="{249769BA-1F57-42EC-B0F8-C8E3E181CA67}"/>
    <cellStyle name="Navadno 4 7 6" xfId="1256" xr:uid="{23F95683-76EA-40AD-82C6-634F9DC9BF83}"/>
    <cellStyle name="Navadno 4 70" xfId="10755" xr:uid="{D15787A6-D8DC-46A1-BBFD-8D722F536D83}"/>
    <cellStyle name="Navadno 4 71" xfId="10771" xr:uid="{F92D4659-6BC3-4525-815A-1A2C19450366}"/>
    <cellStyle name="Navadno 4 72" xfId="10803" xr:uid="{73095503-1433-4682-BD78-701032790533}"/>
    <cellStyle name="Navadno 4 73" xfId="10783" xr:uid="{B6A90520-CC47-4DB4-92A4-12C253309930}"/>
    <cellStyle name="Navadno 4 74" xfId="10832" xr:uid="{10657F2D-116B-45D2-8338-2C69DB58D698}"/>
    <cellStyle name="Navadno 4 75" xfId="10845" xr:uid="{3893F649-7DAD-4BDD-895D-7E2E425507AE}"/>
    <cellStyle name="Navadno 4 76" xfId="10884" xr:uid="{A1C9ED86-CA88-4CAE-929E-6F6FE289179C}"/>
    <cellStyle name="Navadno 4 77" xfId="10874" xr:uid="{95E78825-B789-468E-9E74-073116508FC7}"/>
    <cellStyle name="Navadno 4 78" xfId="10900" xr:uid="{DF31B4E6-84FE-4E18-BC02-8E9ADA120871}"/>
    <cellStyle name="Navadno 4 79" xfId="10924" xr:uid="{EFEB493E-57C7-4E0C-8E27-56DA18D2CBDB}"/>
    <cellStyle name="Navadno 4 8" xfId="1257" xr:uid="{08994624-15E6-4F4C-B272-5E503D67D72F}"/>
    <cellStyle name="Navadno 4 80" xfId="11012" xr:uid="{CDEECC76-1A74-4ADC-833D-1A3E7D1482DB}"/>
    <cellStyle name="Navadno 4 81" xfId="10340" xr:uid="{89286DC0-69BE-42A5-AF2B-F2DADFF42541}"/>
    <cellStyle name="Navadno 4 82" xfId="4356" xr:uid="{9B0F770A-6B71-4070-A890-911E08E00E1B}"/>
    <cellStyle name="Navadno 4 83" xfId="7260" xr:uid="{D25CE6A5-94DE-4892-BB6C-3594046619CB}"/>
    <cellStyle name="Navadno 4 84" xfId="11586" xr:uid="{9CA43D74-DF42-4D88-B735-04549A0ED68C}"/>
    <cellStyle name="Navadno 4 85" xfId="9478" xr:uid="{D5ABB6E0-1160-4541-9627-687531BBA2E0}"/>
    <cellStyle name="Navadno 4 86" xfId="13174" xr:uid="{5898A281-5251-470F-88BF-3C4429EF6794}"/>
    <cellStyle name="Navadno 4 87" xfId="11267" xr:uid="{9CB65F5B-6787-435B-906F-D3532F1E6706}"/>
    <cellStyle name="Navadno 4 88" xfId="6779" xr:uid="{7351F643-7F6E-41FB-B726-E061FCE6DD87}"/>
    <cellStyle name="Navadno 4 89" xfId="14102" xr:uid="{50D81E81-A440-4DE2-B0E0-F5701ED059FF}"/>
    <cellStyle name="Navadno 4 9" xfId="1258" xr:uid="{123277BB-D742-4E29-8DC8-62963D43C5DC}"/>
    <cellStyle name="Navadno 4 90" xfId="11319" xr:uid="{5413D496-CD7A-4619-BA9F-EFFDEC81A77D}"/>
    <cellStyle name="Navadno 4 91" xfId="14580" xr:uid="{707F318A-4DA8-4014-94AB-BB7037E2647F}"/>
    <cellStyle name="Navadno 4 92" xfId="10157" xr:uid="{26055202-BA26-4D7F-9E7B-6DEFC5F4136D}"/>
    <cellStyle name="Navadno 4 93" xfId="14358" xr:uid="{868B6985-C7C4-427C-83A9-85EA69F0DDA9}"/>
    <cellStyle name="Navadno 4 94" xfId="16208" xr:uid="{8C7F2747-0D07-4C36-9146-A6E983070062}"/>
    <cellStyle name="Navadno 4 95" xfId="13599" xr:uid="{C24DEE1C-46D0-40B1-AE6B-D581F9F77B9C}"/>
    <cellStyle name="Navadno 4 96" xfId="16584" xr:uid="{4E7C6255-77A4-425E-B098-7A5D3F9B9B55}"/>
    <cellStyle name="Navadno 4 97" xfId="17308" xr:uid="{48AC56EB-2C76-4B31-99C6-40AFFE0063CE}"/>
    <cellStyle name="Navadno 4 98" xfId="17110" xr:uid="{A35ECE7E-A610-473F-A772-B2DFD40C39EC}"/>
    <cellStyle name="Navadno 4 99" xfId="10650" xr:uid="{332627FF-0179-4A9C-A5A4-94EA277D7846}"/>
    <cellStyle name="Navadno 40" xfId="4104" xr:uid="{A5C2E90F-67C0-487A-8FDE-9DDACEF89478}"/>
    <cellStyle name="Navadno 40 10" xfId="2975" xr:uid="{F9FA17CA-0249-4220-9E99-A257021A63CF}"/>
    <cellStyle name="Navadno 40 11" xfId="2976" xr:uid="{63F10B1B-EBB7-4601-83D4-C1E8D12EFD9A}"/>
    <cellStyle name="Navadno 40 12" xfId="2977" xr:uid="{E37C863F-C403-4F8D-8B0D-47715322386D}"/>
    <cellStyle name="Navadno 40 13" xfId="2978" xr:uid="{4A61C1E2-28E0-48EC-B885-F5A392723783}"/>
    <cellStyle name="Navadno 40 14" xfId="2979" xr:uid="{23726118-9E1B-433F-A842-03EABA66B87E}"/>
    <cellStyle name="Navadno 40 15" xfId="2980" xr:uid="{C3BB54BE-3256-4F73-AEDF-C39FA017DA30}"/>
    <cellStyle name="Navadno 40 16" xfId="2981" xr:uid="{921AE802-1DF0-4847-9677-B54E7575D9F5}"/>
    <cellStyle name="Navadno 40 17" xfId="2982" xr:uid="{D2FFA285-D3D4-4A18-9065-D0FBA9130FD4}"/>
    <cellStyle name="Navadno 40 18" xfId="2983" xr:uid="{D93AC735-3740-4B41-8F97-359026962E11}"/>
    <cellStyle name="Navadno 40 2" xfId="1259" xr:uid="{F90B672F-4B1D-4F2B-B6EE-8C965B84948B}"/>
    <cellStyle name="Navadno 40 3" xfId="1260" xr:uid="{FB8A8AF6-E6E5-4811-AD44-3B67D6167C98}"/>
    <cellStyle name="Navadno 40 4" xfId="1261" xr:uid="{68725366-44A4-45DA-9360-7DBF5F0347F3}"/>
    <cellStyle name="Navadno 40 5" xfId="2986" xr:uid="{8B4D7545-7D8C-4C38-86EF-E3F51791E154}"/>
    <cellStyle name="Navadno 40 6" xfId="2987" xr:uid="{BCF4D841-6948-4F5A-9860-D2F891C40A59}"/>
    <cellStyle name="Navadno 40 7" xfId="2988" xr:uid="{E2691F57-6879-4591-A458-DEFF3CB7FE23}"/>
    <cellStyle name="Navadno 40 8" xfId="2989" xr:uid="{D94DD143-FB57-4C29-9681-4BA6C4CE4FC4}"/>
    <cellStyle name="Navadno 40 9" xfId="2990" xr:uid="{A0F4506D-F24F-4C35-B4B3-F36B2E47E2A4}"/>
    <cellStyle name="Navadno 41" xfId="1262" xr:uid="{627A088B-37EA-41EC-8C08-D779946D0726}"/>
    <cellStyle name="Navadno 41 10" xfId="2992" xr:uid="{89782678-22BA-441A-BF95-5B915ECC7142}"/>
    <cellStyle name="Navadno 41 11" xfId="2993" xr:uid="{FF4089AA-E397-420D-81A3-5E0E4ECFAD02}"/>
    <cellStyle name="Navadno 41 12" xfId="2994" xr:uid="{C9E9EC86-679E-44ED-BBE4-7B4CF6CF2924}"/>
    <cellStyle name="Navadno 41 13" xfId="2995" xr:uid="{723C4267-C2E5-4051-90F3-59FFD09AA9C8}"/>
    <cellStyle name="Navadno 41 14" xfId="2996" xr:uid="{B56F0C6E-2201-4571-A06D-7102C4A6FE49}"/>
    <cellStyle name="Navadno 41 15" xfId="2997" xr:uid="{8E2A4C56-6E7D-47F7-B3B7-BF96D5B4ACD7}"/>
    <cellStyle name="Navadno 41 16" xfId="2998" xr:uid="{C51A1A59-9C9B-4DA4-A1F5-263F77F5BBB4}"/>
    <cellStyle name="Navadno 41 17" xfId="2999" xr:uid="{4688A82A-4D32-48AB-8A07-DCC9CA757954}"/>
    <cellStyle name="Navadno 41 18" xfId="3000" xr:uid="{E5BC5E75-7DD7-4453-AB02-2D721C62BB7B}"/>
    <cellStyle name="Navadno 41 19" xfId="3001" xr:uid="{8CB957F0-F1D0-4A6A-BD78-AAB1EC518088}"/>
    <cellStyle name="Navadno 41 2" xfId="1263" xr:uid="{F14C26F0-B170-4750-B516-60F54881E88E}"/>
    <cellStyle name="Navadno 41 20" xfId="3003" xr:uid="{62204EF0-8A78-439F-8A1D-316D79B3C0C6}"/>
    <cellStyle name="Navadno 41 21" xfId="3004" xr:uid="{E160D6C9-570E-4350-8311-F981843FD8FD}"/>
    <cellStyle name="Navadno 41 22" xfId="3005" xr:uid="{4F9653B4-22C8-4546-92BA-3FA68F63E002}"/>
    <cellStyle name="Navadno 41 23" xfId="3006" xr:uid="{67DF17BE-6965-4A66-B47A-8CEB2B10FB50}"/>
    <cellStyle name="Navadno 41 3" xfId="1264" xr:uid="{A72CA287-E0E0-48B2-BE98-F8F8F376F995}"/>
    <cellStyle name="Navadno 41 4" xfId="1265" xr:uid="{C1A8FF1E-1B32-4E65-BF26-369960FC176D}"/>
    <cellStyle name="Navadno 41 5" xfId="1266" xr:uid="{AB8067E8-8D7B-4017-852C-1CDD94530E35}"/>
    <cellStyle name="Navadno 41 6" xfId="1267" xr:uid="{4A1B0AF6-8381-4782-9025-778DF26149AD}"/>
    <cellStyle name="Navadno 41 7" xfId="3011" xr:uid="{7F0F936C-FDEE-4B4F-B278-3F4C7E044C3B}"/>
    <cellStyle name="Navadno 41 8" xfId="3012" xr:uid="{BA2114FC-10DF-4E94-92CD-A18F78BB5782}"/>
    <cellStyle name="Navadno 41 9" xfId="3013" xr:uid="{21333F94-6E8B-4CF1-A754-738C57C67E74}"/>
    <cellStyle name="Navadno 42" xfId="1268" xr:uid="{F68A161C-63C7-4D85-BBC5-E1EC5807101F}"/>
    <cellStyle name="Navadno 42 10" xfId="3015" xr:uid="{F3960012-8FD7-491D-9CA9-509D06FFF86F}"/>
    <cellStyle name="Navadno 42 11" xfId="3016" xr:uid="{1408BA38-A589-43C1-B069-7BC80F709B6E}"/>
    <cellStyle name="Navadno 42 12" xfId="3017" xr:uid="{9FF9B542-A558-43EA-AFE2-232850FB7A3D}"/>
    <cellStyle name="Navadno 42 13" xfId="3018" xr:uid="{E3660D04-D298-41F6-AACD-DA38E79ED417}"/>
    <cellStyle name="Navadno 42 14" xfId="3019" xr:uid="{41903B1A-F1C6-498F-BA6E-7A27F57F26B6}"/>
    <cellStyle name="Navadno 42 15" xfId="3020" xr:uid="{60B1F7D8-1F27-4B2E-AF0A-C2CE10641844}"/>
    <cellStyle name="Navadno 42 16" xfId="3021" xr:uid="{AAB0DB5E-6A00-4508-B952-58E63AAC69BC}"/>
    <cellStyle name="Navadno 42 17" xfId="3022" xr:uid="{56D68F80-F77C-4619-BDF3-793DBEA5DA8A}"/>
    <cellStyle name="Navadno 42 18" xfId="3023" xr:uid="{924A9FAD-8E7F-48AE-A204-25AD03EB3860}"/>
    <cellStyle name="Navadno 42 19" xfId="3024" xr:uid="{9CE02F22-5223-4A4D-A9DB-69C6063B795C}"/>
    <cellStyle name="Navadno 42 2" xfId="1269" xr:uid="{6501E00B-4D0C-4C10-86CE-B772D3B407F2}"/>
    <cellStyle name="Navadno 42 20" xfId="3026" xr:uid="{0F8EFABF-8936-4DCD-B4C9-269BF77C8362}"/>
    <cellStyle name="Navadno 42 21" xfId="3027" xr:uid="{60D712C1-1241-468C-8AEA-8C1D70940421}"/>
    <cellStyle name="Navadno 42 22" xfId="3028" xr:uid="{97F700EE-08FF-4773-9AB9-92AC7F5929A2}"/>
    <cellStyle name="Navadno 42 23" xfId="3029" xr:uid="{628B3057-5FDA-417C-9E02-6BC74FD62763}"/>
    <cellStyle name="Navadno 42 3" xfId="1270" xr:uid="{AFA2C6EB-CE1D-46FE-A2A9-7A777A14907E}"/>
    <cellStyle name="Navadno 42 4" xfId="1271" xr:uid="{D531FBF4-E328-4126-88B2-3B9AFBB3D106}"/>
    <cellStyle name="Navadno 42 5" xfId="1272" xr:uid="{D16E4B18-894F-4D40-B78B-091A17CA8BC5}"/>
    <cellStyle name="Navadno 42 6" xfId="1273" xr:uid="{E9D9BD33-BB1E-4567-9FA0-841ADEC3DC48}"/>
    <cellStyle name="Navadno 42 7" xfId="3034" xr:uid="{7F8F4ECF-BEA0-4A10-97A1-6EEAF69F66CC}"/>
    <cellStyle name="Navadno 42 8" xfId="3035" xr:uid="{F176EBAD-90F4-4B7C-B28B-60CEA3DC61EB}"/>
    <cellStyle name="Navadno 42 9" xfId="3036" xr:uid="{7672FD62-87E1-4D7E-8E6A-095C9F23DB84}"/>
    <cellStyle name="Navadno 43" xfId="1274" xr:uid="{339811D9-81CB-4C1E-9FD5-F243DF938578}"/>
    <cellStyle name="Navadno 43 10" xfId="3038" xr:uid="{2DF38BA1-77A8-4134-BF2D-652571FB0BDB}"/>
    <cellStyle name="Navadno 43 11" xfId="3039" xr:uid="{E3FEB306-89E0-470B-88F0-E9050E0527E9}"/>
    <cellStyle name="Navadno 43 12" xfId="3040" xr:uid="{BAC78C77-89FE-48AA-BB70-DB3ECBFD37C9}"/>
    <cellStyle name="Navadno 43 13" xfId="3041" xr:uid="{AB053F50-16DF-406A-8CFB-9B1A1DC80893}"/>
    <cellStyle name="Navadno 43 14" xfId="3042" xr:uid="{73A5CB3F-F311-4207-83DC-96E96F48A00A}"/>
    <cellStyle name="Navadno 43 15" xfId="3043" xr:uid="{E9C319F9-E741-4635-AE01-18571FC7CE30}"/>
    <cellStyle name="Navadno 43 16" xfId="3044" xr:uid="{21B86DEB-DC9A-455D-8425-EC037560145A}"/>
    <cellStyle name="Navadno 43 17" xfId="3045" xr:uid="{FE733BCD-D6BF-4DCE-B2DE-C503C52BB45A}"/>
    <cellStyle name="Navadno 43 18" xfId="3046" xr:uid="{AB0B6088-018A-4339-855B-52BCB7054334}"/>
    <cellStyle name="Navadno 43 19" xfId="3047" xr:uid="{C7A08835-3F85-4F5D-B334-67B79573B31D}"/>
    <cellStyle name="Navadno 43 2" xfId="1275" xr:uid="{C325B320-7007-4BE8-91BA-2A112006E712}"/>
    <cellStyle name="Navadno 43 20" xfId="3049" xr:uid="{77765082-603D-46AF-87B6-A436AB3AF97A}"/>
    <cellStyle name="Navadno 43 21" xfId="3050" xr:uid="{A7DD2EBA-9491-4B8E-BE7A-EEAFA66B97DB}"/>
    <cellStyle name="Navadno 43 22" xfId="3051" xr:uid="{2447F47D-D376-40C7-A85D-DE30167A6D7B}"/>
    <cellStyle name="Navadno 43 23" xfId="3052" xr:uid="{C6BE1E5E-ACF1-47BE-A361-EC9A1AF67911}"/>
    <cellStyle name="Navadno 43 3" xfId="1276" xr:uid="{54AF5897-426E-4D37-9F90-0D807D087035}"/>
    <cellStyle name="Navadno 43 4" xfId="1277" xr:uid="{740D7BA7-F6C4-4D9F-B433-395FF3A94C95}"/>
    <cellStyle name="Navadno 43 5" xfId="1278" xr:uid="{E81F570D-64FF-4D54-8467-E1D373904537}"/>
    <cellStyle name="Navadno 43 6" xfId="1279" xr:uid="{69EFE06A-29D9-457A-B0AF-D8F548BB4AA0}"/>
    <cellStyle name="Navadno 43 7" xfId="3057" xr:uid="{0A700533-A1EF-4D17-8487-98E1AD19B0D3}"/>
    <cellStyle name="Navadno 43 8" xfId="3058" xr:uid="{B147FA91-F25F-4550-8F99-90984A8201D1}"/>
    <cellStyle name="Navadno 43 9" xfId="3059" xr:uid="{36CA90D0-D984-453E-9DE1-26FC9CEE52DE}"/>
    <cellStyle name="Navadno 44" xfId="4106" xr:uid="{EB27E845-7F00-48A8-9348-3341BD3ECE27}"/>
    <cellStyle name="Navadno 44 10" xfId="3061" xr:uid="{EBCC64B9-488E-4D3C-89EC-BFE08178900D}"/>
    <cellStyle name="Navadno 44 11" xfId="3062" xr:uid="{564F2055-9875-4510-B943-4A1811EF83F3}"/>
    <cellStyle name="Navadno 44 12" xfId="3063" xr:uid="{581326BB-8DCE-4337-B2B4-E93FCB0C0A32}"/>
    <cellStyle name="Navadno 44 13" xfId="3064" xr:uid="{E4BCC3FF-C73E-4A87-B0E4-4471DAF6DB59}"/>
    <cellStyle name="Navadno 44 14" xfId="3065" xr:uid="{C0147327-EC0E-46E1-83BE-825C5B842DED}"/>
    <cellStyle name="Navadno 44 15" xfId="3066" xr:uid="{12FA088D-51BF-4249-A1D4-43523E81903E}"/>
    <cellStyle name="Navadno 44 16" xfId="3060" xr:uid="{571DA898-1DBC-46D4-935A-57D30D21DBF1}"/>
    <cellStyle name="Navadno 44 2" xfId="3067" xr:uid="{A886416D-08E6-4963-A3E2-9D9CD26F0F11}"/>
    <cellStyle name="Navadno 44 3" xfId="3068" xr:uid="{34FE9154-7C79-4F5E-B000-6388E5E5D9AF}"/>
    <cellStyle name="Navadno 44 4" xfId="3069" xr:uid="{54896947-FE08-4DC1-9BDD-64E98656C352}"/>
    <cellStyle name="Navadno 44 5" xfId="3070" xr:uid="{442A3BA1-3B89-4F41-BA7E-3105BE46C668}"/>
    <cellStyle name="Navadno 44 6" xfId="3071" xr:uid="{A25B0801-06D5-4F9A-84E3-94476F7EC988}"/>
    <cellStyle name="Navadno 44 7" xfId="3072" xr:uid="{FD02C1BB-88AC-4A92-9BD6-804921A466AE}"/>
    <cellStyle name="Navadno 44 8" xfId="3073" xr:uid="{08C0F357-6A49-45D1-9747-B9BB487247A7}"/>
    <cellStyle name="Navadno 44 9" xfId="3074" xr:uid="{7295AF17-23B3-4619-A82D-EA1AAB6B5FB0}"/>
    <cellStyle name="Navadno 45" xfId="4107" xr:uid="{330D6FC4-8F39-4BD5-8A35-C0202BCE2D4C}"/>
    <cellStyle name="Navadno 45 2" xfId="3075" xr:uid="{F769E519-588B-4CDB-884B-59749D150AEC}"/>
    <cellStyle name="Navadno 46" xfId="4108" xr:uid="{62A5AE93-E627-4152-9F98-F56AF0F3A9C8}"/>
    <cellStyle name="Navadno 46 2" xfId="3076" xr:uid="{C0D8082C-9BB1-49E6-A98A-5A6A31DC4A17}"/>
    <cellStyle name="Navadno 47" xfId="4109" xr:uid="{0C8F68E8-9435-4120-9066-F7A9AFFE0F09}"/>
    <cellStyle name="Navadno 47 2" xfId="3077" xr:uid="{28285271-53B6-4113-9AA1-D615D5D11F5E}"/>
    <cellStyle name="Navadno 47 3" xfId="7851" xr:uid="{9E98CD0B-0526-4411-90B3-2F7791DD1CCF}"/>
    <cellStyle name="Navadno 47 4" xfId="7852" xr:uid="{FE0EDDE6-332A-4574-BC98-1B69AABAF27C}"/>
    <cellStyle name="Navadno 47 5" xfId="7853" xr:uid="{92A5A95B-C2E9-4C70-ACDB-C5A1434CB484}"/>
    <cellStyle name="Navadno 47 6" xfId="7867" xr:uid="{8877ABA2-0A40-4E15-A60B-654B67DA8339}"/>
    <cellStyle name="Navadno 47 6 10" xfId="12702" xr:uid="{840837AF-A7F9-40C6-B6B6-60E8655460D5}"/>
    <cellStyle name="Navadno 47 6 11" xfId="14069" xr:uid="{4031D7C6-B30D-44CB-8559-B5319D55F24F}"/>
    <cellStyle name="Navadno 47 6 12" xfId="14558" xr:uid="{B2A8A47B-32B7-4F6E-9D6E-3F9D71192FFC}"/>
    <cellStyle name="Navadno 47 6 13" xfId="10374" xr:uid="{1FBC4197-0C6B-447D-B1D8-688F25602281}"/>
    <cellStyle name="Navadno 47 6 14" xfId="14354" xr:uid="{DFA2BFBD-0232-4D4F-9F8D-23797673239A}"/>
    <cellStyle name="Navadno 47 6 15" xfId="14297" xr:uid="{0DD6352B-2466-4ACC-AA1C-E1A726429BB4}"/>
    <cellStyle name="Navadno 47 6 16" xfId="13399" xr:uid="{EF4BFBE4-C005-4080-856B-BA30D77FC5E2}"/>
    <cellStyle name="Navadno 47 6 17" xfId="12460" xr:uid="{04D3B120-6049-49F0-8F74-BA1538C22A37}"/>
    <cellStyle name="Navadno 47 6 18" xfId="14394" xr:uid="{94D5156A-EF6E-4A41-A672-B313996F6AE8}"/>
    <cellStyle name="Navadno 47 6 19" xfId="15595" xr:uid="{BA03481A-1239-41A3-8E51-96B977EAD451}"/>
    <cellStyle name="Navadno 47 6 2" xfId="6345" xr:uid="{7DD02F4F-4D3A-43C5-B05E-7A4D83444EE4}"/>
    <cellStyle name="Navadno 47 6 20" xfId="15178" xr:uid="{A4DFB734-B8FD-4B74-ABD2-ECC7C779F0A3}"/>
    <cellStyle name="Navadno 47 6 21" xfId="15635" xr:uid="{45676ECF-1EF4-4B21-9F4D-7D4D5756397C}"/>
    <cellStyle name="Navadno 47 6 22" xfId="16187" xr:uid="{7711AC7A-9361-4B52-8660-4771C92C16A5}"/>
    <cellStyle name="Navadno 47 6 23" xfId="16570" xr:uid="{E0D126BE-7DF7-4745-9D0D-90F5C93AF59E}"/>
    <cellStyle name="Navadno 47 6 3" xfId="10418" xr:uid="{01F4AF48-0AD7-4128-B351-AAFD4A282B14}"/>
    <cellStyle name="Navadno 47 6 4" xfId="4628" xr:uid="{4F2DE277-85E9-4C7A-913B-90E1A141338D}"/>
    <cellStyle name="Navadno 47 6 5" xfId="11126" xr:uid="{EA3B6227-3572-403D-8E84-813C96E90B53}"/>
    <cellStyle name="Navadno 47 6 6" xfId="7248" xr:uid="{ED89A94C-D9E5-4FF5-9F67-5F00F97BF162}"/>
    <cellStyle name="Navadno 47 6 7" xfId="11152" xr:uid="{413655EF-CF9A-489C-92CA-88C4E5A1F915}"/>
    <cellStyle name="Navadno 47 6 8" xfId="13137" xr:uid="{7D207843-10D6-403F-A5A3-DECC1708C362}"/>
    <cellStyle name="Navadno 47 6 9" xfId="13214" xr:uid="{EE0CAAA9-379D-40C3-8EAF-02F5BA31D073}"/>
    <cellStyle name="Navadno 47 7" xfId="7868" xr:uid="{C87A70AB-41A8-44C6-94C4-4956D6F26A6F}"/>
    <cellStyle name="Navadno 47 7 10" xfId="9788" xr:uid="{F58DD9B3-8E47-4A0D-93FF-1BE18366D490}"/>
    <cellStyle name="Navadno 47 7 11" xfId="14068" xr:uid="{2C812212-C116-4000-8FB2-8F225B262018}"/>
    <cellStyle name="Navadno 47 7 12" xfId="14557" xr:uid="{5ECB079C-42AA-49CD-BBBA-E76E4D7E827E}"/>
    <cellStyle name="Navadno 47 7 13" xfId="13804" xr:uid="{7BE7E02A-F70C-4330-9978-E56CE90E712F}"/>
    <cellStyle name="Navadno 47 7 14" xfId="11458" xr:uid="{B307978C-A173-45D6-8273-6ABFF19BA346}"/>
    <cellStyle name="Navadno 47 7 15" xfId="6534" xr:uid="{C8EE6B74-B88A-4A89-AE57-026A36522074}"/>
    <cellStyle name="Navadno 47 7 16" xfId="7364" xr:uid="{2069F001-D8A1-426F-AFF5-A10ECC67CF3D}"/>
    <cellStyle name="Navadno 47 7 17" xfId="14744" xr:uid="{CAB22DB6-1633-411B-9439-8172ACA502B0}"/>
    <cellStyle name="Navadno 47 7 18" xfId="15201" xr:uid="{E54DD017-F6F2-474B-BA0B-11847603AB87}"/>
    <cellStyle name="Navadno 47 7 19" xfId="14978" xr:uid="{E350EE0C-B370-49C6-BED1-E8CD4C9F0A55}"/>
    <cellStyle name="Navadno 47 7 2" xfId="6344" xr:uid="{E8DE5B15-E866-4AEC-9BDE-DBBD3ABF7121}"/>
    <cellStyle name="Navadno 47 7 20" xfId="15989" xr:uid="{CF748383-1DA4-42C6-8E33-A91C83FE0C94}"/>
    <cellStyle name="Navadno 47 7 21" xfId="16409" xr:uid="{64142677-9C2C-42EC-B3AD-AE9D5960F3B3}"/>
    <cellStyle name="Navadno 47 7 22" xfId="16745" xr:uid="{8399560F-922D-4D5D-95E5-3FBC75BFE7AD}"/>
    <cellStyle name="Navadno 47 7 23" xfId="13573" xr:uid="{D628F6E6-3E80-4CE2-89C6-0A88E10E5760}"/>
    <cellStyle name="Navadno 47 7 3" xfId="10419" xr:uid="{1C96D93E-8003-47A3-95EF-FCC201AEE1BF}"/>
    <cellStyle name="Navadno 47 7 4" xfId="4754" xr:uid="{26006622-3470-4589-82E9-66F2C1908162}"/>
    <cellStyle name="Navadno 47 7 5" xfId="11127" xr:uid="{F473C539-4301-47FA-9CD8-68AAABEB59E6}"/>
    <cellStyle name="Navadno 47 7 6" xfId="4397" xr:uid="{6FBF0CE7-A795-45C0-9EF3-E75284EDE71D}"/>
    <cellStyle name="Navadno 47 7 7" xfId="8924" xr:uid="{CDB39388-D15C-4DA3-B009-FFC2825CC267}"/>
    <cellStyle name="Navadno 47 7 8" xfId="13136" xr:uid="{911989CE-0683-41CB-88C1-FED625A21FF5}"/>
    <cellStyle name="Navadno 47 7 9" xfId="13215" xr:uid="{592577F8-5527-4B18-9128-33D190094385}"/>
    <cellStyle name="Navadno 47 8" xfId="7869" xr:uid="{C8CF4EDE-EE15-45EE-90CD-D3494034E052}"/>
    <cellStyle name="Navadno 47 8 10" xfId="12694" xr:uid="{FB832801-BDFC-4A8E-BAC1-B89817E8F230}"/>
    <cellStyle name="Navadno 47 8 11" xfId="14067" xr:uid="{45B89E13-635C-468F-9BBD-719DC38DE172}"/>
    <cellStyle name="Navadno 47 8 12" xfId="14556" xr:uid="{98EBE11C-DE07-4F25-975E-91D830DFE5E6}"/>
    <cellStyle name="Navadno 47 8 13" xfId="9381" xr:uid="{CEE088EE-FD5A-4DBB-8D63-E43E2EDED90A}"/>
    <cellStyle name="Navadno 47 8 14" xfId="14342" xr:uid="{E363C0FE-BA96-42DD-A9A7-9D45DDC2110D}"/>
    <cellStyle name="Navadno 47 8 15" xfId="14264" xr:uid="{4C0C10D0-32C1-443B-96C4-EE94962DE0D7}"/>
    <cellStyle name="Navadno 47 8 16" xfId="13914" xr:uid="{026380E6-41EE-489C-AD97-1AF930465F1B}"/>
    <cellStyle name="Navadno 47 8 17" xfId="12646" xr:uid="{38B05AA2-25F6-42B4-B0FB-29638102C51C}"/>
    <cellStyle name="Navadno 47 8 18" xfId="6418" xr:uid="{E469B420-6A5F-4FB4-A046-FC652DCCD031}"/>
    <cellStyle name="Navadno 47 8 19" xfId="13550" xr:uid="{A166EC50-2CC2-4D53-A38A-A6B5DA8E3303}"/>
    <cellStyle name="Navadno 47 8 2" xfId="6343" xr:uid="{2DC70469-39A8-4057-8200-338DA6931DD0}"/>
    <cellStyle name="Navadno 47 8 20" xfId="15397" xr:uid="{F1075C84-2FFF-43C9-A2BC-FAFBCD92E03A}"/>
    <cellStyle name="Navadno 47 8 21" xfId="13371" xr:uid="{79CF88BC-C730-4D4D-90C1-6828F4E931A7}"/>
    <cellStyle name="Navadno 47 8 22" xfId="15991" xr:uid="{6CBD9714-126D-43AB-8B7C-F56213C73F38}"/>
    <cellStyle name="Navadno 47 8 23" xfId="16410" xr:uid="{44AADE68-DB68-4AAA-920A-3378963D6B9E}"/>
    <cellStyle name="Navadno 47 8 3" xfId="10420" xr:uid="{34701FFF-C9EA-415A-B0C4-6938D2DCE49A}"/>
    <cellStyle name="Navadno 47 8 4" xfId="10274" xr:uid="{ADF94183-7CB3-42B1-8409-606DEFD8A00E}"/>
    <cellStyle name="Navadno 47 8 5" xfId="11128" xr:uid="{C7309919-6F47-4E19-9568-2B6BAD3891AF}"/>
    <cellStyle name="Navadno 47 8 6" xfId="4398" xr:uid="{E32E5491-95AB-4E3F-B92F-D1B06B8ACA7A}"/>
    <cellStyle name="Navadno 47 8 7" xfId="10568" xr:uid="{768D7A01-C005-4F6D-845B-9355FE9A3A48}"/>
    <cellStyle name="Navadno 47 8 8" xfId="13135" xr:uid="{D2E51F89-569D-4F62-AB44-750FB524271D}"/>
    <cellStyle name="Navadno 47 8 9" xfId="13216" xr:uid="{B4D11750-626D-4F37-B8F7-C9B18125C04F}"/>
    <cellStyle name="Navadno 47 9" xfId="7870" xr:uid="{062190C1-B21E-433F-A2CA-1717AB33AD0A}"/>
    <cellStyle name="Navadno 47 9 10" xfId="9538" xr:uid="{0E083918-3BFE-43BE-8E04-B05AE6B48A71}"/>
    <cellStyle name="Navadno 47 9 11" xfId="14066" xr:uid="{5AC2AC5F-1830-49B9-94D1-465270F7C413}"/>
    <cellStyle name="Navadno 47 9 12" xfId="14555" xr:uid="{0608B59D-FD1A-4757-A7E3-582904BFA7D4}"/>
    <cellStyle name="Navadno 47 9 13" xfId="13808" xr:uid="{5B8BECB1-0E02-4FAB-ABE9-D33A8E3B0308}"/>
    <cellStyle name="Navadno 47 9 14" xfId="7373" xr:uid="{64EFE19B-3D83-405C-B75D-7BEFDE60139F}"/>
    <cellStyle name="Navadno 47 9 15" xfId="11322" xr:uid="{614C5ACA-1CB9-402A-A498-11D0FD68DDD5}"/>
    <cellStyle name="Navadno 47 9 16" xfId="8942" xr:uid="{5AFB7A0B-01E0-45FA-9270-CA8863F908DA}"/>
    <cellStyle name="Navadno 47 9 17" xfId="11350" xr:uid="{29BF9556-2F8B-4B9F-80AB-75898323EDF4}"/>
    <cellStyle name="Navadno 47 9 18" xfId="10478" xr:uid="{FBEF1278-5E83-4337-8202-82D16A74E9F2}"/>
    <cellStyle name="Navadno 47 9 19" xfId="14761" xr:uid="{970A03D7-5DEE-4DA3-90B1-5B90CB35039A}"/>
    <cellStyle name="Navadno 47 9 2" xfId="6342" xr:uid="{1D7F42CD-8C40-4C17-9912-5159F9D9D80F}"/>
    <cellStyle name="Navadno 47 9 20" xfId="9689" xr:uid="{B42EE71B-C7D5-4F7C-A332-BB22C372E8BA}"/>
    <cellStyle name="Navadno 47 9 21" xfId="16423" xr:uid="{C5199348-C6F2-45CF-B6D4-238A9D0B579D}"/>
    <cellStyle name="Navadno 47 9 22" xfId="13359" xr:uid="{6FC06120-C632-424D-9315-49D49A121250}"/>
    <cellStyle name="Navadno 47 9 23" xfId="17140" xr:uid="{1BA9B890-F6A6-4051-A7B5-0618B976ACCC}"/>
    <cellStyle name="Navadno 47 9 3" xfId="10421" xr:uid="{5B114F6F-800F-4E19-B3B3-A2BF66650847}"/>
    <cellStyle name="Navadno 47 9 4" xfId="4946" xr:uid="{1F7251E3-4443-4561-A50E-78008EA148D1}"/>
    <cellStyle name="Navadno 47 9 5" xfId="11129" xr:uid="{1560FE5C-4954-4863-8232-00ADEF270FC7}"/>
    <cellStyle name="Navadno 47 9 6" xfId="4424" xr:uid="{4412776A-2C28-488C-B79E-A65DE34C5492}"/>
    <cellStyle name="Navadno 47 9 7" xfId="11770" xr:uid="{1DEB1825-620E-44B6-B74A-24C14576FD63}"/>
    <cellStyle name="Navadno 47 9 8" xfId="13134" xr:uid="{F9A5A105-C533-4BD1-B7B8-CF9252B467C4}"/>
    <cellStyle name="Navadno 47 9 9" xfId="13217" xr:uid="{007A30FC-0786-4EFF-B7CD-EF624FE6C0EE}"/>
    <cellStyle name="Navadno 48" xfId="4110" xr:uid="{6289B5EC-4053-4AFE-8F88-9B6FA34C7CC0}"/>
    <cellStyle name="Navadno 48 10" xfId="3079" xr:uid="{B285DF99-CC53-4806-AEDA-FD0891703A23}"/>
    <cellStyle name="Navadno 48 10 10" xfId="13218" xr:uid="{98EB1457-F2A1-4993-91A8-F7F8F3C74563}"/>
    <cellStyle name="Navadno 48 10 11" xfId="13629" xr:uid="{6EF7B5A1-4266-46E9-9EBF-8545246A3493}"/>
    <cellStyle name="Navadno 48 10 12" xfId="14064" xr:uid="{E4083847-FCFA-4C8A-A0DC-3A88097BDCAA}"/>
    <cellStyle name="Navadno 48 10 13" xfId="14552" xr:uid="{089EDA31-2E82-455F-8C1A-8732C5E0BB45}"/>
    <cellStyle name="Navadno 48 10 14" xfId="13839" xr:uid="{29FEBD8C-2842-42EA-A8E8-E26BFFFF1138}"/>
    <cellStyle name="Navadno 48 10 15" xfId="12482" xr:uid="{374F5127-5605-438E-9331-83D121200A9E}"/>
    <cellStyle name="Navadno 48 10 16" xfId="7651" xr:uid="{A342B9A0-3EBA-4CAD-96AF-A117574B7B0F}"/>
    <cellStyle name="Navadno 48 10 17" xfId="13509" xr:uid="{7D9F1BF9-22B3-4108-AD5F-6CD5B610AE45}"/>
    <cellStyle name="Navadno 48 10 18" xfId="14773" xr:uid="{B994FF15-8F0B-4219-A6C3-77BFD5BE5A4C}"/>
    <cellStyle name="Navadno 48 10 19" xfId="15217" xr:uid="{8C615D40-D7A7-42BD-A8BB-10ECD73F3920}"/>
    <cellStyle name="Navadno 48 10 2" xfId="7872" xr:uid="{18015EB4-AF74-4189-83B8-172283125E6F}"/>
    <cellStyle name="Navadno 48 10 2 10" xfId="10689" xr:uid="{1925E6DB-9747-4666-A409-7D452A6EF911}"/>
    <cellStyle name="Navadno 48 10 2 11" xfId="7624" xr:uid="{EF5B1375-928B-4466-A522-14A391FD402B}"/>
    <cellStyle name="Navadno 48 10 2 12" xfId="13919" xr:uid="{228D0EA8-E5C0-496F-91D8-F03EC5C8C2C4}"/>
    <cellStyle name="Navadno 48 10 2 13" xfId="9146" xr:uid="{89E65BA8-D6B7-4D42-BCD7-77D334BA17EA}"/>
    <cellStyle name="Navadno 48 10 2 14" xfId="13474" xr:uid="{80EA2445-9D59-4A2D-8972-0C837427DE5D}"/>
    <cellStyle name="Navadno 48 10 2 15" xfId="11433" xr:uid="{D1175070-8BC0-4A65-8135-7898D3ED0DE1}"/>
    <cellStyle name="Navadno 48 10 2 16" xfId="10680" xr:uid="{C9739632-ED4B-4D7C-B0B9-7CE8ADF0348A}"/>
    <cellStyle name="Navadno 48 10 2 17" xfId="9650" xr:uid="{3A079447-5B1F-4854-B9D6-8B95D303E9C0}"/>
    <cellStyle name="Navadno 48 10 2 18" xfId="7127" xr:uid="{F711E5FE-B28D-4A2A-B1A5-1931D214D8C3}"/>
    <cellStyle name="Navadno 48 10 2 19" xfId="14759" xr:uid="{D6BA30C5-B2EE-41D4-B76C-5F17C7EF639A}"/>
    <cellStyle name="Navadno 48 10 2 2" xfId="10185" xr:uid="{536AA985-901D-4ABF-AAE9-04A5DFC2D101}"/>
    <cellStyle name="Navadno 48 10 2 20" xfId="13236" xr:uid="{83AC9DC4-C5B3-40DE-B033-680F7C3F83CD}"/>
    <cellStyle name="Navadno 48 10 2 21" xfId="18300" xr:uid="{EE8C251E-9BB6-4C65-80AF-51BA13779DE3}"/>
    <cellStyle name="Navadno 48 10 2 22" xfId="12495" xr:uid="{512E45E3-A5FA-4386-84E7-5F28AD063E18}"/>
    <cellStyle name="Navadno 48 10 2 23" xfId="9647" xr:uid="{0A92EDCB-AF54-4604-BA98-8EE70EC09065}"/>
    <cellStyle name="Navadno 48 10 2 3" xfId="11223" xr:uid="{8B329101-F63C-4198-9796-71CFA84BC8B4}"/>
    <cellStyle name="Navadno 48 10 2 4" xfId="7193" xr:uid="{5CBF34E2-EB3A-49E2-A38F-9FEA82574279}"/>
    <cellStyle name="Navadno 48 10 2 5" xfId="9463" xr:uid="{C69B4B7A-F1B4-447A-BAE2-58C884F4A58A}"/>
    <cellStyle name="Navadno 48 10 2 6" xfId="11355" xr:uid="{491EA297-F5DF-4188-AF3A-845DE7765348}"/>
    <cellStyle name="Navadno 48 10 2 7" xfId="13282" xr:uid="{E9C2A320-D9C9-455A-BB1B-4F4E8F1B249E}"/>
    <cellStyle name="Navadno 48 10 2 8" xfId="12968" xr:uid="{79F0D595-5811-431E-9E79-D6E6F82A61DF}"/>
    <cellStyle name="Navadno 48 10 2 9" xfId="7101" xr:uid="{F3E61070-DD26-4C02-BB56-6B7893AD2F8A}"/>
    <cellStyle name="Navadno 48 10 20" xfId="14983" xr:uid="{F145449E-C3BB-47C4-A2BF-387D306009F3}"/>
    <cellStyle name="Navadno 48 10 21" xfId="16011" xr:uid="{4801717F-6DB1-4E38-91A2-C3C6CF0D1B8B}"/>
    <cellStyle name="Navadno 48 10 22" xfId="9499" xr:uid="{22131494-6C0E-4487-8E56-859CC6798BD0}"/>
    <cellStyle name="Navadno 48 10 23" xfId="16763" xr:uid="{37E0BE70-D0C6-4578-AC03-03C00B2FEE64}"/>
    <cellStyle name="Navadno 48 10 24" xfId="13366" xr:uid="{9665AB73-C3AD-4D96-A649-C258EC01B84E}"/>
    <cellStyle name="Navadno 48 10 25" xfId="4111" xr:uid="{44447590-D1FC-43A1-8BBF-E0D18B1314EC}"/>
    <cellStyle name="Navadno 48 10 3" xfId="6340" xr:uid="{FF1ED3DA-9B92-49C3-91B8-3AA85142EF34}"/>
    <cellStyle name="Navadno 48 10 3 10" xfId="15361" xr:uid="{4F04796F-0F49-4EBB-9BA7-7C77FF1C3F97}"/>
    <cellStyle name="Navadno 48 10 3 11" xfId="15772" xr:uid="{EFDF3DA0-B575-4538-9EFB-CED8519EFEA4}"/>
    <cellStyle name="Navadno 48 10 3 12" xfId="16155" xr:uid="{AFEBFE2C-56CF-49F8-90C6-CEB1921B3C7B}"/>
    <cellStyle name="Navadno 48 10 3 13" xfId="16538" xr:uid="{61DB1B3D-85FF-423E-BA56-C8666314214C}"/>
    <cellStyle name="Navadno 48 10 3 14" xfId="16903" xr:uid="{5B2EEC09-9D5C-48D0-916B-A6DF56C3963E}"/>
    <cellStyle name="Navadno 48 10 3 15" xfId="17268" xr:uid="{26291641-A949-401F-8008-976DFA13874B}"/>
    <cellStyle name="Navadno 48 10 3 16" xfId="17610" xr:uid="{525C459F-A9E2-4F77-A0C0-D5069948C0CC}"/>
    <cellStyle name="Navadno 48 10 3 17" xfId="17943" xr:uid="{C9005E39-E40A-4FCD-BC74-015AACB6F6C1}"/>
    <cellStyle name="Navadno 48 10 3 18" xfId="18251" xr:uid="{581F95C8-9864-447F-A087-EEAF80B1A3CC}"/>
    <cellStyle name="Navadno 48 10 3 19" xfId="18556" xr:uid="{32877484-1BA7-4113-B1C2-3B4936F3B0F0}"/>
    <cellStyle name="Navadno 48 10 3 2" xfId="11020" xr:uid="{392B2F11-0D52-4151-A458-335971A2373D}"/>
    <cellStyle name="Navadno 48 10 3 20" xfId="18825" xr:uid="{5381DEB4-FE57-4BC5-8050-1826E13E7CE4}"/>
    <cellStyle name="Navadno 48 10 3 21" xfId="19083" xr:uid="{A2C128AA-4156-44B3-AFA6-2CA13F36DD45}"/>
    <cellStyle name="Navadno 48 10 3 22" xfId="19306" xr:uid="{1A7D8512-402A-4A92-B199-A604F07B6379}"/>
    <cellStyle name="Navadno 48 10 3 23" xfId="19460" xr:uid="{30CAC478-C75C-47B3-BEA5-57504C94FDDF}"/>
    <cellStyle name="Navadno 48 10 3 3" xfId="11968" xr:uid="{DCDE1B3D-E6F5-4AB3-BBFB-68171CAA52D7}"/>
    <cellStyle name="Navadno 48 10 3 4" xfId="12415" xr:uid="{6AD78D73-7E77-492A-B25F-21544C25A6A2}"/>
    <cellStyle name="Navadno 48 10 3 5" xfId="12832" xr:uid="{A4BA4168-F8E4-4A2F-87DC-41EF8F7AB907}"/>
    <cellStyle name="Navadno 48 10 3 6" xfId="13103" xr:uid="{4EDEF66B-EABE-42EB-A12B-AEEA4D725979}"/>
    <cellStyle name="Navadno 48 10 3 7" xfId="14006" xr:uid="{3614B0F0-2B5F-4BCE-8849-D6EDEAC90BD5}"/>
    <cellStyle name="Navadno 48 10 3 8" xfId="14479" xr:uid="{576A12DF-B73D-47C3-B551-C64FDDFEA10C}"/>
    <cellStyle name="Navadno 48 10 3 9" xfId="14948" xr:uid="{C0033648-1485-453F-AF48-656E9285D191}"/>
    <cellStyle name="Navadno 48 10 4" xfId="10422" xr:uid="{CA0A351D-EF2D-48F4-B86D-33BA6EF36477}"/>
    <cellStyle name="Navadno 48 10 5" xfId="4987" xr:uid="{FBD1C446-6175-47D2-978C-F2E871A7580D}"/>
    <cellStyle name="Navadno 48 10 6" xfId="11131" xr:uid="{4D704790-61E4-40F2-96D9-391A68775D2F}"/>
    <cellStyle name="Navadno 48 10 7" xfId="4428" xr:uid="{C05F7102-0007-44CF-93C2-083B7B3EA461}"/>
    <cellStyle name="Navadno 48 10 8" xfId="11817" xr:uid="{0FD90062-61ED-43A8-89DD-63298827DBD1}"/>
    <cellStyle name="Navadno 48 10 9" xfId="13132" xr:uid="{F7E38710-DA31-4503-B962-6497E7BFCB9E}"/>
    <cellStyle name="Navadno 48 11" xfId="3080" xr:uid="{24F8C8F4-9562-4D9C-BD8C-D364F711C469}"/>
    <cellStyle name="Navadno 48 11 10" xfId="10067" xr:uid="{67CFC7BA-BB86-4ACF-A868-091E832EEAAC}"/>
    <cellStyle name="Navadno 48 11 11" xfId="13628" xr:uid="{2C07FD8F-D265-4935-906C-4D5C3F0164E5}"/>
    <cellStyle name="Navadno 48 11 12" xfId="14063" xr:uid="{5F3E471D-7D62-4B33-BB4C-08006880CC1D}"/>
    <cellStyle name="Navadno 48 11 13" xfId="14551" xr:uid="{16D49E2E-5014-423C-9628-5A884711E341}"/>
    <cellStyle name="Navadno 48 11 14" xfId="13346" xr:uid="{6D95A2DB-42F0-4C7F-B6F2-DC14FC12F5AB}"/>
    <cellStyle name="Navadno 48 11 15" xfId="10600" xr:uid="{41AB19A2-3D37-4AE8-9D0C-AC37228BD44F}"/>
    <cellStyle name="Navadno 48 11 16" xfId="14230" xr:uid="{DB3C7DE2-C03C-4AEF-8BE8-EF5567E6076B}"/>
    <cellStyle name="Navadno 48 11 17" xfId="13397" xr:uid="{8C3E8DD2-1828-4817-A47E-2183AC07FE34}"/>
    <cellStyle name="Navadno 48 11 18" xfId="14762" xr:uid="{341C5EF2-8CC8-4455-957B-27EF58C9F5A8}"/>
    <cellStyle name="Navadno 48 11 19" xfId="9584" xr:uid="{F0B74733-399E-436E-92DF-339B82C7ECAC}"/>
    <cellStyle name="Navadno 48 11 2" xfId="7873" xr:uid="{C8883CC8-012D-4B17-95A8-63F1A0B66E63}"/>
    <cellStyle name="Navadno 48 11 2 10" xfId="14121" xr:uid="{C98FD368-6F69-43F5-8C52-C6D3148315B4}"/>
    <cellStyle name="Navadno 48 11 2 11" xfId="14333" xr:uid="{66A5BAB4-13A1-40C1-A113-4B511A5B3B25}"/>
    <cellStyle name="Navadno 48 11 2 12" xfId="6058" xr:uid="{E58DA917-0346-4563-89EB-3AC1EBD12DB8}"/>
    <cellStyle name="Navadno 48 11 2 13" xfId="9995" xr:uid="{E5E5F484-4F65-4049-BA6D-7A9366B3AA41}"/>
    <cellStyle name="Navadno 48 11 2 14" xfId="11111" xr:uid="{0115033B-B1CB-40A0-887B-E4F45A13A8A1}"/>
    <cellStyle name="Navadno 48 11 2 15" xfId="10488" xr:uid="{36575C4E-64D2-4CEF-8C40-AD4B3B755E77}"/>
    <cellStyle name="Navadno 48 11 2 16" xfId="13553" xr:uid="{8A5170DE-0E7F-4CA4-885E-C79308EB4953}"/>
    <cellStyle name="Navadno 48 11 2 17" xfId="6954" xr:uid="{50A63923-6636-4DED-9641-A3B19F71660E}"/>
    <cellStyle name="Navadno 48 11 2 18" xfId="14338" xr:uid="{2E9FFD0C-7B84-41BA-8A2A-DDE2542609B8}"/>
    <cellStyle name="Navadno 48 11 2 19" xfId="7483" xr:uid="{71BAF183-947D-4706-A910-15469D0951AB}"/>
    <cellStyle name="Navadno 48 11 2 2" xfId="10186" xr:uid="{A739B694-B086-4429-9548-5A223263A066}"/>
    <cellStyle name="Navadno 48 11 2 20" xfId="9319" xr:uid="{D8481072-9810-420B-86DF-02CB2036D8A0}"/>
    <cellStyle name="Navadno 48 11 2 21" xfId="13893" xr:uid="{4F81CEB4-0A32-42CA-A8B8-32F1A10BD359}"/>
    <cellStyle name="Navadno 48 11 2 22" xfId="18592" xr:uid="{43FF74AC-5785-4EA2-937B-A755EDF34C28}"/>
    <cellStyle name="Navadno 48 11 2 23" xfId="18863" xr:uid="{22DEC2EA-BCA8-4495-AF9C-36A5097A700F}"/>
    <cellStyle name="Navadno 48 11 2 3" xfId="11224" xr:uid="{47823A9C-A107-4C40-91E6-F17F0AA06D1F}"/>
    <cellStyle name="Navadno 48 11 2 4" xfId="7192" xr:uid="{18BCE244-C3BD-4039-8807-F69ADC520F21}"/>
    <cellStyle name="Navadno 48 11 2 5" xfId="10076" xr:uid="{AF1B37DB-0207-479C-9EB1-C0E35EC091E9}"/>
    <cellStyle name="Navadno 48 11 2 6" xfId="10029" xr:uid="{21722A30-C36F-49DF-9173-C136AEA40E8C}"/>
    <cellStyle name="Navadno 48 11 2 7" xfId="13283" xr:uid="{4999AB56-74BA-4A45-92BD-05E5E474937A}"/>
    <cellStyle name="Navadno 48 11 2 8" xfId="13009" xr:uid="{C61021DF-241E-44D4-A8D5-CE3CC11579CF}"/>
    <cellStyle name="Navadno 48 11 2 9" xfId="12264" xr:uid="{7C61B75E-ACFD-40DF-8656-FA484708B0D7}"/>
    <cellStyle name="Navadno 48 11 20" xfId="15634" xr:uid="{224B9A27-91DE-4233-A4F9-283A79D725C8}"/>
    <cellStyle name="Navadno 48 11 21" xfId="15402" xr:uid="{A876DCDA-1E56-4090-B6FC-F11DA9587E10}"/>
    <cellStyle name="Navadno 48 11 22" xfId="15221" xr:uid="{929A07F0-B6A1-4C54-87C1-D4FEAF270767}"/>
    <cellStyle name="Navadno 48 11 23" xfId="16776" xr:uid="{5820B72D-B68E-43A6-A03C-952070AD4226}"/>
    <cellStyle name="Navadno 48 11 24" xfId="17161" xr:uid="{819AFEEE-5432-425C-A417-4A07D98D725E}"/>
    <cellStyle name="Navadno 48 11 25" xfId="4112" xr:uid="{D69C2EB0-6708-4ECC-8E81-1D8182DAD9C9}"/>
    <cellStyle name="Navadno 48 11 3" xfId="6339" xr:uid="{1A2A869F-6D88-492D-9F57-D5179B3AE8E1}"/>
    <cellStyle name="Navadno 48 11 3 10" xfId="15362" xr:uid="{07FB3E17-FABA-4362-B566-986B91A17BF0}"/>
    <cellStyle name="Navadno 48 11 3 11" xfId="15773" xr:uid="{92DA50D7-D687-44E8-AA82-092DE17BE56D}"/>
    <cellStyle name="Navadno 48 11 3 12" xfId="16156" xr:uid="{DFA4BDDF-0186-4AB4-9B08-69439E221715}"/>
    <cellStyle name="Navadno 48 11 3 13" xfId="16539" xr:uid="{827FD6B7-0C52-4374-992A-9691EC5A4607}"/>
    <cellStyle name="Navadno 48 11 3 14" xfId="16904" xr:uid="{FC7951FD-A98B-4D6F-9DBE-85A1BBA25E74}"/>
    <cellStyle name="Navadno 48 11 3 15" xfId="17269" xr:uid="{FAFAF9B2-14FF-4174-8F7B-80F9CB18FAA6}"/>
    <cellStyle name="Navadno 48 11 3 16" xfId="17611" xr:uid="{27CB8BA6-FB85-4696-922D-E6D4804788BA}"/>
    <cellStyle name="Navadno 48 11 3 17" xfId="17944" xr:uid="{0015830F-A952-40E6-9EC4-30B138F43FBB}"/>
    <cellStyle name="Navadno 48 11 3 18" xfId="18252" xr:uid="{5B038D17-3944-415A-A812-5E88BF628E51}"/>
    <cellStyle name="Navadno 48 11 3 19" xfId="18557" xr:uid="{1DE51D37-9787-458C-9888-67DB16F54129}"/>
    <cellStyle name="Navadno 48 11 3 2" xfId="11021" xr:uid="{03CB22CE-03EF-4004-8F89-7A0A48FEE47E}"/>
    <cellStyle name="Navadno 48 11 3 20" xfId="18826" xr:uid="{4EEFD628-EDBC-400D-ADFE-9F5C7AD30E34}"/>
    <cellStyle name="Navadno 48 11 3 21" xfId="19084" xr:uid="{42371703-2DCF-4AF8-A5B7-62FEAF61A9C5}"/>
    <cellStyle name="Navadno 48 11 3 22" xfId="19307" xr:uid="{267724F5-07AF-484F-AF73-7DDF691DFD2C}"/>
    <cellStyle name="Navadno 48 11 3 23" xfId="19461" xr:uid="{93019179-132D-44A5-8C2E-2B8D242C71E7}"/>
    <cellStyle name="Navadno 48 11 3 3" xfId="11969" xr:uid="{FFD7D68C-0DA6-4347-B7A2-963559F32E30}"/>
    <cellStyle name="Navadno 48 11 3 4" xfId="12416" xr:uid="{972538AF-D932-4341-9067-89AD188951D5}"/>
    <cellStyle name="Navadno 48 11 3 5" xfId="12833" xr:uid="{DE4E1EF2-3223-452B-9061-1673D22FAE07}"/>
    <cellStyle name="Navadno 48 11 3 6" xfId="13104" xr:uid="{9807C6D7-B16F-4E05-A2BA-2AD21BD0B1B2}"/>
    <cellStyle name="Navadno 48 11 3 7" xfId="14007" xr:uid="{77872D16-1BA3-404E-844A-0504E9FDE1FC}"/>
    <cellStyle name="Navadno 48 11 3 8" xfId="14480" xr:uid="{9846DA28-A17F-4926-A0F9-397AE8BF7369}"/>
    <cellStyle name="Navadno 48 11 3 9" xfId="14949" xr:uid="{2CC87F5B-23CE-4DA5-B6E8-642C589781AF}"/>
    <cellStyle name="Navadno 48 11 4" xfId="8950" xr:uid="{D09F08A3-A06A-4C26-B6ED-F6EB6E0D7437}"/>
    <cellStyle name="Navadno 48 11 5" xfId="10272" xr:uid="{A9CFDA4B-57C9-4B39-967C-6ED2AC8C8E07}"/>
    <cellStyle name="Navadno 48 11 6" xfId="11132" xr:uid="{C7A17F4E-3E63-45F4-9DE4-154C35868307}"/>
    <cellStyle name="Navadno 48 11 7" xfId="4452" xr:uid="{AFF16F1C-FA6B-484D-99EF-7E21740AB85D}"/>
    <cellStyle name="Navadno 48 11 8" xfId="11833" xr:uid="{1DC0A478-9DD7-4ED9-931F-7A4B28E1EF14}"/>
    <cellStyle name="Navadno 48 11 9" xfId="13131" xr:uid="{DF9DF51C-999B-4A4F-8051-059EB32E0843}"/>
    <cellStyle name="Navadno 48 12" xfId="3081" xr:uid="{475FAD4D-5390-4176-AC77-D66451347A08}"/>
    <cellStyle name="Navadno 48 12 10" xfId="11602" xr:uid="{73EC00A4-160C-475D-9921-E55781E3CF34}"/>
    <cellStyle name="Navadno 48 12 11" xfId="13627" xr:uid="{A823EDCE-02A2-4C21-9B05-83D39AC49F22}"/>
    <cellStyle name="Navadno 48 12 12" xfId="14062" xr:uid="{38A5B48F-BF33-455E-B01E-4BDAA9E28F02}"/>
    <cellStyle name="Navadno 48 12 13" xfId="14550" xr:uid="{7A4C6A0C-3B79-4795-A170-700801C7ACDC}"/>
    <cellStyle name="Navadno 48 12 14" xfId="13828" xr:uid="{3D576341-DCB6-41B1-8451-F4E739FACDCB}"/>
    <cellStyle name="Navadno 48 12 15" xfId="7371" xr:uid="{C394D467-33B8-4330-82AA-41AAC874F982}"/>
    <cellStyle name="Navadno 48 12 16" xfId="13006" xr:uid="{8AB0260E-B9AB-4D1F-BA41-E01C8881D97E}"/>
    <cellStyle name="Navadno 48 12 17" xfId="12243" xr:uid="{13F0FAC7-7381-47DB-9DEF-462EF1555352}"/>
    <cellStyle name="Navadno 48 12 18" xfId="9362" xr:uid="{2CEEFE4E-845B-4F30-85EF-317C3337BEB5}"/>
    <cellStyle name="Navadno 48 12 19" xfId="15235" xr:uid="{EB631E01-EC8F-46CC-9159-8EBBC23CEBDE}"/>
    <cellStyle name="Navadno 48 12 2" xfId="7874" xr:uid="{E0B2C88A-8E1A-4C22-9D9E-43F95DDA5B35}"/>
    <cellStyle name="Navadno 48 12 2 10" xfId="11313" xr:uid="{821FEC01-BC54-4BF7-A522-CA5CF9296A73}"/>
    <cellStyle name="Navadno 48 12 2 11" xfId="6401" xr:uid="{944E4A02-A140-42DD-81A0-AD2E3A4B2110}"/>
    <cellStyle name="Navadno 48 12 2 12" xfId="11827" xr:uid="{0BFBC869-1FB0-4439-9F88-415A60B15C6A}"/>
    <cellStyle name="Navadno 48 12 2 13" xfId="11411" xr:uid="{EEDED6BB-0CB5-4D71-A1BB-12AD167BA092}"/>
    <cellStyle name="Navadno 48 12 2 14" xfId="13473" xr:uid="{471E56A9-D865-43D7-B608-B756B90812C9}"/>
    <cellStyle name="Navadno 48 12 2 15" xfId="13481" xr:uid="{37B05D4E-4DC6-416E-AA7B-4DDB7BD87875}"/>
    <cellStyle name="Navadno 48 12 2 16" xfId="9307" xr:uid="{9A96DC21-A8ED-4DFF-927F-A0CC8C0A553A}"/>
    <cellStyle name="Navadno 48 12 2 17" xfId="13361" xr:uid="{79183162-651C-4920-956D-A108DE9080EC}"/>
    <cellStyle name="Navadno 48 12 2 18" xfId="7620" xr:uid="{7F708B87-DEA6-4A07-B0DA-73D8DE8443ED}"/>
    <cellStyle name="Navadno 48 12 2 19" xfId="12925" xr:uid="{564C2ABD-CBCD-4603-9784-61DC35154947}"/>
    <cellStyle name="Navadno 48 12 2 2" xfId="10187" xr:uid="{C5A69440-78EF-40C3-9B7E-B5BC2B35768F}"/>
    <cellStyle name="Navadno 48 12 2 20" xfId="7592" xr:uid="{84714342-2A0C-421C-BB77-53FC34AA5D28}"/>
    <cellStyle name="Navadno 48 12 2 21" xfId="18301" xr:uid="{18E9651D-9170-4766-A50B-44EE83C27231}"/>
    <cellStyle name="Navadno 48 12 2 22" xfId="16028" xr:uid="{74EEFBD5-406C-4516-BB4B-25D482A5DE2F}"/>
    <cellStyle name="Navadno 48 12 2 23" xfId="16813" xr:uid="{184CC0A5-65F5-4C08-836E-0A135BA90A5A}"/>
    <cellStyle name="Navadno 48 12 2 3" xfId="11225" xr:uid="{8808DD72-558F-4AFC-960F-9C4F61E71292}"/>
    <cellStyle name="Navadno 48 12 2 4" xfId="7191" xr:uid="{31EFD438-7A19-46FA-918E-989078CF7811}"/>
    <cellStyle name="Navadno 48 12 2 5" xfId="7689" xr:uid="{380016C8-0866-4B96-8E27-0D768BC64E55}"/>
    <cellStyle name="Navadno 48 12 2 6" xfId="10567" xr:uid="{730F75FB-3259-4A53-B143-54EFE4907CE7}"/>
    <cellStyle name="Navadno 48 12 2 7" xfId="13284" xr:uid="{FF41587C-781A-4DED-9A91-8AF39977490B}"/>
    <cellStyle name="Navadno 48 12 2 8" xfId="12678" xr:uid="{30D14EAE-43D9-4D0D-BF85-BBAECD1B31AF}"/>
    <cellStyle name="Navadno 48 12 2 9" xfId="7102" xr:uid="{76545EF2-C773-442F-9899-6F3491951615}"/>
    <cellStyle name="Navadno 48 12 20" xfId="15652" xr:uid="{5383F977-D7A3-4360-8F3C-31CE67D6491C}"/>
    <cellStyle name="Navadno 48 12 21" xfId="6463" xr:uid="{2C18E38B-921C-48F3-92A0-A3CE62C0AB56}"/>
    <cellStyle name="Navadno 48 12 22" xfId="14495" xr:uid="{9A8A0602-2210-4683-AF6C-7AD193BF5398}"/>
    <cellStyle name="Navadno 48 12 23" xfId="16790" xr:uid="{501905A4-C808-4654-B73C-89A79C7369FF}"/>
    <cellStyle name="Navadno 48 12 24" xfId="15771" xr:uid="{CC06DF1E-137F-4C87-8B08-40FD4E88CDD5}"/>
    <cellStyle name="Navadno 48 12 25" xfId="4113" xr:uid="{B2FCCE39-5F42-45B5-8377-B64CE043846A}"/>
    <cellStyle name="Navadno 48 12 3" xfId="6338" xr:uid="{1754B08A-48E8-4B8B-A988-EA04B3AC6075}"/>
    <cellStyle name="Navadno 48 12 3 10" xfId="15363" xr:uid="{E8D90E18-9260-434C-A05B-B8976AC62201}"/>
    <cellStyle name="Navadno 48 12 3 11" xfId="15774" xr:uid="{56C1FB7F-2DE6-4909-9457-DCCF31920138}"/>
    <cellStyle name="Navadno 48 12 3 12" xfId="16157" xr:uid="{32AB8E80-7E03-4937-B984-D777B04000DB}"/>
    <cellStyle name="Navadno 48 12 3 13" xfId="16540" xr:uid="{F615CEBF-26B2-47DC-B1D6-455362B40312}"/>
    <cellStyle name="Navadno 48 12 3 14" xfId="16905" xr:uid="{9742CD96-7972-44C0-9647-94DB916748F4}"/>
    <cellStyle name="Navadno 48 12 3 15" xfId="17270" xr:uid="{A3E09089-382A-429F-B30C-CB921B848348}"/>
    <cellStyle name="Navadno 48 12 3 16" xfId="17612" xr:uid="{94A3201D-8118-486D-B81E-AAE7EDA4D854}"/>
    <cellStyle name="Navadno 48 12 3 17" xfId="17945" xr:uid="{C6A6843F-5D1B-407F-BD9A-689D17FD3F4C}"/>
    <cellStyle name="Navadno 48 12 3 18" xfId="18253" xr:uid="{6CC15035-53EC-49A7-A919-846305EA20D3}"/>
    <cellStyle name="Navadno 48 12 3 19" xfId="18558" xr:uid="{C98C0D09-FADB-4A97-A256-B0DABD6EB1E0}"/>
    <cellStyle name="Navadno 48 12 3 2" xfId="11022" xr:uid="{19345997-21ED-4A3B-8815-BF7B63128DD0}"/>
    <cellStyle name="Navadno 48 12 3 20" xfId="18827" xr:uid="{FAC24582-D2A6-48F9-BD47-5E6F6639210F}"/>
    <cellStyle name="Navadno 48 12 3 21" xfId="19085" xr:uid="{FEF3EB2B-D9F6-4798-92BC-FA4EDBFD233C}"/>
    <cellStyle name="Navadno 48 12 3 22" xfId="19308" xr:uid="{48D7F3C1-8F94-4625-8A81-33960159E2CD}"/>
    <cellStyle name="Navadno 48 12 3 23" xfId="19462" xr:uid="{2C730DB7-F6B1-47AB-B71B-8B7F13676BE0}"/>
    <cellStyle name="Navadno 48 12 3 3" xfId="11970" xr:uid="{8B5DCFD3-3D13-4F00-B9A0-1A77FBFEBBCE}"/>
    <cellStyle name="Navadno 48 12 3 4" xfId="12417" xr:uid="{E0C75686-4C37-4AD3-9014-F0FE920BD10F}"/>
    <cellStyle name="Navadno 48 12 3 5" xfId="12834" xr:uid="{B5F98C33-3A75-4B1F-AE7B-D9A8E31F2C8C}"/>
    <cellStyle name="Navadno 48 12 3 6" xfId="13105" xr:uid="{9FD21C4E-BE06-4DF6-9D8C-291D3CADD975}"/>
    <cellStyle name="Navadno 48 12 3 7" xfId="14008" xr:uid="{CD72A53F-04E1-41F1-BD76-7B6AB0A5F6BB}"/>
    <cellStyle name="Navadno 48 12 3 8" xfId="14481" xr:uid="{25E00EFB-BD18-4D42-B34F-C509179CDA1A}"/>
    <cellStyle name="Navadno 48 12 3 9" xfId="14950" xr:uid="{A87DC297-B18B-4B83-978C-F7251459D0BF}"/>
    <cellStyle name="Navadno 48 12 4" xfId="10423" xr:uid="{C8274078-9E69-486F-99FC-D4480AB8DAB6}"/>
    <cellStyle name="Navadno 48 12 5" xfId="5008" xr:uid="{B5BE62D6-27E2-4E0B-84BF-BFBFE7F6EF93}"/>
    <cellStyle name="Navadno 48 12 6" xfId="11133" xr:uid="{AEF9CBD6-4000-40C4-965D-91719B349925}"/>
    <cellStyle name="Navadno 48 12 7" xfId="4455" xr:uid="{C4DB7091-F0E3-486D-B680-08F231C018CD}"/>
    <cellStyle name="Navadno 48 12 8" xfId="7695" xr:uid="{6E9BD498-5558-41F2-903F-9FB7235F343A}"/>
    <cellStyle name="Navadno 48 12 9" xfId="13130" xr:uid="{E79FB48E-8679-4060-A6D8-E5A818FBDA0A}"/>
    <cellStyle name="Navadno 48 13" xfId="3082" xr:uid="{15D4A0AA-A72C-4244-AA48-9EC51DD469A3}"/>
    <cellStyle name="Navadno 48 13 10" xfId="9473" xr:uid="{8027868E-0644-4338-B79E-20CF2A04A0D8}"/>
    <cellStyle name="Navadno 48 13 11" xfId="13626" xr:uid="{F3538261-973A-4FE7-A87E-1EF8A09C3AC3}"/>
    <cellStyle name="Navadno 48 13 12" xfId="14061" xr:uid="{72A6B7B0-6EEE-43D8-89CC-54EA2DFAD199}"/>
    <cellStyle name="Navadno 48 13 13" xfId="13523" xr:uid="{10102216-D939-4E0A-8673-2C15F3BE123B}"/>
    <cellStyle name="Navadno 48 13 14" xfId="13847" xr:uid="{E69BAAF1-CC30-4CDE-8A79-AF526611AAF4}"/>
    <cellStyle name="Navadno 48 13 15" xfId="11457" xr:uid="{71895E0C-BC52-4B70-9D47-4FC31A4A3F41}"/>
    <cellStyle name="Navadno 48 13 16" xfId="13449" xr:uid="{0B706368-CD18-41FA-AA25-9CC660E2D936}"/>
    <cellStyle name="Navadno 48 13 17" xfId="11524" xr:uid="{8F51BEA8-F039-4378-A311-855B2C6445E5}"/>
    <cellStyle name="Navadno 48 13 18" xfId="6834" xr:uid="{20D7A611-F1E7-4828-99A2-B04736680771}"/>
    <cellStyle name="Navadno 48 13 19" xfId="15246" xr:uid="{1EBA4C51-C30D-4D5A-B82A-143095504FAB}"/>
    <cellStyle name="Navadno 48 13 2" xfId="7875" xr:uid="{8D6C5D35-7047-46FC-A6E8-01DBA12E884F}"/>
    <cellStyle name="Navadno 48 13 2 10" xfId="14122" xr:uid="{06E78125-5B9F-47F3-8A50-409AFD365AAD}"/>
    <cellStyle name="Navadno 48 13 2 11" xfId="14355" xr:uid="{9ED99065-6308-45C8-A1E9-B9BEB54D1238}"/>
    <cellStyle name="Navadno 48 13 2 12" xfId="15030" xr:uid="{A80A6F4B-31FE-48B8-B119-5F5FDDFD6437}"/>
    <cellStyle name="Navadno 48 13 2 13" xfId="15442" xr:uid="{EA65F9EF-AA59-4F8D-A343-B351C691C16F}"/>
    <cellStyle name="Navadno 48 13 2 14" xfId="15843" xr:uid="{82EFB6A5-C021-4456-8B13-11554AC8162D}"/>
    <cellStyle name="Navadno 48 13 2 15" xfId="16228" xr:uid="{2E6E5D04-FE71-462B-88E9-979901196F1B}"/>
    <cellStyle name="Navadno 48 13 2 16" xfId="13885" xr:uid="{5F8612DC-254A-41E0-A120-DEB69A9C0B9C}"/>
    <cellStyle name="Navadno 48 13 2 17" xfId="16974" xr:uid="{DD0EB983-81E6-4C3D-8DC9-AB575FFC4625}"/>
    <cellStyle name="Navadno 48 13 2 18" xfId="17324" xr:uid="{D828EF54-8909-4CEF-978E-AF529AA4769C}"/>
    <cellStyle name="Navadno 48 13 2 19" xfId="10651" xr:uid="{DE5F3AE4-66F6-424A-A9F8-75F5C0BD4817}"/>
    <cellStyle name="Navadno 48 13 2 2" xfId="10188" xr:uid="{5FBB1CC4-48C3-4285-83DC-3501564B8B66}"/>
    <cellStyle name="Navadno 48 13 2 20" xfId="6476" xr:uid="{24135A5F-4AFD-498E-B736-0DFB98D20F0E}"/>
    <cellStyle name="Navadno 48 13 2 21" xfId="12692" xr:uid="{91288E2E-537D-4BD1-BBEA-BB02037FA112}"/>
    <cellStyle name="Navadno 48 13 2 22" xfId="18593" xr:uid="{450A6D4A-9B56-42BC-8ED4-B532DA267949}"/>
    <cellStyle name="Navadno 48 13 2 23" xfId="18864" xr:uid="{7017EC15-103A-497E-B0FD-0F209B69B105}"/>
    <cellStyle name="Navadno 48 13 2 3" xfId="11226" xr:uid="{0B338650-082A-4F0C-B5CC-A45B3327A4A2}"/>
    <cellStyle name="Navadno 48 13 2 4" xfId="7190" xr:uid="{6C3E93C6-3700-40E7-B115-002E086D9E86}"/>
    <cellStyle name="Navadno 48 13 2 5" xfId="10077" xr:uid="{1888F8FB-25FD-472D-9130-454BB15E50C9}"/>
    <cellStyle name="Navadno 48 13 2 6" xfId="10028" xr:uid="{EB76DAED-5013-4662-841D-94D8FA8FC974}"/>
    <cellStyle name="Navadno 48 13 2 7" xfId="13285" xr:uid="{AF109B5A-28CE-4F93-B879-33E5A83D191D}"/>
    <cellStyle name="Navadno 48 13 2 8" xfId="13093" xr:uid="{ADA51924-F375-491F-97A5-9DD242B65CB9}"/>
    <cellStyle name="Navadno 48 13 2 9" xfId="12236" xr:uid="{EDC5CD39-D343-478D-97A6-122ECBDE03EA}"/>
    <cellStyle name="Navadno 48 13 20" xfId="15661" xr:uid="{B91236A8-25DF-401B-98E0-9D442AC144D5}"/>
    <cellStyle name="Navadno 48 13 21" xfId="16050" xr:uid="{CEF98D20-2648-4DAD-B70F-EA6F79F3C258}"/>
    <cellStyle name="Navadno 48 13 22" xfId="15024" xr:uid="{7413EA72-E4FF-419C-AB20-80B07D9D257C}"/>
    <cellStyle name="Navadno 48 13 23" xfId="15436" xr:uid="{0B30B346-22FD-455B-9ACD-65B19D7D9A30}"/>
    <cellStyle name="Navadno 48 13 24" xfId="13859" xr:uid="{53343D2F-CDA1-4FC9-8E3F-83BFB8E9EE0E}"/>
    <cellStyle name="Navadno 48 13 25" xfId="4114" xr:uid="{7956C7BB-E4E9-4F48-A071-0A7F21165618}"/>
    <cellStyle name="Navadno 48 13 3" xfId="6337" xr:uid="{2301612E-2A5C-4646-BC07-EC5CB30FBE83}"/>
    <cellStyle name="Navadno 48 13 3 10" xfId="15364" xr:uid="{49C14750-D5D9-4B46-8B9C-89DACEDAAE84}"/>
    <cellStyle name="Navadno 48 13 3 11" xfId="15775" xr:uid="{B645686A-2EAE-47A0-9D37-D19AF32F78CA}"/>
    <cellStyle name="Navadno 48 13 3 12" xfId="16158" xr:uid="{F3D31370-C64E-4E4C-AF65-AE9677ED941E}"/>
    <cellStyle name="Navadno 48 13 3 13" xfId="16541" xr:uid="{28D3FCB8-640E-46F9-ADFC-0F9D4D03DFD4}"/>
    <cellStyle name="Navadno 48 13 3 14" xfId="16906" xr:uid="{5734D0CE-2C3F-4EC2-8B51-6FEA241D68BD}"/>
    <cellStyle name="Navadno 48 13 3 15" xfId="17271" xr:uid="{18B35C1E-38A1-4CF4-8400-7B13930A83A3}"/>
    <cellStyle name="Navadno 48 13 3 16" xfId="17613" xr:uid="{6D1F48BC-8CFC-412F-A70E-78549B1605B5}"/>
    <cellStyle name="Navadno 48 13 3 17" xfId="17946" xr:uid="{1FB36502-295A-4EB5-BE20-1E4E1551C8BE}"/>
    <cellStyle name="Navadno 48 13 3 18" xfId="18254" xr:uid="{FCC52E58-8DAB-4B93-BA68-B5349D85CA0D}"/>
    <cellStyle name="Navadno 48 13 3 19" xfId="18559" xr:uid="{565BB7DF-6F74-43FF-B114-A667ED016C83}"/>
    <cellStyle name="Navadno 48 13 3 2" xfId="11023" xr:uid="{5BCDEB04-8B1D-453A-B2B7-B8C551343284}"/>
    <cellStyle name="Navadno 48 13 3 20" xfId="18828" xr:uid="{AEFEC396-4AFE-46C0-9978-E9E800D82C77}"/>
    <cellStyle name="Navadno 48 13 3 21" xfId="19086" xr:uid="{279EE293-D4E5-493D-A3EB-DB69C2EF44F7}"/>
    <cellStyle name="Navadno 48 13 3 22" xfId="19309" xr:uid="{835E639B-9B42-4A61-82AB-941AC28CEBCA}"/>
    <cellStyle name="Navadno 48 13 3 23" xfId="19463" xr:uid="{3450CBC3-A75E-4D65-80DA-656309D57F26}"/>
    <cellStyle name="Navadno 48 13 3 3" xfId="11971" xr:uid="{C0592153-FD89-45EE-84D6-5D9D25CD0256}"/>
    <cellStyle name="Navadno 48 13 3 4" xfId="12418" xr:uid="{450B26B6-E205-4C62-ABDA-D75B2D010365}"/>
    <cellStyle name="Navadno 48 13 3 5" xfId="12835" xr:uid="{7A202822-D010-4EDF-A159-BC6BCDE68E48}"/>
    <cellStyle name="Navadno 48 13 3 6" xfId="13106" xr:uid="{CEFC3E6C-77FD-4CB5-8559-2C0C5CA7AC35}"/>
    <cellStyle name="Navadno 48 13 3 7" xfId="14009" xr:uid="{9FCE1ECB-36F1-407C-82F6-88CD32642324}"/>
    <cellStyle name="Navadno 48 13 3 8" xfId="14482" xr:uid="{9CDF6B14-A082-48C4-82B7-93F134B25FA8}"/>
    <cellStyle name="Navadno 48 13 3 9" xfId="14951" xr:uid="{3335B87A-7A21-4385-BA94-A73BD3119500}"/>
    <cellStyle name="Navadno 48 13 4" xfId="8951" xr:uid="{DCF65945-731F-42D8-933D-5B655050AB13}"/>
    <cellStyle name="Navadno 48 13 5" xfId="10271" xr:uid="{616770AA-CDA3-4786-82A5-926661D2E828}"/>
    <cellStyle name="Navadno 48 13 6" xfId="11134" xr:uid="{A7C8512D-8636-4ACF-AB3A-FF0A4E448B03}"/>
    <cellStyle name="Navadno 48 13 7" xfId="4456" xr:uid="{20446844-D426-4BB3-AD59-A18BE75424D7}"/>
    <cellStyle name="Navadno 48 13 8" xfId="10368" xr:uid="{67FFDD96-634F-4D3B-928C-BA7EF1812EA0}"/>
    <cellStyle name="Navadno 48 13 9" xfId="13129" xr:uid="{2F2633FF-9479-4E39-9160-C7C2B41FFE5F}"/>
    <cellStyle name="Navadno 48 14" xfId="3083" xr:uid="{311B9873-9E41-4410-945E-2E59D44AC606}"/>
    <cellStyle name="Navadno 48 14 10" xfId="11603" xr:uid="{AE7E72E1-CD2F-4BCA-A521-F4B51C562D8D}"/>
    <cellStyle name="Navadno 48 14 11" xfId="13625" xr:uid="{80912395-F7A9-4604-9FEB-C84FDB97D5DF}"/>
    <cellStyle name="Navadno 48 14 12" xfId="14060" xr:uid="{01FF0F4C-5D1E-4DAA-B686-10407AAA8B32}"/>
    <cellStyle name="Navadno 48 14 13" xfId="9935" xr:uid="{3C4AFFC1-1026-4488-864E-772323144A54}"/>
    <cellStyle name="Navadno 48 14 14" xfId="9318" xr:uid="{45B0A24A-5F5A-48BC-AC6B-BF1BF430A51E}"/>
    <cellStyle name="Navadno 48 14 15" xfId="8929" xr:uid="{6FBC616F-7A9B-4144-8CA5-18A4A1924CE9}"/>
    <cellStyle name="Navadno 48 14 16" xfId="7166" xr:uid="{5C0C3339-2331-4EB1-86D0-7DBCB7F294C4}"/>
    <cellStyle name="Navadno 48 14 17" xfId="9237" xr:uid="{BE3AB1C1-CD97-4534-89EB-BD78223DB7CE}"/>
    <cellStyle name="Navadno 48 14 18" xfId="9221" xr:uid="{9BAAE862-72C6-4734-9358-C2C718B7C684}"/>
    <cellStyle name="Navadno 48 14 19" xfId="13831" xr:uid="{E1F9B58B-A771-4E12-AFFF-D5683AB7EF47}"/>
    <cellStyle name="Navadno 48 14 2" xfId="7876" xr:uid="{7F1941DC-3705-4F93-B710-C87B7870D388}"/>
    <cellStyle name="Navadno 48 14 2 10" xfId="14237" xr:uid="{674D6580-0480-4575-BF43-FE1CD5144614}"/>
    <cellStyle name="Navadno 48 14 2 11" xfId="14608" xr:uid="{66B7779C-9C35-4806-9827-E19E2F434EE5}"/>
    <cellStyle name="Navadno 48 14 2 12" xfId="9041" xr:uid="{8B8A7789-704E-42C3-988B-7BA9772893EA}"/>
    <cellStyle name="Navadno 48 14 2 13" xfId="11382" xr:uid="{2493D48F-FAA6-4E17-8416-78ACF4163AAC}"/>
    <cellStyle name="Navadno 48 14 2 14" xfId="7060" xr:uid="{D96B7B32-79D5-4A55-8E01-23B588A9EF3F}"/>
    <cellStyle name="Navadno 48 14 2 15" xfId="10012" xr:uid="{E626568B-F813-4103-BB73-0AAEE2AE4FC8}"/>
    <cellStyle name="Navadno 48 14 2 16" xfId="16605" xr:uid="{320ACEC3-0962-4D51-B582-8B65675ED4BD}"/>
    <cellStyle name="Navadno 48 14 2 17" xfId="13562" xr:uid="{862D6C0F-EF40-4FB7-8B1A-4EC3B00318C8}"/>
    <cellStyle name="Navadno 48 14 2 18" xfId="15382" xr:uid="{0FDD94CB-E1B8-4132-9B87-25C7787452CB}"/>
    <cellStyle name="Navadno 48 14 2 19" xfId="17668" xr:uid="{4AFD5C5E-D0F6-4055-924E-6E147A57C4A5}"/>
    <cellStyle name="Navadno 48 14 2 2" xfId="10189" xr:uid="{194F1FB1-FF0E-4AB6-9B08-82ECB8C6D377}"/>
    <cellStyle name="Navadno 48 14 2 20" xfId="17991" xr:uid="{4397F7B1-4BD7-4909-8076-09D2A6602E71}"/>
    <cellStyle name="Navadno 48 14 2 21" xfId="18302" xr:uid="{166EF1C7-52E6-4B16-B0B5-7EE453D202FA}"/>
    <cellStyle name="Navadno 48 14 2 22" xfId="6838" xr:uid="{3F28F8B7-AD87-4A7E-8F33-BD6E08877B8D}"/>
    <cellStyle name="Navadno 48 14 2 23" xfId="6484" xr:uid="{D4E6EDFA-1E1A-42AE-84E3-C55C996B8067}"/>
    <cellStyle name="Navadno 48 14 2 3" xfId="11227" xr:uid="{8F57CAF2-77AA-409F-8297-7A9433BFA68E}"/>
    <cellStyle name="Navadno 48 14 2 4" xfId="7189" xr:uid="{753B93FA-E5A9-42B7-AF57-21EBB961C4B2}"/>
    <cellStyle name="Navadno 48 14 2 5" xfId="9462" xr:uid="{6EB81276-8A25-4623-8319-F738374F1F7F}"/>
    <cellStyle name="Navadno 48 14 2 6" xfId="11984" xr:uid="{6BB699D4-07C4-4698-8D62-3FED5EC0A7A1}"/>
    <cellStyle name="Navadno 48 14 2 7" xfId="13286" xr:uid="{5A723D74-B630-4452-8505-26FA099ECF44}"/>
    <cellStyle name="Navadno 48 14 2 8" xfId="12685" xr:uid="{B387220A-F154-4C52-83E9-9431FA21A294}"/>
    <cellStyle name="Navadno 48 14 2 9" xfId="7103" xr:uid="{7F8C473F-1766-4905-A605-851307AA7423}"/>
    <cellStyle name="Navadno 48 14 20" xfId="9942" xr:uid="{52230C59-B945-4AC3-A0ED-E6D9DD260130}"/>
    <cellStyle name="Navadno 48 14 21" xfId="13865" xr:uid="{DE1127A4-7D35-4984-BB48-460DE0919992}"/>
    <cellStyle name="Navadno 48 14 22" xfId="12252" xr:uid="{63CE1E96-500E-4B0C-9D1E-27599654CCB1}"/>
    <cellStyle name="Navadno 48 14 23" xfId="17502" xr:uid="{00142449-8FB3-4A6C-BAC7-93BD24BAE625}"/>
    <cellStyle name="Navadno 48 14 24" xfId="16920" xr:uid="{8996F5AC-78E3-49D0-A619-D6E556F3CFAE}"/>
    <cellStyle name="Navadno 48 14 25" xfId="4115" xr:uid="{77C61A4F-D056-499D-90CA-EBDA28AE6537}"/>
    <cellStyle name="Navadno 48 14 3" xfId="6336" xr:uid="{1FB09993-5646-4747-913C-E40B7E49105F}"/>
    <cellStyle name="Navadno 48 14 3 10" xfId="15365" xr:uid="{E0B66552-A4C9-402D-A9AF-AEE3CF9EBDED}"/>
    <cellStyle name="Navadno 48 14 3 11" xfId="15776" xr:uid="{EBA0B73B-09E2-4E4D-8F85-D91F7FE33E41}"/>
    <cellStyle name="Navadno 48 14 3 12" xfId="16159" xr:uid="{6AC62A3F-CF7F-4626-AF9A-86E70303B141}"/>
    <cellStyle name="Navadno 48 14 3 13" xfId="16542" xr:uid="{459B282C-3110-4728-B357-BF0ABA3F0978}"/>
    <cellStyle name="Navadno 48 14 3 14" xfId="16907" xr:uid="{ECF581C5-E38F-4B78-962B-D724DEECFBEA}"/>
    <cellStyle name="Navadno 48 14 3 15" xfId="17272" xr:uid="{588A31B5-4F33-4851-80B2-61ED55CE36AE}"/>
    <cellStyle name="Navadno 48 14 3 16" xfId="17614" xr:uid="{15A918E3-34C2-4496-ADB1-0FD74D3FF162}"/>
    <cellStyle name="Navadno 48 14 3 17" xfId="17947" xr:uid="{B975CA61-5016-429F-81CA-344E5EE06279}"/>
    <cellStyle name="Navadno 48 14 3 18" xfId="18255" xr:uid="{E121856B-8773-414A-BC40-4A7E285B7270}"/>
    <cellStyle name="Navadno 48 14 3 19" xfId="18560" xr:uid="{4148D06C-46B0-4E5E-A88B-B82BE2613E36}"/>
    <cellStyle name="Navadno 48 14 3 2" xfId="11024" xr:uid="{DE467D48-8256-412D-A40F-823C802A167B}"/>
    <cellStyle name="Navadno 48 14 3 20" xfId="18829" xr:uid="{FE450ABF-502A-425B-B20B-EC59716C1EC8}"/>
    <cellStyle name="Navadno 48 14 3 21" xfId="19087" xr:uid="{F7DFE936-2F6E-4E39-A798-B02160ECD26C}"/>
    <cellStyle name="Navadno 48 14 3 22" xfId="19310" xr:uid="{9E7FAF8C-7A9D-4650-88F1-25D3AF58C8C3}"/>
    <cellStyle name="Navadno 48 14 3 23" xfId="19464" xr:uid="{1EB6FA70-9C39-4440-BDFE-1571087FFCB2}"/>
    <cellStyle name="Navadno 48 14 3 3" xfId="11972" xr:uid="{880E5AB7-DA3A-4F35-8F6C-D7DB3D1C35D4}"/>
    <cellStyle name="Navadno 48 14 3 4" xfId="12419" xr:uid="{39EC719A-5351-4021-987E-26D4E25EA300}"/>
    <cellStyle name="Navadno 48 14 3 5" xfId="12836" xr:uid="{9BD0B237-332A-4145-B320-899677AA3A70}"/>
    <cellStyle name="Navadno 48 14 3 6" xfId="13107" xr:uid="{6CE7DD79-5E53-4ED3-8577-501610344EF3}"/>
    <cellStyle name="Navadno 48 14 3 7" xfId="14010" xr:uid="{EE592875-50FD-4DE0-AA2F-63B63CC75EC1}"/>
    <cellStyle name="Navadno 48 14 3 8" xfId="14483" xr:uid="{44D64AF8-F96D-435B-BE9B-D775922650EF}"/>
    <cellStyle name="Navadno 48 14 3 9" xfId="14952" xr:uid="{9AC4AB84-B72C-457A-AD71-B64CEA5103B3}"/>
    <cellStyle name="Navadno 48 14 4" xfId="10424" xr:uid="{1E4D2E3A-0B0D-45E8-8624-D5808899132B}"/>
    <cellStyle name="Navadno 48 14 5" xfId="5034" xr:uid="{C946A81B-8A63-41BB-A1A1-D83C79FE1349}"/>
    <cellStyle name="Navadno 48 14 6" xfId="11135" xr:uid="{93E22B5A-1E7C-40C2-8575-0A1AE401A515}"/>
    <cellStyle name="Navadno 48 14 7" xfId="4491" xr:uid="{2F244B86-802A-438A-968F-E3F3C989C38F}"/>
    <cellStyle name="Navadno 48 14 8" xfId="9456" xr:uid="{0F62B72B-F425-4689-8FC7-957DD88877BF}"/>
    <cellStyle name="Navadno 48 14 9" xfId="13128" xr:uid="{C30F3DD4-F9E1-4365-88E4-078AE5FD451A}"/>
    <cellStyle name="Navadno 48 15" xfId="3084" xr:uid="{D1F37DE0-179A-4550-BB51-2067F207AE81}"/>
    <cellStyle name="Navadno 48 15 10" xfId="9632" xr:uid="{C6B355F6-BF66-48BA-B13F-EC1C0C6CBE4C}"/>
    <cellStyle name="Navadno 48 15 11" xfId="13624" xr:uid="{3B3AE968-8F16-4034-A5E7-6AF54012C420}"/>
    <cellStyle name="Navadno 48 15 12" xfId="14059" xr:uid="{659D7B0B-75B9-42D5-B4F0-104595A57323}"/>
    <cellStyle name="Navadno 48 15 13" xfId="9790" xr:uid="{3114451A-36F4-49D7-B1C3-CCABC3850B4A}"/>
    <cellStyle name="Navadno 48 15 14" xfId="9562" xr:uid="{8E76FA35-5ED0-47DB-9052-62B060AA9E1F}"/>
    <cellStyle name="Navadno 48 15 15" xfId="13322" xr:uid="{77C2AF64-1AFD-4C3D-BA65-E9B2834C22A0}"/>
    <cellStyle name="Navadno 48 15 16" xfId="13867" xr:uid="{BD93AD83-CA7C-48CC-8A00-E5606215FB4A}"/>
    <cellStyle name="Navadno 48 15 17" xfId="9672" xr:uid="{2C5D005B-947D-4256-895D-E13A0303CC10}"/>
    <cellStyle name="Navadno 48 15 18" xfId="10487" xr:uid="{073C0EDF-FC85-45BB-8983-82D647A5123E}"/>
    <cellStyle name="Navadno 48 15 19" xfId="14022" xr:uid="{C2F08A9C-C290-4081-AC38-E5D57E1FD3AC}"/>
    <cellStyle name="Navadno 48 15 2" xfId="7877" xr:uid="{BC91DA03-8043-4F15-9D57-A101DEAF2A15}"/>
    <cellStyle name="Navadno 48 15 2 10" xfId="14123" xr:uid="{80B306AF-A20A-45EF-9BEF-002CAF4D1E43}"/>
    <cellStyle name="Navadno 48 15 2 11" xfId="7151" xr:uid="{718DB367-D086-474A-925A-C60D59B79B60}"/>
    <cellStyle name="Navadno 48 15 2 12" xfId="15031" xr:uid="{DBF8EF96-F588-42F5-8A1E-A98F9BDE1BF9}"/>
    <cellStyle name="Navadno 48 15 2 13" xfId="15444" xr:uid="{585E2DEC-01A1-4941-8218-56267F36A6C9}"/>
    <cellStyle name="Navadno 48 15 2 14" xfId="15845" xr:uid="{0C4D90FB-88BB-40A2-AE86-955EE6EFE243}"/>
    <cellStyle name="Navadno 48 15 2 15" xfId="16230" xr:uid="{7DFAFB59-89CA-4757-93E4-068ADB630666}"/>
    <cellStyle name="Navadno 48 15 2 16" xfId="9748" xr:uid="{CE3C2F16-74C6-44CA-9C94-BBE74957B5B9}"/>
    <cellStyle name="Navadno 48 15 2 17" xfId="16975" xr:uid="{049BFD36-30B0-4FBA-8D27-B32CFBCD6FB8}"/>
    <cellStyle name="Navadno 48 15 2 18" xfId="17326" xr:uid="{6CB57BA4-E198-44B9-A6AC-92C8078F19B8}"/>
    <cellStyle name="Navadno 48 15 2 19" xfId="14791" xr:uid="{A85E3591-0317-456A-A998-4DBF70EB3CC0}"/>
    <cellStyle name="Navadno 48 15 2 2" xfId="10190" xr:uid="{0C842F2D-B11C-4C92-BC28-113D44C62DE0}"/>
    <cellStyle name="Navadno 48 15 2 20" xfId="7591" xr:uid="{D4C4F556-42C7-4AF8-BCE3-ADB76B9027D5}"/>
    <cellStyle name="Navadno 48 15 2 21" xfId="7344" xr:uid="{9F160702-21DA-4FA2-9386-6BA8E2E00CB0}"/>
    <cellStyle name="Navadno 48 15 2 22" xfId="18594" xr:uid="{8D68F39A-02FB-487C-8A5D-D83EC2072EC9}"/>
    <cellStyle name="Navadno 48 15 2 23" xfId="18865" xr:uid="{8E13495E-9075-4203-B15B-330BF08C9579}"/>
    <cellStyle name="Navadno 48 15 2 3" xfId="11228" xr:uid="{6BC55576-77DB-44C2-BB04-578890034D55}"/>
    <cellStyle name="Navadno 48 15 2 4" xfId="7188" xr:uid="{7302258D-804D-4F39-981F-4C4B739F508B}"/>
    <cellStyle name="Navadno 48 15 2 5" xfId="7690" xr:uid="{4F8496A7-1E14-4C4F-A5E9-944469846FFE}"/>
    <cellStyle name="Navadno 48 15 2 6" xfId="10027" xr:uid="{C521E321-CD50-4BCC-83A7-34A34DE03A31}"/>
    <cellStyle name="Navadno 48 15 2 7" xfId="13287" xr:uid="{F38B8174-2892-46E1-AB97-795AC3C20082}"/>
    <cellStyle name="Navadno 48 15 2 8" xfId="12658" xr:uid="{7F1DE941-BE30-48E9-B23C-4B6950263087}"/>
    <cellStyle name="Navadno 48 15 2 9" xfId="12229" xr:uid="{DDDCB371-1476-4397-846B-6810804264F3}"/>
    <cellStyle name="Navadno 48 15 20" xfId="14115" xr:uid="{9BBDBB0E-9743-404B-A32C-6F4A2D63652A}"/>
    <cellStyle name="Navadno 48 15 21" xfId="12486" xr:uid="{43F8051F-F1EB-475D-A59D-6EB64632ACF3}"/>
    <cellStyle name="Navadno 48 15 22" xfId="14031" xr:uid="{768CFF0C-F84C-486D-AA55-77F438918343}"/>
    <cellStyle name="Navadno 48 15 23" xfId="17507" xr:uid="{271BC7FD-A3DB-4BBD-AF3E-582E0B332BF2}"/>
    <cellStyle name="Navadno 48 15 24" xfId="15272" xr:uid="{B749C3B4-DC52-48B7-8521-DA8A5013BD9C}"/>
    <cellStyle name="Navadno 48 15 25" xfId="4116" xr:uid="{E454DCA6-0CF0-4E6E-8193-421F02696AB7}"/>
    <cellStyle name="Navadno 48 15 3" xfId="6335" xr:uid="{901A669A-4350-4EF9-BAB0-B753886F87A2}"/>
    <cellStyle name="Navadno 48 15 3 10" xfId="15366" xr:uid="{8B743B3F-49D4-4CD1-9325-F708225F421C}"/>
    <cellStyle name="Navadno 48 15 3 11" xfId="15777" xr:uid="{8F801E69-25A6-4C42-9EC9-19AF1497F5F4}"/>
    <cellStyle name="Navadno 48 15 3 12" xfId="16160" xr:uid="{E1063BAC-1D93-49BE-B448-26892AE12F25}"/>
    <cellStyle name="Navadno 48 15 3 13" xfId="16543" xr:uid="{821FC74E-6776-4A67-AC8B-9D7C4B104B2B}"/>
    <cellStyle name="Navadno 48 15 3 14" xfId="16908" xr:uid="{B4B8063C-ED13-4519-BF7A-A46C1214D638}"/>
    <cellStyle name="Navadno 48 15 3 15" xfId="17273" xr:uid="{866D21CB-9F2F-4456-AB7D-866E5144F15E}"/>
    <cellStyle name="Navadno 48 15 3 16" xfId="17615" xr:uid="{B6AFE77E-37D7-474F-8634-25B1F4EFB730}"/>
    <cellStyle name="Navadno 48 15 3 17" xfId="17948" xr:uid="{2DEE18B9-48FA-4115-923F-4A9ABD6FE972}"/>
    <cellStyle name="Navadno 48 15 3 18" xfId="18256" xr:uid="{E423FFFC-21DD-4489-8B3E-5BA2F5BF81BE}"/>
    <cellStyle name="Navadno 48 15 3 19" xfId="18561" xr:uid="{7E4D9933-F565-4195-83A0-DD478FC8A869}"/>
    <cellStyle name="Navadno 48 15 3 2" xfId="11025" xr:uid="{1DEFBED0-ABA8-4A3B-BA42-545F08E863B2}"/>
    <cellStyle name="Navadno 48 15 3 20" xfId="18830" xr:uid="{F3134516-3690-4618-828D-A01E4D366571}"/>
    <cellStyle name="Navadno 48 15 3 21" xfId="19088" xr:uid="{1F1D43AA-353D-4FAA-950A-CA42CDDE4AA8}"/>
    <cellStyle name="Navadno 48 15 3 22" xfId="19311" xr:uid="{1EC0B584-1D94-4702-835B-2D74007A4B7D}"/>
    <cellStyle name="Navadno 48 15 3 23" xfId="19465" xr:uid="{0FB6A8DC-D103-44C5-AB10-1A622A3B5860}"/>
    <cellStyle name="Navadno 48 15 3 3" xfId="11973" xr:uid="{CDA90C50-F7E1-4593-9BA4-534B6220A6B4}"/>
    <cellStyle name="Navadno 48 15 3 4" xfId="12420" xr:uid="{C8BACBFB-669D-4D12-92F4-E8144ABC274D}"/>
    <cellStyle name="Navadno 48 15 3 5" xfId="12837" xr:uid="{17D29E47-ADCE-4794-9E13-B1B89F716DBD}"/>
    <cellStyle name="Navadno 48 15 3 6" xfId="13108" xr:uid="{016125C2-EF98-4CBB-A0FB-11185513DEF7}"/>
    <cellStyle name="Navadno 48 15 3 7" xfId="14011" xr:uid="{61E43C4D-1702-4431-9D38-996706E75FED}"/>
    <cellStyle name="Navadno 48 15 3 8" xfId="14484" xr:uid="{99AD519E-7520-4AE9-9416-3F5911D11A1C}"/>
    <cellStyle name="Navadno 48 15 3 9" xfId="14953" xr:uid="{AD862E56-EAB8-44D5-8039-517A3A820358}"/>
    <cellStyle name="Navadno 48 15 4" xfId="8952" xr:uid="{927232E1-2C3B-4679-A332-E237F3045013}"/>
    <cellStyle name="Navadno 48 15 5" xfId="10200" xr:uid="{BE4C78A2-FE40-4AAD-9C3E-7AF3E9A2C40D}"/>
    <cellStyle name="Navadno 48 15 6" xfId="11136" xr:uid="{5930AADF-8B59-4D1E-A62A-1979D1EAEB05}"/>
    <cellStyle name="Navadno 48 15 7" xfId="10299" xr:uid="{587919B4-83B9-4734-BE47-9844647836B7}"/>
    <cellStyle name="Navadno 48 15 8" xfId="8925" xr:uid="{FE98A65E-B43F-4C55-8050-268219945543}"/>
    <cellStyle name="Navadno 48 15 9" xfId="13127" xr:uid="{D1345BB6-CDE3-4C99-8547-803AFA1F6BAF}"/>
    <cellStyle name="Navadno 48 16" xfId="3085" xr:uid="{58A0E8F6-98F7-45C7-9F7A-48D7D3B7CB2D}"/>
    <cellStyle name="Navadno 48 16 10" xfId="10068" xr:uid="{43BB2AA2-771B-461F-A8F0-58BDD278C6EF}"/>
    <cellStyle name="Navadno 48 16 11" xfId="10149" xr:uid="{1FEE7D05-3093-47C5-924B-60C375C07B13}"/>
    <cellStyle name="Navadno 48 16 12" xfId="14058" xr:uid="{AD8D0B93-5E88-4D9D-8E16-24003A397702}"/>
    <cellStyle name="Navadno 48 16 13" xfId="9824" xr:uid="{85ACED60-B5F4-4EC2-B13D-D5C2E339F88E}"/>
    <cellStyle name="Navadno 48 16 14" xfId="12611" xr:uid="{57D3BA9C-D2A7-4838-8DBC-261582FB30FE}"/>
    <cellStyle name="Navadno 48 16 15" xfId="9406" xr:uid="{25469EF2-BFC9-41FB-8BFE-6960386421B7}"/>
    <cellStyle name="Navadno 48 16 16" xfId="13911" xr:uid="{968D83FB-3618-42A3-AFAC-8DC296E80BD1}"/>
    <cellStyle name="Navadno 48 16 17" xfId="11491" xr:uid="{ABFAFF09-36BC-43BB-B716-D018A9E6E39D}"/>
    <cellStyle name="Navadno 48 16 18" xfId="12329" xr:uid="{478B3E60-886A-469F-86AD-09C4C27DA144}"/>
    <cellStyle name="Navadno 48 16 19" xfId="13203" xr:uid="{D1409E3C-14A2-4B33-9549-B5CFB55C53F6}"/>
    <cellStyle name="Navadno 48 16 2" xfId="7878" xr:uid="{94777EB0-46BF-464E-8485-0668E0453219}"/>
    <cellStyle name="Navadno 48 16 2 10" xfId="14256" xr:uid="{78BA85C9-F430-47AD-921A-3DA606F45122}"/>
    <cellStyle name="Navadno 48 16 2 11" xfId="14609" xr:uid="{31B084CD-D1DC-432C-B9DD-B4DE26B59A66}"/>
    <cellStyle name="Navadno 48 16 2 12" xfId="7173" xr:uid="{AFF82068-3462-45FD-AEAC-2719E6607F42}"/>
    <cellStyle name="Navadno 48 16 2 13" xfId="11412" xr:uid="{B1F5A869-9D50-4BA0-8196-C60B01E5251A}"/>
    <cellStyle name="Navadno 48 16 2 14" xfId="13472" xr:uid="{49D115B4-702C-44B0-91D2-7F2DF2245B7F}"/>
    <cellStyle name="Navadno 48 16 2 15" xfId="12921" xr:uid="{223F2182-AC14-4178-9873-CAC904A2922E}"/>
    <cellStyle name="Navadno 48 16 2 16" xfId="16607" xr:uid="{4A39BFA6-49F3-462F-BFF5-AB4323354BCD}"/>
    <cellStyle name="Navadno 48 16 2 17" xfId="6953" xr:uid="{640F17E1-C44B-4889-9315-8447C82BE5DF}"/>
    <cellStyle name="Navadno 48 16 2 18" xfId="10128" xr:uid="{0AA31A0B-9A6A-4658-8A77-1BBE987D6F50}"/>
    <cellStyle name="Navadno 48 16 2 19" xfId="17670" xr:uid="{FAA49903-FFDC-4EBB-9A25-A665B1FFEF4F}"/>
    <cellStyle name="Navadno 48 16 2 2" xfId="10191" xr:uid="{972CEDF5-A3D8-4AB1-8D3C-CAEF3DB72617}"/>
    <cellStyle name="Navadno 48 16 2 20" xfId="17992" xr:uid="{06505800-51E0-43D8-B695-E235AEC66B0D}"/>
    <cellStyle name="Navadno 48 16 2 21" xfId="18303" xr:uid="{D506C0F5-74E6-4913-9930-A6B8FAB87A2E}"/>
    <cellStyle name="Navadno 48 16 2 22" xfId="9985" xr:uid="{6AFD3DDB-7A2E-4849-81E8-7636F779E500}"/>
    <cellStyle name="Navadno 48 16 2 23" xfId="16439" xr:uid="{3322A808-4487-4785-8A38-1E7BA11B0140}"/>
    <cellStyle name="Navadno 48 16 2 3" xfId="11229" xr:uid="{E679F78A-8016-479D-A153-E8DB2DCDF540}"/>
    <cellStyle name="Navadno 48 16 2 4" xfId="7187" xr:uid="{C55FE4AA-4AC6-45C3-B6DB-374148C76A38}"/>
    <cellStyle name="Navadno 48 16 2 5" xfId="9461" xr:uid="{0D94EF5A-04BD-4ED6-A263-1A98B2136C0E}"/>
    <cellStyle name="Navadno 48 16 2 6" xfId="9058" xr:uid="{6913A9D7-CD0B-4084-81BD-850AF71838D2}"/>
    <cellStyle name="Navadno 48 16 2 7" xfId="13288" xr:uid="{B61798A4-F59F-408F-88D7-A99A90E8A460}"/>
    <cellStyle name="Navadno 48 16 2 8" xfId="12643" xr:uid="{59186C83-4DC8-4589-AF9D-58A6B9CBD538}"/>
    <cellStyle name="Navadno 48 16 2 9" xfId="11465" xr:uid="{B0AB2DD2-4677-4DFD-9F94-B1988322A04E}"/>
    <cellStyle name="Navadno 48 16 20" xfId="10526" xr:uid="{E963DC30-89D7-40E1-8B31-DB127071820D}"/>
    <cellStyle name="Navadno 48 16 21" xfId="14602" xr:uid="{18D1996F-66E6-487D-B7C8-EAD926F4F887}"/>
    <cellStyle name="Navadno 48 16 22" xfId="14844" xr:uid="{3C6449E2-1E90-45AE-9BCF-3613C2713D92}"/>
    <cellStyle name="Navadno 48 16 23" xfId="17984" xr:uid="{51D0EF11-B37D-4827-B4D1-E586B0D8930B}"/>
    <cellStyle name="Navadno 48 16 24" xfId="17840" xr:uid="{C9533015-FE4F-4F28-877F-030477729889}"/>
    <cellStyle name="Navadno 48 16 25" xfId="4117" xr:uid="{0C5843AB-6A1A-45C9-ACCD-BE0991B7845E}"/>
    <cellStyle name="Navadno 48 16 3" xfId="6334" xr:uid="{BAE40039-4F43-45B8-801B-8C225C80D8DB}"/>
    <cellStyle name="Navadno 48 16 3 10" xfId="15367" xr:uid="{13AA3729-476A-470F-8577-82D6C8C1497E}"/>
    <cellStyle name="Navadno 48 16 3 11" xfId="15778" xr:uid="{B9543EC7-0E1A-455E-9608-4F361C7EA039}"/>
    <cellStyle name="Navadno 48 16 3 12" xfId="16161" xr:uid="{A25A75F9-4A5B-477C-919A-061C4CE969D5}"/>
    <cellStyle name="Navadno 48 16 3 13" xfId="16544" xr:uid="{A60A9C9E-6287-4D0E-A2B2-C022FEDCCC7E}"/>
    <cellStyle name="Navadno 48 16 3 14" xfId="16909" xr:uid="{C6F77DD9-545E-4A9A-A9F7-366031D2FDE1}"/>
    <cellStyle name="Navadno 48 16 3 15" xfId="17274" xr:uid="{8D3744D8-B817-4781-8151-5C64A1A45C3F}"/>
    <cellStyle name="Navadno 48 16 3 16" xfId="17616" xr:uid="{976484FD-506A-47F5-BF32-3C872F6BC8B9}"/>
    <cellStyle name="Navadno 48 16 3 17" xfId="17949" xr:uid="{90D01BA5-8FD5-4C8A-93E3-9AD945A5D795}"/>
    <cellStyle name="Navadno 48 16 3 18" xfId="18257" xr:uid="{F1064EC5-5887-4196-95BA-E7580D83DDF8}"/>
    <cellStyle name="Navadno 48 16 3 19" xfId="18562" xr:uid="{7DDE9876-9B1A-4451-A48C-C370D570A00A}"/>
    <cellStyle name="Navadno 48 16 3 2" xfId="11026" xr:uid="{F38A66B0-0307-4A34-A24C-B4DB6E9BDF49}"/>
    <cellStyle name="Navadno 48 16 3 20" xfId="18831" xr:uid="{6153D8D0-8237-47FC-B50C-71797336B62F}"/>
    <cellStyle name="Navadno 48 16 3 21" xfId="19089" xr:uid="{AFC85A38-0A96-48EF-88D0-A47BF9D28E31}"/>
    <cellStyle name="Navadno 48 16 3 22" xfId="19312" xr:uid="{84481332-569E-44EB-8BE7-575EDB52B499}"/>
    <cellStyle name="Navadno 48 16 3 23" xfId="19466" xr:uid="{FAD53DE6-4B76-430E-A0CA-5222C9F888CA}"/>
    <cellStyle name="Navadno 48 16 3 3" xfId="11974" xr:uid="{E9DE9127-8141-4B4E-A0D6-803EE8294727}"/>
    <cellStyle name="Navadno 48 16 3 4" xfId="12421" xr:uid="{96DF571D-452A-429D-8C5F-85FCE6558055}"/>
    <cellStyle name="Navadno 48 16 3 5" xfId="12838" xr:uid="{E3E28C7E-07DD-449C-94D0-019243A92E59}"/>
    <cellStyle name="Navadno 48 16 3 6" xfId="13109" xr:uid="{AD748328-EDF8-42A6-801D-FF757C432BE5}"/>
    <cellStyle name="Navadno 48 16 3 7" xfId="14012" xr:uid="{A896F4FD-B8A7-4FB8-9369-4928FCBC50AE}"/>
    <cellStyle name="Navadno 48 16 3 8" xfId="14485" xr:uid="{AD98FDD5-8A00-4D90-8434-6452717598B2}"/>
    <cellStyle name="Navadno 48 16 3 9" xfId="14954" xr:uid="{3C6061D0-9EEA-4776-B611-0CC1837DEA71}"/>
    <cellStyle name="Navadno 48 16 4" xfId="10425" xr:uid="{BC86F856-DA8D-4E88-9D2B-31C10841E298}"/>
    <cellStyle name="Navadno 48 16 5" xfId="10270" xr:uid="{21014BB3-64DA-4AE9-B6D8-CD6AC6F4D296}"/>
    <cellStyle name="Navadno 48 16 6" xfId="11137" xr:uid="{6DE3FACC-D0B3-4627-9D6B-FF041E7248C5}"/>
    <cellStyle name="Navadno 48 16 7" xfId="10298" xr:uid="{6A7950F6-1EB2-4D3E-AB39-D7D804ACAE4D}"/>
    <cellStyle name="Navadno 48 16 8" xfId="7696" xr:uid="{F98E965D-450D-47B8-91E8-337F36D2DA0A}"/>
    <cellStyle name="Navadno 48 16 9" xfId="13126" xr:uid="{683998AA-3CAD-46AF-B51E-389635BA2EA1}"/>
    <cellStyle name="Navadno 48 17" xfId="3086" xr:uid="{71411C99-F336-40E5-A1B9-8AC6A59D600F}"/>
    <cellStyle name="Navadno 48 17 10" xfId="11604" xr:uid="{848971AD-955C-4C6D-860C-CDBB20DDA8CA}"/>
    <cellStyle name="Navadno 48 17 11" xfId="12824" xr:uid="{520218AB-BC99-4194-A455-8D8E24DCB98D}"/>
    <cellStyle name="Navadno 48 17 12" xfId="12677" xr:uid="{71218D79-AF83-4A18-A303-5FD52F785A03}"/>
    <cellStyle name="Navadno 48 17 13" xfId="11449" xr:uid="{DA308CF9-A0F1-4875-BA34-3AA6A4296056}"/>
    <cellStyle name="Navadno 48 17 14" xfId="11862" xr:uid="{1D388288-8342-4C72-8623-2FD181CA3127}"/>
    <cellStyle name="Navadno 48 17 15" xfId="9703" xr:uid="{D850F514-1339-473B-88CC-A2002478B91B}"/>
    <cellStyle name="Navadno 48 17 16" xfId="11346" xr:uid="{C343F27E-8E01-4631-A1DF-40B1CEAA06BF}"/>
    <cellStyle name="Navadno 48 17 17" xfId="13863" xr:uid="{E7D40D4E-3B65-43A5-92C9-3DBE07F7EEE7}"/>
    <cellStyle name="Navadno 48 17 18" xfId="9220" xr:uid="{6867E4CC-560C-4286-95EA-F21A73385ABE}"/>
    <cellStyle name="Navadno 48 17 19" xfId="13922" xr:uid="{4E211A3A-E51C-452D-A3BA-B582EECBEF87}"/>
    <cellStyle name="Navadno 48 17 2" xfId="7879" xr:uid="{ADF28479-7FFC-4352-9C5F-A0DA813E3CD6}"/>
    <cellStyle name="Navadno 48 17 2 10" xfId="14124" xr:uid="{107320E8-E9FF-454B-B715-48AC6BC25DBF}"/>
    <cellStyle name="Navadno 48 17 2 11" xfId="14341" xr:uid="{E9C3FC2B-51E3-40E2-A0EA-CC71E0C43D12}"/>
    <cellStyle name="Navadno 48 17 2 12" xfId="15032" xr:uid="{AE7E8004-06DC-4754-99C5-DD1F0A521C11}"/>
    <cellStyle name="Navadno 48 17 2 13" xfId="15445" xr:uid="{4CA17A43-EC2E-4180-B8DD-82605782E8B7}"/>
    <cellStyle name="Navadno 48 17 2 14" xfId="15846" xr:uid="{0316C56B-7164-431E-983C-657F1D51DD8C}"/>
    <cellStyle name="Navadno 48 17 2 15" xfId="16231" xr:uid="{9D757BE5-49CE-494D-9067-B229CDFCE8D4}"/>
    <cellStyle name="Navadno 48 17 2 16" xfId="11983" xr:uid="{30C0CD0A-D8EC-49D5-A490-1A601DE26F93}"/>
    <cellStyle name="Navadno 48 17 2 17" xfId="16976" xr:uid="{36073840-546B-4D28-9FA7-1552B4593198}"/>
    <cellStyle name="Navadno 48 17 2 18" xfId="17327" xr:uid="{0AB2E57B-9FDB-4D55-96EB-1180E381FDFA}"/>
    <cellStyle name="Navadno 48 17 2 19" xfId="12977" xr:uid="{D8F8CF97-8368-4C8B-A5E6-8BABCF66DFF8}"/>
    <cellStyle name="Navadno 48 17 2 2" xfId="10192" xr:uid="{5E23467F-45DD-4DFB-9ED1-BBB8A4D47D66}"/>
    <cellStyle name="Navadno 48 17 2 20" xfId="10126" xr:uid="{E3024B5A-8D99-4C7B-9624-113DFE8C7EEB}"/>
    <cellStyle name="Navadno 48 17 2 21" xfId="13904" xr:uid="{1AE34179-8351-4AC3-94A3-48AAE81AD35F}"/>
    <cellStyle name="Navadno 48 17 2 22" xfId="18596" xr:uid="{06200A3E-7B70-4C7E-88EB-C65248DC4854}"/>
    <cellStyle name="Navadno 48 17 2 23" xfId="18866" xr:uid="{6F9071C2-A552-4788-AA37-17B8F7E1DDA3}"/>
    <cellStyle name="Navadno 48 17 2 3" xfId="11230" xr:uid="{0E47A387-5134-4FE2-AD57-84B8AD858E12}"/>
    <cellStyle name="Navadno 48 17 2 4" xfId="7186" xr:uid="{74E7A339-A32C-42B7-B1CD-38DEBE7C4EA7}"/>
    <cellStyle name="Navadno 48 17 2 5" xfId="7691" xr:uid="{A9A91DA5-50EF-44BF-B2FB-8358CCF259B3}"/>
    <cellStyle name="Navadno 48 17 2 6" xfId="10026" xr:uid="{19B709B8-CD31-4096-ACED-46649E677336}"/>
    <cellStyle name="Navadno 48 17 2 7" xfId="13289" xr:uid="{B2E60DE3-AB79-43FB-AAD3-DE75E62239EE}"/>
    <cellStyle name="Navadno 48 17 2 8" xfId="12632" xr:uid="{60DC554D-804C-4F92-A7F1-D3EAFD6F183D}"/>
    <cellStyle name="Navadno 48 17 2 9" xfId="12212" xr:uid="{A8A85A3E-6A42-4A81-87CB-F1AF17A1268D}"/>
    <cellStyle name="Navadno 48 17 20" xfId="13849" xr:uid="{BA8E3F8A-D64D-4480-B596-A3B4AAB751FB}"/>
    <cellStyle name="Navadno 48 17 21" xfId="11110" xr:uid="{DDAC291A-C160-447D-865F-C49DBE4C8D56}"/>
    <cellStyle name="Navadno 48 17 22" xfId="15961" xr:uid="{2433B1AF-0659-4414-8551-FF5A71204E0E}"/>
    <cellStyle name="Navadno 48 17 23" xfId="13879" xr:uid="{3713EFA2-310C-42D1-825C-3900D2808EAF}"/>
    <cellStyle name="Navadno 48 17 24" xfId="18290" xr:uid="{A1985A5C-2388-49A4-BB37-551E08F280EA}"/>
    <cellStyle name="Navadno 48 17 25" xfId="4118" xr:uid="{2179B527-13AD-4277-B95E-7E42DEED7079}"/>
    <cellStyle name="Navadno 48 17 3" xfId="6333" xr:uid="{2D88317E-5F82-473E-8D6E-41A0479A1829}"/>
    <cellStyle name="Navadno 48 17 3 10" xfId="15368" xr:uid="{0100D9AF-9D9F-4690-BB51-E3C98A997641}"/>
    <cellStyle name="Navadno 48 17 3 11" xfId="15779" xr:uid="{A5B1BB66-52D6-4EEE-B959-BAC07CB29A3E}"/>
    <cellStyle name="Navadno 48 17 3 12" xfId="16162" xr:uid="{9728677A-D486-4A9C-9323-2B3E80C560AA}"/>
    <cellStyle name="Navadno 48 17 3 13" xfId="16545" xr:uid="{B0E5F50D-FDFA-4DC7-808F-D237E9035982}"/>
    <cellStyle name="Navadno 48 17 3 14" xfId="16910" xr:uid="{AD8C6AE6-6C32-4C4D-8F8F-0828B890038C}"/>
    <cellStyle name="Navadno 48 17 3 15" xfId="17275" xr:uid="{2ABEA12F-BD83-4D1A-B5CA-3ED47289F807}"/>
    <cellStyle name="Navadno 48 17 3 16" xfId="17617" xr:uid="{3D8AC0F2-1305-40BF-8B73-108271088CD0}"/>
    <cellStyle name="Navadno 48 17 3 17" xfId="17950" xr:uid="{37F845F8-B96C-4EA1-B052-E577B5334584}"/>
    <cellStyle name="Navadno 48 17 3 18" xfId="18258" xr:uid="{4A958F6A-E21D-43DD-B525-C090AFA7EED8}"/>
    <cellStyle name="Navadno 48 17 3 19" xfId="18563" xr:uid="{D7D60BD8-387B-4943-A2DD-DDD16BF67781}"/>
    <cellStyle name="Navadno 48 17 3 2" xfId="11027" xr:uid="{47EFDDBB-10C1-4C36-A8BD-93ED3E3E5AAF}"/>
    <cellStyle name="Navadno 48 17 3 20" xfId="18832" xr:uid="{9858BF23-4024-4068-91BD-B6D4FC476C8D}"/>
    <cellStyle name="Navadno 48 17 3 21" xfId="19090" xr:uid="{7109FB18-4238-4E37-BBE8-E22DC84D941C}"/>
    <cellStyle name="Navadno 48 17 3 22" xfId="19313" xr:uid="{D95E3978-F402-44E7-8F50-C76B1FD99F0E}"/>
    <cellStyle name="Navadno 48 17 3 23" xfId="19467" xr:uid="{3A98AD65-6F7E-4FB1-9FA1-2A96F2B6EBA0}"/>
    <cellStyle name="Navadno 48 17 3 3" xfId="11975" xr:uid="{F5B34863-EB60-487E-84AD-7CB12BDDEA19}"/>
    <cellStyle name="Navadno 48 17 3 4" xfId="12422" xr:uid="{7EFD9CC5-E364-4971-9929-C95DDACC231E}"/>
    <cellStyle name="Navadno 48 17 3 5" xfId="12839" xr:uid="{104226F8-CC6B-48CE-80CD-4556DB6C39A2}"/>
    <cellStyle name="Navadno 48 17 3 6" xfId="13110" xr:uid="{D8E86C51-7930-4170-B892-C8A265190C54}"/>
    <cellStyle name="Navadno 48 17 3 7" xfId="14013" xr:uid="{4090BB61-D257-424F-884A-B2A147B4AAC9}"/>
    <cellStyle name="Navadno 48 17 3 8" xfId="14486" xr:uid="{17FDA4D2-3388-4FDF-BCCB-D4B697337741}"/>
    <cellStyle name="Navadno 48 17 3 9" xfId="14955" xr:uid="{39CD5E85-08BC-464A-A892-F287A90965EC}"/>
    <cellStyle name="Navadno 48 17 4" xfId="8953" xr:uid="{9BF73B5E-7AC1-4CB1-A688-8E07320C485B}"/>
    <cellStyle name="Navadno 48 17 5" xfId="10269" xr:uid="{F0435619-57CE-4B82-A77B-295FADFBF763}"/>
    <cellStyle name="Navadno 48 17 6" xfId="7020" xr:uid="{1089DC6E-BC00-4C01-B1FC-14A2AD8B5050}"/>
    <cellStyle name="Navadno 48 17 7" xfId="7247" xr:uid="{D67AB84B-63C3-4635-BD63-AF8673B726B3}"/>
    <cellStyle name="Navadno 48 17 8" xfId="10369" xr:uid="{6F56BD9F-DBD7-4C77-83B5-EFB9D2CE0C0D}"/>
    <cellStyle name="Navadno 48 17 9" xfId="13125" xr:uid="{75453AFD-CFD0-4059-B3DB-050BF263968B}"/>
    <cellStyle name="Navadno 48 18" xfId="7871" xr:uid="{2799AE5C-A0B8-4706-8EB1-7314D29E13B1}"/>
    <cellStyle name="Navadno 48 18 10" xfId="10334" xr:uid="{2FA43567-2BE9-4BB8-B124-D78AF091AE4C}"/>
    <cellStyle name="Navadno 48 18 11" xfId="13433" xr:uid="{43BAA448-987D-436F-889C-C42E768DB227}"/>
    <cellStyle name="Navadno 48 18 12" xfId="10290" xr:uid="{B30FF852-8AEE-4A38-B696-6930613C8643}"/>
    <cellStyle name="Navadno 48 18 13" xfId="12449" xr:uid="{68881104-9BC4-4454-94D2-0198B59DFCEF}"/>
    <cellStyle name="Navadno 48 18 14" xfId="15016" xr:uid="{8208D739-E54F-4E0F-AD0B-509D2529B475}"/>
    <cellStyle name="Navadno 48 18 15" xfId="15425" xr:uid="{FE4B64A4-8191-42AD-976A-286FB8A18A72}"/>
    <cellStyle name="Navadno 48 18 16" xfId="12106" xr:uid="{83BB60E4-0D55-42BB-8187-002865AA6600}"/>
    <cellStyle name="Navadno 48 18 17" xfId="14280" xr:uid="{3C56CD18-1E1E-41BE-960F-E283BF2AEB71}"/>
    <cellStyle name="Navadno 48 18 18" xfId="16044" xr:uid="{267549F8-133C-4BB4-B87F-1CAEBDF9551A}"/>
    <cellStyle name="Navadno 48 18 19" xfId="6804" xr:uid="{0701E2F9-71AA-43AD-B7E9-0EC7B2BC05FA}"/>
    <cellStyle name="Navadno 48 18 2" xfId="6332" xr:uid="{3CEF1866-DD62-470D-A0D5-6B3C91C47411}"/>
    <cellStyle name="Navadno 48 18 20" xfId="6930" xr:uid="{6EDFDDA1-8436-477E-ABEA-A8E367FD7A0F}"/>
    <cellStyle name="Navadno 48 18 21" xfId="9044" xr:uid="{29C47B1C-CB39-49B0-9C8B-FDF165BBF0A0}"/>
    <cellStyle name="Navadno 48 18 22" xfId="10178" xr:uid="{D9AED467-0483-4C81-91E6-1510DFF22095}"/>
    <cellStyle name="Navadno 48 18 23" xfId="14974" xr:uid="{B2653317-0819-4DCC-BDC0-9BDA4920B26B}"/>
    <cellStyle name="Navadno 48 18 3" xfId="10426" xr:uid="{EB750821-A16C-4731-8159-F5334A045CEF}"/>
    <cellStyle name="Navadno 48 18 4" xfId="10268" xr:uid="{08D7CC3F-34E9-49FA-9B22-818AD7CC91A3}"/>
    <cellStyle name="Navadno 48 18 5" xfId="9628" xr:uid="{11A9B75A-5FCA-4253-9AC6-2B44B7464D75}"/>
    <cellStyle name="Navadno 48 18 6" xfId="7246" xr:uid="{00EA8B96-A262-4CAB-A5AC-407AA97D9B33}"/>
    <cellStyle name="Navadno 48 18 7" xfId="7697" xr:uid="{A1B32187-59BF-48D0-9343-CBD30396E4BB}"/>
    <cellStyle name="Navadno 48 18 8" xfId="12047" xr:uid="{9A4D3A80-9602-41AB-B411-CEC9C15952EE}"/>
    <cellStyle name="Navadno 48 18 9" xfId="9472" xr:uid="{C883D51D-4D0A-4726-B8E8-61B1231A8E12}"/>
    <cellStyle name="Navadno 48 19" xfId="7880" xr:uid="{D17C2B05-69DE-4D43-BC06-E015B15860BD}"/>
    <cellStyle name="Navadno 48 19 10" xfId="12744" xr:uid="{77D20A3F-0174-4AC6-8ADA-47C470A0F3C8}"/>
    <cellStyle name="Navadno 48 19 11" xfId="13664" xr:uid="{2B01C110-B5B9-413F-B8B8-753935C67A1B}"/>
    <cellStyle name="Navadno 48 19 12" xfId="13645" xr:uid="{7EBAE1A4-2362-4434-8752-22FB783B2A5A}"/>
    <cellStyle name="Navadno 48 19 13" xfId="12867" xr:uid="{42D53C50-C9CC-4B1C-920A-552D08A7DB45}"/>
    <cellStyle name="Navadno 48 19 14" xfId="14564" xr:uid="{4AC5E425-0B58-49BA-A423-976EA69DFD4B}"/>
    <cellStyle name="Navadno 48 19 15" xfId="10210" xr:uid="{E75D44B7-6E0C-4F26-8153-530B997093C9}"/>
    <cellStyle name="Navadno 48 19 16" xfId="15828" xr:uid="{8B237D1E-0DFB-46C7-9DB2-706BA0027503}"/>
    <cellStyle name="Navadno 48 19 17" xfId="14248" xr:uid="{C75005CA-6D4D-4530-BFE1-7B4F4A655527}"/>
    <cellStyle name="Navadno 48 19 18" xfId="14310" xr:uid="{DA5FD448-7315-4420-B561-77BA4AA43BE4}"/>
    <cellStyle name="Navadno 48 19 19" xfId="16957" xr:uid="{ACA14EB3-E56C-438B-B8A0-57C276CB7D92}"/>
    <cellStyle name="Navadno 48 19 2" xfId="6331" xr:uid="{F17B2470-F281-430E-8FB6-64C807F12B3B}"/>
    <cellStyle name="Navadno 48 19 20" xfId="15561" xr:uid="{73E6E526-52F0-4D2B-96C3-4F1F5AD19E2A}"/>
    <cellStyle name="Navadno 48 19 21" xfId="17777" xr:uid="{488D0028-B1AB-4B68-9B02-BD2AA35A815A}"/>
    <cellStyle name="Navadno 48 19 22" xfId="6999" xr:uid="{B611A4D0-5F3A-4D05-B90B-B6FDDE6D68E2}"/>
    <cellStyle name="Navadno 48 19 23" xfId="18291" xr:uid="{19C98C22-20CF-4238-8316-6E8153F5D32B}"/>
    <cellStyle name="Navadno 48 19 3" xfId="8954" xr:uid="{EA2FF8A2-8D4E-422C-9C45-89A13D16DA66}"/>
    <cellStyle name="Navadno 48 19 4" xfId="10267" xr:uid="{FD5D9437-63A4-44C2-9D84-1FBF29391A16}"/>
    <cellStyle name="Navadno 48 19 5" xfId="9627" xr:uid="{D8733C5B-C307-4AF2-A54C-33585D557704}"/>
    <cellStyle name="Navadno 48 19 6" xfId="7245" xr:uid="{4F7DA55E-F061-4B8B-B177-455BC6BCDB5D}"/>
    <cellStyle name="Navadno 48 19 7" xfId="8926" xr:uid="{91730228-2090-4994-97D8-D305879B7221}"/>
    <cellStyle name="Navadno 48 19 8" xfId="12740" xr:uid="{89382C87-73D3-42B7-B9DF-C4351B2B196D}"/>
    <cellStyle name="Navadno 48 19 9" xfId="11605" xr:uid="{7F79F3C9-0FC3-49ED-BE14-CCF13B850A5F}"/>
    <cellStyle name="Navadno 48 2" xfId="1280" xr:uid="{DB59218D-67C5-46CB-A8EB-47D83D5E32B5}"/>
    <cellStyle name="Navadno 48 2 2" xfId="7881" xr:uid="{0D543786-3681-4685-B995-AFC536D95CED}"/>
    <cellStyle name="Navadno 48 20" xfId="7882" xr:uid="{F800A4E1-2229-4AF8-A879-1EC3DDD997A9}"/>
    <cellStyle name="Navadno 48 20 10" xfId="12710" xr:uid="{5533A191-69EC-4776-AE71-A79AE6BE4459}"/>
    <cellStyle name="Navadno 48 20 11" xfId="13665" xr:uid="{7A0AD95C-DB41-4DEA-A427-2D5852E46109}"/>
    <cellStyle name="Navadno 48 20 12" xfId="13644" xr:uid="{CBBB2601-B4A9-4151-8164-6F2F3DBB4492}"/>
    <cellStyle name="Navadno 48 20 13" xfId="14077" xr:uid="{9D289A2E-B670-4BF7-9E11-B2BE8DAA4E2D}"/>
    <cellStyle name="Navadno 48 20 14" xfId="15139" xr:uid="{19CCCE68-A892-46A8-A27B-32E360BE0C1D}"/>
    <cellStyle name="Navadno 48 20 15" xfId="11991" xr:uid="{127BACB7-7644-42E4-89C2-F21012A2CFB8}"/>
    <cellStyle name="Navadno 48 20 16" xfId="9163" xr:uid="{C478244E-B2D3-47DF-867A-ABC6B63954E1}"/>
    <cellStyle name="Navadno 48 20 17" xfId="16338" xr:uid="{27018747-919B-437B-9E13-8CD288DC34FB}"/>
    <cellStyle name="Navadno 48 20 18" xfId="10305" xr:uid="{B3BA01CF-FA0B-45D6-B631-DD412BC3DB83}"/>
    <cellStyle name="Navadno 48 20 19" xfId="13835" xr:uid="{257D91D0-7D57-4B48-A7C2-67FCA885AB05}"/>
    <cellStyle name="Navadno 48 20 2" xfId="6329" xr:uid="{011E49EB-AEEC-4282-B44C-150E07069C36}"/>
    <cellStyle name="Navadno 48 20 20" xfId="9154" xr:uid="{DEBCB9FA-F907-489D-8DFA-FC9EB28F53CB}"/>
    <cellStyle name="Navadno 48 20 21" xfId="13899" xr:uid="{27B42E19-EEEF-40CE-85AD-ACB53C83BDB3}"/>
    <cellStyle name="Navadno 48 20 22" xfId="18099" xr:uid="{1DBD2A92-3DC6-4EA9-843D-85DD434B50D9}"/>
    <cellStyle name="Navadno 48 20 23" xfId="16721" xr:uid="{A002E8AA-9A5C-4003-B96E-D239AF422371}"/>
    <cellStyle name="Navadno 48 20 3" xfId="8955" xr:uid="{5A365842-0BB8-4E77-99F4-23B9D59737E0}"/>
    <cellStyle name="Navadno 48 20 4" xfId="5229" xr:uid="{032604F6-1CDD-4ED3-9EE6-AEEC8D8F2E38}"/>
    <cellStyle name="Navadno 48 20 5" xfId="7302" xr:uid="{200324FD-CA97-4381-BAEA-40DDC8071232}"/>
    <cellStyle name="Navadno 48 20 6" xfId="11562" xr:uid="{B9F4D5EA-4DCF-4192-96EB-C1D05DE65768}"/>
    <cellStyle name="Navadno 48 20 7" xfId="11156" xr:uid="{ECB3902A-AD4C-4F75-9B7A-FE7B9968D0F9}"/>
    <cellStyle name="Navadno 48 20 8" xfId="12722" xr:uid="{3E456D0D-12C6-4F91-B8A2-B36E7E64E679}"/>
    <cellStyle name="Navadno 48 20 9" xfId="9631" xr:uid="{B48F3947-37E3-4C92-8CE8-F258F25C485B}"/>
    <cellStyle name="Navadno 48 21" xfId="7883" xr:uid="{F4ABC631-A2DB-4DF3-9ED6-9F26A0D2A710}"/>
    <cellStyle name="Navadno 48 21 10" xfId="12717" xr:uid="{02962CDE-52EC-489D-9B91-FDEB52B09458}"/>
    <cellStyle name="Navadno 48 21 11" xfId="13184" xr:uid="{4817BC4C-44A6-4E2A-AE78-FF588E3087E2}"/>
    <cellStyle name="Navadno 48 21 12" xfId="13643" xr:uid="{6E990F9D-D3F8-4872-B479-78DC09A462EF}"/>
    <cellStyle name="Navadno 48 21 13" xfId="14076" xr:uid="{EBC14BB1-5723-46F1-86FB-45B6803BE05A}"/>
    <cellStyle name="Navadno 48 21 14" xfId="14563" xr:uid="{AF133A90-9C36-42FE-90C8-B9B12A81E95B}"/>
    <cellStyle name="Navadno 48 21 15" xfId="15552" xr:uid="{750C42A5-14B5-43B1-9197-F41D290F49B2}"/>
    <cellStyle name="Navadno 48 21 16" xfId="12742" xr:uid="{FA423050-EAC4-46D7-90B0-9FDB224EB909}"/>
    <cellStyle name="Navadno 48 21 17" xfId="6546" xr:uid="{510D11A7-E602-4826-8DC2-AF4A5A85DE3C}"/>
    <cellStyle name="Navadno 48 21 18" xfId="12986" xr:uid="{A1A3E8BC-88A7-4D77-AB91-1004D1ED6BEF}"/>
    <cellStyle name="Navadno 48 21 19" xfId="17082" xr:uid="{59895A07-517F-43B8-8DC0-A4E4266E863A}"/>
    <cellStyle name="Navadno 48 21 2" xfId="6328" xr:uid="{AF9F43B8-6011-49A9-95B6-33A5498BBE12}"/>
    <cellStyle name="Navadno 48 21 20" xfId="17434" xr:uid="{E372FF7F-D304-4BDA-86DA-77050DFDAE13}"/>
    <cellStyle name="Navadno 48 21 21" xfId="17788" xr:uid="{F79133A7-C326-410E-9F5A-A6BFE88A2B12}"/>
    <cellStyle name="Navadno 48 21 22" xfId="6936" xr:uid="{809CD9A6-10CE-4915-9D2A-D2BCF88D617E}"/>
    <cellStyle name="Navadno 48 21 23" xfId="6764" xr:uid="{800349C6-F8D7-4939-9A98-BB89F2E27FD3}"/>
    <cellStyle name="Navadno 48 21 3" xfId="8956" xr:uid="{4C98A17F-2CE5-4518-BB83-4B09386F7493}"/>
    <cellStyle name="Navadno 48 21 4" xfId="5345" xr:uid="{58C5B764-8197-4FE1-BC71-7DE0A23456BA}"/>
    <cellStyle name="Navadno 48 21 5" xfId="7303" xr:uid="{4C0BF40E-2A01-4C3C-A884-070C2EF3DF54}"/>
    <cellStyle name="Navadno 48 21 6" xfId="10709" xr:uid="{57673EAB-1680-4DA3-828C-5F8402571969}"/>
    <cellStyle name="Navadno 48 21 7" xfId="9454" xr:uid="{4F2C0CA3-C533-447E-B76E-9BA491C7ECB4}"/>
    <cellStyle name="Navadno 48 21 8" xfId="12705" xr:uid="{4CE31F1D-CAD9-4FCA-9743-44107720E458}"/>
    <cellStyle name="Navadno 48 21 9" xfId="11302" xr:uid="{9F35C634-14F3-4D89-969F-9C0EEA5E3B1C}"/>
    <cellStyle name="Navadno 48 22" xfId="7884" xr:uid="{DA31F499-F83E-42B7-9D6B-36DE556DF057}"/>
    <cellStyle name="Navadno 48 22 10" xfId="12690" xr:uid="{A99E3BB8-B45E-4200-9C9A-63F216640ED2}"/>
    <cellStyle name="Navadno 48 22 11" xfId="13185" xr:uid="{0E877829-BC12-4E76-BA00-C9CE160E6CA3}"/>
    <cellStyle name="Navadno 48 22 12" xfId="13641" xr:uid="{591CFDAB-80B7-416B-BF7D-8ABA4218EE80}"/>
    <cellStyle name="Navadno 48 22 13" xfId="14075" xr:uid="{C54B027C-A232-4622-A143-945D08FEE298}"/>
    <cellStyle name="Navadno 48 22 14" xfId="9145" xr:uid="{7C2C86E9-0849-4546-89B4-114021D7E513}"/>
    <cellStyle name="Navadno 48 22 15" xfId="12880" xr:uid="{D45BAB54-5EB9-4F79-93E5-B06097CB2B65}"/>
    <cellStyle name="Navadno 48 22 16" xfId="15952" xr:uid="{BDAB52EE-ED8D-4F15-B144-CB8E041ED9FB}"/>
    <cellStyle name="Navadno 48 22 17" xfId="12006" xr:uid="{0FA544CC-BD31-4739-BEC9-A6CA0087D188}"/>
    <cellStyle name="Navadno 48 22 18" xfId="16714" xr:uid="{41EDFFE8-F7FD-4351-B59B-99F6D3D74F52}"/>
    <cellStyle name="Navadno 48 22 19" xfId="14728" xr:uid="{668CC473-7985-4F5B-9D57-21B6A50369F3}"/>
    <cellStyle name="Navadno 48 22 2" xfId="6327" xr:uid="{80F3ACAB-EE20-4460-9E8E-AF3688422C74}"/>
    <cellStyle name="Navadno 48 22 20" xfId="9156" xr:uid="{18747C70-8251-4255-A23E-B39497A473C1}"/>
    <cellStyle name="Navadno 48 22 21" xfId="16349" xr:uid="{498A25B1-467A-4601-B9A2-460C4A3B36AC}"/>
    <cellStyle name="Navadno 48 22 22" xfId="13892" xr:uid="{E63F994F-FA22-4906-98A8-C778218D1DC8}"/>
    <cellStyle name="Navadno 48 22 23" xfId="18422" xr:uid="{89E4189C-65DE-415F-A738-63E2AC579002}"/>
    <cellStyle name="Navadno 48 22 3" xfId="8957" xr:uid="{31E76A45-936A-4D93-9096-D5437C5B604A}"/>
    <cellStyle name="Navadno 48 22 4" xfId="5366" xr:uid="{4BC933A5-56AA-4FA1-BA44-E862643440E4}"/>
    <cellStyle name="Navadno 48 22 5" xfId="7304" xr:uid="{6B2BE53A-69E1-4C27-B16D-7F0A082963F5}"/>
    <cellStyle name="Navadno 48 22 6" xfId="11987" xr:uid="{4F92E621-B718-47D4-AC72-8BC73D26658C}"/>
    <cellStyle name="Navadno 48 22 7" xfId="11849" xr:uid="{64AD7769-A87E-47EC-AE8F-F8427F934917}"/>
    <cellStyle name="Navadno 48 22 8" xfId="12693" xr:uid="{BB4E7147-9784-4D5D-9493-4AFF2003B6BD}"/>
    <cellStyle name="Navadno 48 22 9" xfId="9253" xr:uid="{E96CC6B0-0276-419E-90BF-D49841B7548F}"/>
    <cellStyle name="Navadno 48 23" xfId="7885" xr:uid="{B8D11E58-FAD4-4F2F-91E7-543E4408DBA3}"/>
    <cellStyle name="Navadno 48 23 10" xfId="12681" xr:uid="{A058AA27-01FC-4BF1-8D1B-C44AFA1FCDD2}"/>
    <cellStyle name="Navadno 48 23 11" xfId="13186" xr:uid="{1975FC3C-1195-4820-82A8-421F81588EB3}"/>
    <cellStyle name="Navadno 48 23 12" xfId="13640" xr:uid="{21FD38ED-6D80-47C0-92FA-EB5F9C2099AB}"/>
    <cellStyle name="Navadno 48 23 13" xfId="10688" xr:uid="{9C251133-A673-48CF-B39A-7E267BB6641D}"/>
    <cellStyle name="Navadno 48 23 14" xfId="15159" xr:uid="{0E69DFC2-8F89-4BBD-90B4-EB58B2D24728}"/>
    <cellStyle name="Navadno 48 23 15" xfId="10037" xr:uid="{C09AB1C2-B154-4B30-8C97-3578807856D7}"/>
    <cellStyle name="Navadno 48 23 16" xfId="14289" xr:uid="{E1B7A87B-21D0-41FD-9E37-5734DB00B987}"/>
    <cellStyle name="Navadno 48 23 17" xfId="16357" xr:uid="{868C0794-C8CD-4261-8E4E-5A0D781E153B}"/>
    <cellStyle name="Navadno 48 23 18" xfId="10304" xr:uid="{18C4D4BB-5A85-49E9-BFD7-D1761100D891}"/>
    <cellStyle name="Navadno 48 23 19" xfId="7116" xr:uid="{0506DCD8-CD2F-4434-87E4-269153E64D4A}"/>
    <cellStyle name="Navadno 48 23 2" xfId="6326" xr:uid="{1E0AAC35-33B4-4545-87F7-275A0AF73F44}"/>
    <cellStyle name="Navadno 48 23 20" xfId="13862" xr:uid="{F5D293EC-ADA7-4946-8BF0-324E8D9D6F86}"/>
    <cellStyle name="Navadno 48 23 21" xfId="18413" xr:uid="{5BD127EE-AF22-4EC1-A5ED-20BC55610159}"/>
    <cellStyle name="Navadno 48 23 22" xfId="18111" xr:uid="{48B659F5-7963-4A2E-8767-046740E84B3B}"/>
    <cellStyle name="Navadno 48 23 23" xfId="18425" xr:uid="{23EA45DB-703F-4795-99FB-E212D8ADCF5A}"/>
    <cellStyle name="Navadno 48 23 3" xfId="8958" xr:uid="{40C4F265-3E42-4A77-8570-D920B22CA2B5}"/>
    <cellStyle name="Navadno 48 23 4" xfId="5398" xr:uid="{7E2BABE9-D798-4CC3-B9EA-61F0ECD8899D}"/>
    <cellStyle name="Navadno 48 23 5" xfId="7305" xr:uid="{C4E46C5F-02E8-4E9E-A1DF-D2861C7AD622}"/>
    <cellStyle name="Navadno 48 23 6" xfId="11561" xr:uid="{D9FBABDB-A446-49A5-8867-7E16A0CD5072}"/>
    <cellStyle name="Navadno 48 23 7" xfId="9059" xr:uid="{FFE5358B-B03C-4FDF-BD0E-A6D54B6304EA}"/>
    <cellStyle name="Navadno 48 23 8" xfId="12673" xr:uid="{573F1AA1-34A3-4AFC-8CF6-E088E8E3AC7F}"/>
    <cellStyle name="Navadno 48 23 9" xfId="11785" xr:uid="{170074D5-D80B-40E8-A53D-F9E40313C9B4}"/>
    <cellStyle name="Navadno 48 24" xfId="7886" xr:uid="{9CA173EE-1B66-4153-A8B8-5BE9922624EA}"/>
    <cellStyle name="Navadno 48 24 10" xfId="12639" xr:uid="{FAADD1EE-41CD-4614-9A1B-04AC332804B9}"/>
    <cellStyle name="Navadno 48 24 11" xfId="13187" xr:uid="{8FD4488F-EA41-4C96-A795-298DB4584F35}"/>
    <cellStyle name="Navadno 48 24 12" xfId="13639" xr:uid="{EFE793D6-965E-473C-94FF-5BE9784E68E2}"/>
    <cellStyle name="Navadno 48 24 13" xfId="14718" xr:uid="{8F8EF689-AA01-4DB0-8866-2A0EA4F452B5}"/>
    <cellStyle name="Navadno 48 24 14" xfId="15161" xr:uid="{3BCC60E8-C03A-4112-ABF3-A6E42717DEFF}"/>
    <cellStyle name="Navadno 48 24 15" xfId="15571" xr:uid="{5C20FCFB-B81F-44C1-BF83-4D512000F15D}"/>
    <cellStyle name="Navadno 48 24 16" xfId="13325" xr:uid="{B13631B3-27E1-4EBB-9BF7-55378C1F2D6E}"/>
    <cellStyle name="Navadno 48 24 17" xfId="16359" xr:uid="{148EF631-2A33-4252-9B37-53569ABF72CA}"/>
    <cellStyle name="Navadno 48 24 18" xfId="11813" xr:uid="{C68C7C80-D5FD-4E8B-9128-BF3E4E3C3EF6}"/>
    <cellStyle name="Navadno 48 24 19" xfId="17099" xr:uid="{AFB5D40E-0C15-4263-9703-2C37FBDAFB21}"/>
    <cellStyle name="Navadno 48 24 2" xfId="6325" xr:uid="{45C6C456-1F8C-4A1E-8E7E-622EC468D2D1}"/>
    <cellStyle name="Navadno 48 24 20" xfId="17448" xr:uid="{ECD51908-DE11-4B44-8778-E55A136166F2}"/>
    <cellStyle name="Navadno 48 24 21" xfId="17791" xr:uid="{DCCEC731-758D-4F24-BF5D-957683FC0BCF}"/>
    <cellStyle name="Navadno 48 24 22" xfId="18115" xr:uid="{7D8A34C7-7BD0-4EB8-95BD-43D09DF00648}"/>
    <cellStyle name="Navadno 48 24 23" xfId="18442" xr:uid="{3716CD96-CF54-4101-B360-5D78655F5044}"/>
    <cellStyle name="Navadno 48 24 3" xfId="10427" xr:uid="{CA1C5540-7C86-46FC-A696-BA43A7BFA100}"/>
    <cellStyle name="Navadno 48 24 4" xfId="5420" xr:uid="{9D67E7EB-0089-478B-B5F9-E91529581E41}"/>
    <cellStyle name="Navadno 48 24 5" xfId="7019" xr:uid="{4140C831-CDE5-4468-B929-FB012CD57EC9}"/>
    <cellStyle name="Navadno 48 24 6" xfId="10708" xr:uid="{337A3955-2F3A-4209-9B8A-D688DB8A141F}"/>
    <cellStyle name="Navadno 48 24 7" xfId="11824" xr:uid="{BCCCDFC6-9F6D-4A5B-829E-E0AB1DC6BD12}"/>
    <cellStyle name="Navadno 48 24 8" xfId="12648" xr:uid="{2EB84EFC-1754-4050-9452-AE7C85C8DFDB}"/>
    <cellStyle name="Navadno 48 24 9" xfId="10110" xr:uid="{80452F98-04D7-4BAA-9480-BB0B22EF77C2}"/>
    <cellStyle name="Navadno 48 25" xfId="7887" xr:uid="{16A3795E-6CEC-4CBC-9F7F-B3345744890C}"/>
    <cellStyle name="Navadno 48 25 10" xfId="13167" xr:uid="{F3FC5FC7-6AB2-4052-AA00-5FE7D83A1BEE}"/>
    <cellStyle name="Navadno 48 25 11" xfId="13188" xr:uid="{585C484F-0953-4B82-ACE3-78FA30F05581}"/>
    <cellStyle name="Navadno 48 25 12" xfId="14079" xr:uid="{F9CF1647-C3B2-4DD9-81C9-79BD536DE99B}"/>
    <cellStyle name="Navadno 48 25 13" xfId="14074" xr:uid="{C2CEC642-3D64-4134-8FC2-16009DE93349}"/>
    <cellStyle name="Navadno 48 25 14" xfId="15187" xr:uid="{887F5B88-6BED-439D-AFD6-7E0C568EA49E}"/>
    <cellStyle name="Navadno 48 25 15" xfId="15574" xr:uid="{E0EBFDD1-FE8E-42F3-9B20-78CE00D4CEBC}"/>
    <cellStyle name="Navadno 48 25 16" xfId="15971" xr:uid="{D9E2A6C1-A2F2-4C15-98F8-29EA9C45C608}"/>
    <cellStyle name="Navadno 48 25 17" xfId="14726" xr:uid="{76EA2342-626F-47A8-B533-D8D348903F69}"/>
    <cellStyle name="Navadno 48 25 18" xfId="16730" xr:uid="{08C80151-73BD-498D-8986-ECF2B69FC46D}"/>
    <cellStyle name="Navadno 48 25 19" xfId="17101" xr:uid="{A7AC0A10-B72D-4987-AE0D-915D7FF97E32}"/>
    <cellStyle name="Navadno 48 25 2" xfId="6324" xr:uid="{E49A627B-307F-4919-9302-001D827CC485}"/>
    <cellStyle name="Navadno 48 25 20" xfId="17450" xr:uid="{A8FE2E7D-85E7-43A0-BC5C-12AB3ABDA50C}"/>
    <cellStyle name="Navadno 48 25 21" xfId="17657" xr:uid="{D07C8FA3-A9B3-4727-9E61-3DCB1BD6CBC5}"/>
    <cellStyle name="Navadno 48 25 22" xfId="12237" xr:uid="{B3CD4616-A8D2-4136-9D19-08368CE3968E}"/>
    <cellStyle name="Navadno 48 25 23" xfId="18435" xr:uid="{F8BE4504-B3BD-49A4-9AA5-98890303CD8D}"/>
    <cellStyle name="Navadno 48 25 3" xfId="10428" xr:uid="{B94A3BC0-993F-44AA-998F-27598F7D65D4}"/>
    <cellStyle name="Navadno 48 25 4" xfId="5441" xr:uid="{F2D0919B-14BB-4501-B490-A743A4B6C012}"/>
    <cellStyle name="Navadno 48 25 5" xfId="7306" xr:uid="{EDDCE8AD-B299-480E-B808-B254A59CAF95}"/>
    <cellStyle name="Navadno 48 25 6" xfId="10070" xr:uid="{D5E466D1-2D15-40D1-9B1A-70352C849410}"/>
    <cellStyle name="Navadno 48 25 7" xfId="11383" xr:uid="{57832567-EAD5-4AE8-919A-121575184352}"/>
    <cellStyle name="Navadno 48 25 8" xfId="12663" xr:uid="{72E068BA-E0F2-4459-AFED-4EF255080F66}"/>
    <cellStyle name="Navadno 48 25 9" xfId="11768" xr:uid="{CEF200CD-669A-4B81-8BA8-F48799904B15}"/>
    <cellStyle name="Navadno 48 26" xfId="7888" xr:uid="{8A3FC88A-34DE-4460-9544-3D2C9D7A04DF}"/>
    <cellStyle name="Navadno 48 26 10" xfId="13166" xr:uid="{011E656D-E511-428D-BCCF-FCF6043E644B}"/>
    <cellStyle name="Navadno 48 26 11" xfId="13189" xr:uid="{D751A470-3868-425E-AE8E-183748C13BED}"/>
    <cellStyle name="Navadno 48 26 12" xfId="15145" xr:uid="{38BAD5FB-BE67-4479-BBE5-2E3C76513A16}"/>
    <cellStyle name="Navadno 48 26 13" xfId="14566" xr:uid="{8FA7F01E-441A-4765-9CC1-917E2A201364}"/>
    <cellStyle name="Navadno 48 26 14" xfId="6877" xr:uid="{C92A5EFE-E6E9-4486-A26F-B50EF00C3B42}"/>
    <cellStyle name="Navadno 48 26 15" xfId="6550" xr:uid="{49BEA1FC-CF89-4661-A893-23587969A75B}"/>
    <cellStyle name="Navadno 48 26 16" xfId="15974" xr:uid="{9FBDDE2B-D4A2-4400-AC64-C7558FDDF97D}"/>
    <cellStyle name="Navadno 48 26 17" xfId="17088" xr:uid="{F1F02C48-033A-4095-9CEC-57F193A965B3}"/>
    <cellStyle name="Navadno 48 26 18" xfId="15150" xr:uid="{184F2604-215A-4417-B878-BF2F0A28C71A}"/>
    <cellStyle name="Navadno 48 26 19" xfId="17121" xr:uid="{13FF5817-4BCB-4203-B2BC-FCA65CD9E073}"/>
    <cellStyle name="Navadno 48 26 2" xfId="6323" xr:uid="{3E1C7A1E-6806-4964-B5C0-62B0D123600B}"/>
    <cellStyle name="Navadno 48 26 20" xfId="14507" xr:uid="{67F87E69-635C-452F-8BBF-A3FA0FFF5CC0}"/>
    <cellStyle name="Navadno 48 26 21" xfId="9305" xr:uid="{4981116B-4D2E-4430-9E60-6210475CF32A}"/>
    <cellStyle name="Navadno 48 26 22" xfId="18700" xr:uid="{653C995F-F858-4688-B33F-98B3E4E85FA0}"/>
    <cellStyle name="Navadno 48 26 23" xfId="18446" xr:uid="{250F21B4-2A30-4C2A-9977-0CA773ADBD94}"/>
    <cellStyle name="Navadno 48 26 3" xfId="10429" xr:uid="{C3A3808E-AD22-4602-BE36-8497DDFE0FB9}"/>
    <cellStyle name="Navadno 48 26 4" xfId="5462" xr:uid="{FB730CBD-FCFB-46F5-8F64-A642ABA6B8C1}"/>
    <cellStyle name="Navadno 48 26 5" xfId="7018" xr:uid="{478D9B0B-7A3E-4614-9925-45D5019D7ADF}"/>
    <cellStyle name="Navadno 48 26 6" xfId="12208" xr:uid="{02F90ABF-0C66-493F-8748-5D70D359AC95}"/>
    <cellStyle name="Navadno 48 26 7" xfId="11872" xr:uid="{2B9E5C1F-E06F-4C68-907A-73A14BE27BD6}"/>
    <cellStyle name="Navadno 48 26 8" xfId="12623" xr:uid="{6A024FDD-C29E-495F-81A5-73ABE96374CE}"/>
    <cellStyle name="Navadno 48 26 9" xfId="9252" xr:uid="{CF0B31C2-8340-448E-80C2-5B455E68A00A}"/>
    <cellStyle name="Navadno 48 27" xfId="7889" xr:uid="{56477F84-BF8A-4C10-8CAF-9A539FE3B8A7}"/>
    <cellStyle name="Navadno 48 27 10" xfId="11295" xr:uid="{59CE4DAA-BA61-42A1-B303-891E246CA837}"/>
    <cellStyle name="Navadno 48 27 11" xfId="13190" xr:uid="{CF9EFE64-FBB5-4A79-AAEE-67894601E943}"/>
    <cellStyle name="Navadno 48 27 12" xfId="13638" xr:uid="{AA5EF9D7-0695-4378-819C-B619B744E3D5}"/>
    <cellStyle name="Navadno 48 27 13" xfId="15557" xr:uid="{F68ABB28-584B-47BF-A630-FDC28B347EB5}"/>
    <cellStyle name="Navadno 48 27 14" xfId="15958" xr:uid="{DEBF74A7-66D2-4E68-8C27-4F8F3BC59AA2}"/>
    <cellStyle name="Navadno 48 27 15" xfId="16342" xr:uid="{783CB77B-0E08-4DE9-ABFF-3D81C8BDF9DE}"/>
    <cellStyle name="Navadno 48 27 16" xfId="13022" xr:uid="{F77924E1-86AE-47F4-AC19-5DD408148FAB}"/>
    <cellStyle name="Navadno 48 27 17" xfId="16383" xr:uid="{497E9D14-492F-43AA-B2E6-992B9793475B}"/>
    <cellStyle name="Navadno 48 27 18" xfId="17438" xr:uid="{8605E27C-9521-4BB9-833C-A14E1CE9A6FE}"/>
    <cellStyle name="Navadno 48 27 19" xfId="14329" xr:uid="{0854051B-DAA3-4F9B-B074-1404929E6B05}"/>
    <cellStyle name="Navadno 48 27 2" xfId="6322" xr:uid="{5DD70DE2-1D34-4FBC-B0E3-60621815A591}"/>
    <cellStyle name="Navadno 48 27 20" xfId="18103" xr:uid="{B825B31F-3F61-472E-9DF9-B6B54EB6F169}"/>
    <cellStyle name="Navadno 48 27 21" xfId="17658" xr:uid="{654B0BBF-4C9C-4A84-BD2B-6CB5AA4E4A5F}"/>
    <cellStyle name="Navadno 48 27 22" xfId="18132" xr:uid="{E1D4FC34-0803-4008-841D-80F4CD09199F}"/>
    <cellStyle name="Navadno 48 27 23" xfId="18453" xr:uid="{E4D0E6C3-D0AB-44D0-AEA6-7A8D8F016668}"/>
    <cellStyle name="Navadno 48 27 3" xfId="10430" xr:uid="{A88CC046-17A5-4A6A-B150-EECD744C068D}"/>
    <cellStyle name="Navadno 48 27 4" xfId="10265" xr:uid="{936A5B66-58F3-4E86-AD2A-6E917666F09A}"/>
    <cellStyle name="Navadno 48 27 5" xfId="7307" xr:uid="{E3CA1301-60C0-47CE-B696-336F3630179F}"/>
    <cellStyle name="Navadno 48 27 6" xfId="11881" xr:uid="{66514840-E636-452A-B3B7-4C0C20188CE2}"/>
    <cellStyle name="Navadno 48 27 7" xfId="11157" xr:uid="{A7A7B7EB-58C5-4C9B-B1FB-760C549D485C}"/>
    <cellStyle name="Navadno 48 27 8" xfId="12621" xr:uid="{2385ECA4-6341-446B-A5DB-CBC9BF7F1ED3}"/>
    <cellStyle name="Navadno 48 27 9" xfId="11796" xr:uid="{36865DDF-F61B-405C-A2C3-2C887830650D}"/>
    <cellStyle name="Navadno 48 28" xfId="7890" xr:uid="{859782CE-8932-4E07-84A7-93FF3EAFACD6}"/>
    <cellStyle name="Navadno 48 28 10" xfId="6827" xr:uid="{AABA16C1-DF48-4206-AB70-A4DA14CEC4F5}"/>
    <cellStyle name="Navadno 48 28 11" xfId="10063" xr:uid="{28FEEBD5-139C-4E8E-A7AD-0D478A8875F3}"/>
    <cellStyle name="Navadno 48 28 12" xfId="9555" xr:uid="{8214C0A2-B1A0-46AE-84BB-D6835EE409C8}"/>
    <cellStyle name="Navadno 48 28 13" xfId="12659" xr:uid="{8D99D15E-9B5C-4799-9BEB-7E400DCEA47B}"/>
    <cellStyle name="Navadno 48 28 14" xfId="15175" xr:uid="{D1EC6326-9674-4B8C-88E6-BC20750C03DF}"/>
    <cellStyle name="Navadno 48 28 15" xfId="15605" xr:uid="{29D813A0-9EC3-44C0-B541-2C295BC465C4}"/>
    <cellStyle name="Navadno 48 28 16" xfId="16719" xr:uid="{0718F3A9-1716-49A6-8BE8-9F6F355AFBE2}"/>
    <cellStyle name="Navadno 48 28 17" xfId="13305" xr:uid="{AEEF3A88-BEC9-4B21-B9CF-E54F45A06437}"/>
    <cellStyle name="Navadno 48 28 18" xfId="16733" xr:uid="{E38A870F-9AC0-4230-BAAC-D3904D5C9292}"/>
    <cellStyle name="Navadno 48 28 19" xfId="17781" xr:uid="{07FE222C-BC13-4561-AC40-1029A53760B7}"/>
    <cellStyle name="Navadno 48 28 2" xfId="6321" xr:uid="{48F4F4E6-0A6B-4C82-9177-8659A786F8EA}"/>
    <cellStyle name="Navadno 48 28 20" xfId="17468" xr:uid="{11FB37D1-BACE-4AC2-9712-CD2EB352DE68}"/>
    <cellStyle name="Navadno 48 28 21" xfId="11500" xr:uid="{DF7AE92F-4FC4-4453-905E-E0F2CA6E3652}"/>
    <cellStyle name="Navadno 48 28 22" xfId="17985" xr:uid="{AAAA0416-2B76-4410-9DBB-96C642414DD0}"/>
    <cellStyle name="Navadno 48 28 23" xfId="17117" xr:uid="{0843A132-86E2-4BC9-9A46-C6ADE6AD0AE5}"/>
    <cellStyle name="Navadno 48 28 3" xfId="10431" xr:uid="{2131BC27-4480-4E43-9D66-78A37F347F5E}"/>
    <cellStyle name="Navadno 48 28 4" xfId="10264" xr:uid="{20DEEA64-DCA3-4DBA-B335-2E7C64C7C9E3}"/>
    <cellStyle name="Navadno 48 28 5" xfId="7017" xr:uid="{ACCA91DE-C50B-4485-B51D-1AA60355DEF2}"/>
    <cellStyle name="Navadno 48 28 6" xfId="6653" xr:uid="{8EFA831B-E3F9-43E5-821F-92424A45C053}"/>
    <cellStyle name="Navadno 48 28 7" xfId="9453" xr:uid="{C20B6CDE-FA6A-42AF-B7E3-1E5F1B5F1D78}"/>
    <cellStyle name="Navadno 48 28 8" xfId="9568" xr:uid="{2B3555B6-B98A-4DD7-A4CE-55EF539F69C0}"/>
    <cellStyle name="Navadno 48 28 9" xfId="10111" xr:uid="{E575D340-301D-499E-A2AC-BCAB5A1AA1A3}"/>
    <cellStyle name="Navadno 48 29" xfId="7891" xr:uid="{87680401-1776-47E1-AB82-41ECD9303497}"/>
    <cellStyle name="Navadno 48 29 10" xfId="7635" xr:uid="{F88CD49E-3457-43B4-94E8-A9099CE0D8D8}"/>
    <cellStyle name="Navadno 48 29 11" xfId="13647" xr:uid="{F40657E6-84A0-41FB-8B0E-BCADB713CCFE}"/>
    <cellStyle name="Navadno 48 29 12" xfId="14107" xr:uid="{BA770D87-6C40-46EC-87A6-132DF99BFD98}"/>
    <cellStyle name="Navadno 48 29 13" xfId="14593" xr:uid="{2E1942C6-7B02-40A2-B729-878A09701A38}"/>
    <cellStyle name="Navadno 48 29 14" xfId="10123" xr:uid="{DFC4CF86-117F-4528-B7DC-8A2068AFA979}"/>
    <cellStyle name="Navadno 48 29 15" xfId="14843" xr:uid="{03412328-C263-4B35-93D2-3C47D832B2C1}"/>
    <cellStyle name="Navadno 48 29 16" xfId="15997" xr:uid="{0AD79037-22F6-492A-BA3F-96160294CE10}"/>
    <cellStyle name="Navadno 48 29 17" xfId="16214" xr:uid="{51A5B4C3-B5DC-40B6-9D56-AF7213C3BC76}"/>
    <cellStyle name="Navadno 48 29 18" xfId="16594" xr:uid="{400F7726-C038-460D-A965-16AE7C4DECC5}"/>
    <cellStyle name="Navadno 48 29 19" xfId="17111" xr:uid="{47B64175-C483-4C5A-89E0-CB19B458527E}"/>
    <cellStyle name="Navadno 48 29 2" xfId="6320" xr:uid="{868725CE-10D0-475D-96AA-54FEC0EFA006}"/>
    <cellStyle name="Navadno 48 29 20" xfId="16794" xr:uid="{958A54EB-6FA2-407F-BD65-A930CF266A18}"/>
    <cellStyle name="Navadno 48 29 21" xfId="17659" xr:uid="{B68AA647-9CE8-43EE-8CE8-087BDEB27412}"/>
    <cellStyle name="Navadno 48 29 22" xfId="7318" xr:uid="{2105A0C9-2C51-4C04-8A2B-7E0E81F574E3}"/>
    <cellStyle name="Navadno 48 29 23" xfId="18970" xr:uid="{1A04B2E0-7366-4A12-A41B-0E4E15989260}"/>
    <cellStyle name="Navadno 48 29 3" xfId="8959" xr:uid="{A186C611-3B85-4AD7-91BE-2289843095E0}"/>
    <cellStyle name="Navadno 48 29 4" xfId="10263" xr:uid="{F13A4679-AAEB-482F-A39B-21E834E5E414}"/>
    <cellStyle name="Navadno 48 29 5" xfId="7308" xr:uid="{BE6B5E0A-F52E-4ED6-87FA-A4B19626A586}"/>
    <cellStyle name="Navadno 48 29 6" xfId="12232" xr:uid="{515625E1-F41E-4F7B-AABB-BC966471AABC}"/>
    <cellStyle name="Navadno 48 29 7" xfId="11158" xr:uid="{176F4AD4-AF76-40E4-8E23-6E75CB5F5706}"/>
    <cellStyle name="Navadno 48 29 8" xfId="12048" xr:uid="{D8741D47-BFCA-4DD3-A32D-20BB9556F6E8}"/>
    <cellStyle name="Navadno 48 29 9" xfId="11811" xr:uid="{5760387C-D5AC-4ACA-819D-6BFAC6DEF91B}"/>
    <cellStyle name="Navadno 48 3" xfId="3088" xr:uid="{DFB6CA0D-4C90-4D28-A7DF-3A892337E9FD}"/>
    <cellStyle name="Navadno 48 3 10" xfId="11828" xr:uid="{9AEB384A-7C03-446A-B2BD-79615D3CD411}"/>
    <cellStyle name="Navadno 48 3 11" xfId="6828" xr:uid="{309DA0FA-6202-431C-827F-618FC21581DF}"/>
    <cellStyle name="Navadno 48 3 12" xfId="14724" xr:uid="{D5E25E26-5262-4DF1-B66E-A6AF913FFB4D}"/>
    <cellStyle name="Navadno 48 3 13" xfId="11744" xr:uid="{F205A42F-86CD-41BD-BE80-480D4C404A6C}"/>
    <cellStyle name="Navadno 48 3 14" xfId="12450" xr:uid="{274D4475-2AA0-4F67-A6D5-516EBB6F9C75}"/>
    <cellStyle name="Navadno 48 3 15" xfId="15017" xr:uid="{FBC2E42E-700E-4FF9-86D6-37D20BA6C758}"/>
    <cellStyle name="Navadno 48 3 16" xfId="15426" xr:uid="{8068EAD2-86A1-4408-B5E1-1864B4BCE809}"/>
    <cellStyle name="Navadno 48 3 17" xfId="11441" xr:uid="{31B52491-F55C-4628-9ABA-B9F793491D32}"/>
    <cellStyle name="Navadno 48 3 18" xfId="11986" xr:uid="{9250330F-BA0E-4366-9506-9FEF687BA46F}"/>
    <cellStyle name="Navadno 48 3 19" xfId="11588" xr:uid="{B244BAB8-4EAA-4564-8328-3A0D65770D26}"/>
    <cellStyle name="Navadno 48 3 2" xfId="7892" xr:uid="{DA2208E4-8668-4CB5-B7C4-866D5EFADE69}"/>
    <cellStyle name="Navadno 48 3 2 10" xfId="14271" xr:uid="{74FB3372-42CC-4D3E-91E8-D4C5FC5A7EB8}"/>
    <cellStyle name="Navadno 48 3 2 11" xfId="14610" xr:uid="{01EB5C96-41B5-4874-A8F5-EB4A2E5C5A3D}"/>
    <cellStyle name="Navadno 48 3 2 12" xfId="10528" xr:uid="{48EC9772-D817-44B1-862D-9FFCF84B9643}"/>
    <cellStyle name="Navadno 48 3 2 13" xfId="10582" xr:uid="{6056A5F7-5E4F-4F51-A349-05DC2F7DA8C3}"/>
    <cellStyle name="Navadno 48 3 2 14" xfId="13471" xr:uid="{6CF372A5-95EC-4AD8-89FC-45929870CB2C}"/>
    <cellStyle name="Navadno 48 3 2 15" xfId="13307" xr:uid="{E9E5E8F6-14AF-4044-93BD-79B116D1C21F}"/>
    <cellStyle name="Navadno 48 3 2 16" xfId="16608" xr:uid="{40D0C31E-903D-482D-8B4C-16DD18777C9E}"/>
    <cellStyle name="Navadno 48 3 2 17" xfId="9991" xr:uid="{4BEF7F45-81C7-4191-8F71-5EDD51919A13}"/>
    <cellStyle name="Navadno 48 3 2 18" xfId="6959" xr:uid="{1C83405E-AED6-4DD3-910E-92B3B2A76A87}"/>
    <cellStyle name="Navadno 48 3 2 19" xfId="17671" xr:uid="{64B36FC0-859D-4914-8BC5-85AA29ABAC4F}"/>
    <cellStyle name="Navadno 48 3 2 2" xfId="10193" xr:uid="{A4973AED-8F28-4FEF-BFD7-7F629A683F50}"/>
    <cellStyle name="Navadno 48 3 2 20" xfId="17993" xr:uid="{FE00237F-731B-4EE3-905C-404F8DA79E95}"/>
    <cellStyle name="Navadno 48 3 2 21" xfId="18304" xr:uid="{BA2F4797-1DF3-4362-A0A4-E353A8963EA4}"/>
    <cellStyle name="Navadno 48 3 2 22" xfId="14351" xr:uid="{07BDF67B-60F0-41F9-822D-BC03F3822EC3}"/>
    <cellStyle name="Navadno 48 3 2 23" xfId="16561" xr:uid="{C49FE76F-BF12-4DB7-9E55-130E16A2284B}"/>
    <cellStyle name="Navadno 48 3 2 3" xfId="11231" xr:uid="{C31282D3-081B-4A42-A698-2DF0331824B7}"/>
    <cellStyle name="Navadno 48 3 2 4" xfId="7185" xr:uid="{4BD26D1A-5F42-4DCB-9851-4E11041E1FD2}"/>
    <cellStyle name="Navadno 48 3 2 5" xfId="10078" xr:uid="{266D32C8-5047-40CD-9729-99D291F3D6DC}"/>
    <cellStyle name="Navadno 48 3 2 6" xfId="11878" xr:uid="{A06FC325-0E55-453F-BE5B-FF3836B2573B}"/>
    <cellStyle name="Navadno 48 3 2 7" xfId="13290" xr:uid="{8BB7A95E-FC98-4202-8A29-6EB26963670E}"/>
    <cellStyle name="Navadno 48 3 2 8" xfId="12604" xr:uid="{3CEADA51-F85A-46FF-8E74-A150EF306591}"/>
    <cellStyle name="Navadno 48 3 2 9" xfId="6750" xr:uid="{1E9C0C6D-DE5E-4C74-9EF1-68BBD4D03B8A}"/>
    <cellStyle name="Navadno 48 3 20" xfId="13798" xr:uid="{BDA277FB-B32C-493B-B215-8411DACDFAFE}"/>
    <cellStyle name="Navadno 48 3 21" xfId="17312" xr:uid="{A4B2550F-157B-48FD-A333-7164303C24B8}"/>
    <cellStyle name="Navadno 48 3 22" xfId="18420" xr:uid="{0102540A-725C-4A99-BADB-032D98063BF9}"/>
    <cellStyle name="Navadno 48 3 23" xfId="17986" xr:uid="{D4A97BBE-FA66-45DB-BBCB-C215E29784D3}"/>
    <cellStyle name="Navadno 48 3 24" xfId="18456" xr:uid="{8C961DB0-6119-4A62-BC5C-5747A0EC418A}"/>
    <cellStyle name="Navadno 48 3 25" xfId="4119" xr:uid="{56D3CD7D-825D-4933-87AB-97B6BBAA4434}"/>
    <cellStyle name="Navadno 48 3 3" xfId="6319" xr:uid="{6C9FA393-0A5E-4318-A7F3-AFB50AE21201}"/>
    <cellStyle name="Navadno 48 3 3 10" xfId="15369" xr:uid="{9AD42994-7E88-46A5-B5B4-3386F75FCDDD}"/>
    <cellStyle name="Navadno 48 3 3 11" xfId="15780" xr:uid="{B8E9406B-3D22-461E-AE67-E2AA005A3377}"/>
    <cellStyle name="Navadno 48 3 3 12" xfId="16163" xr:uid="{6C882B9D-52DD-4884-978C-177FF5955EF6}"/>
    <cellStyle name="Navadno 48 3 3 13" xfId="16546" xr:uid="{C37CE8DF-F69C-469A-8772-D56166496047}"/>
    <cellStyle name="Navadno 48 3 3 14" xfId="16911" xr:uid="{FA9DA05F-6610-4E19-8263-38201348ECEE}"/>
    <cellStyle name="Navadno 48 3 3 15" xfId="17276" xr:uid="{81D430DA-D0CD-42F3-8754-7CA6C3755A3E}"/>
    <cellStyle name="Navadno 48 3 3 16" xfId="17618" xr:uid="{0612A139-C0B0-430A-ABE0-7C1A5FF0F4F1}"/>
    <cellStyle name="Navadno 48 3 3 17" xfId="17951" xr:uid="{635A6B84-FE42-444C-8C33-21D108F27453}"/>
    <cellStyle name="Navadno 48 3 3 18" xfId="18259" xr:uid="{A002B15A-C06A-4A8C-A49B-BEEE76E8BAAE}"/>
    <cellStyle name="Navadno 48 3 3 19" xfId="18564" xr:uid="{4BDC5549-880E-46FD-9D64-78838AB22981}"/>
    <cellStyle name="Navadno 48 3 3 2" xfId="11028" xr:uid="{1D355AC7-CD74-4535-8D29-58F6810E01CA}"/>
    <cellStyle name="Navadno 48 3 3 20" xfId="18833" xr:uid="{47979C9B-9F66-41DD-BD65-07E26A4E016E}"/>
    <cellStyle name="Navadno 48 3 3 21" xfId="19091" xr:uid="{ECB861CD-5004-40EB-9226-0C5C9AA8E857}"/>
    <cellStyle name="Navadno 48 3 3 22" xfId="19314" xr:uid="{0D93798B-2B9A-412E-8548-F3707364EE0E}"/>
    <cellStyle name="Navadno 48 3 3 23" xfId="19468" xr:uid="{9BF17DC1-A651-479A-8686-653CB179BBE4}"/>
    <cellStyle name="Navadno 48 3 3 3" xfId="11976" xr:uid="{0E6B2407-0224-444F-B9B0-9BD50C2A1A15}"/>
    <cellStyle name="Navadno 48 3 3 4" xfId="12423" xr:uid="{5D1A5345-222D-4431-8DCC-752153851F9F}"/>
    <cellStyle name="Navadno 48 3 3 5" xfId="12840" xr:uid="{DBD12A59-E771-40E1-9F41-D49D87188041}"/>
    <cellStyle name="Navadno 48 3 3 6" xfId="13111" xr:uid="{A426C514-C23F-4EE3-8B56-9A6DF7AFC570}"/>
    <cellStyle name="Navadno 48 3 3 7" xfId="14014" xr:uid="{1EEFCA83-7ABA-4B1B-81F4-D9604A4D7420}"/>
    <cellStyle name="Navadno 48 3 3 8" xfId="14487" xr:uid="{0548A192-85AC-4FBC-88D4-00A7D2A5F5B9}"/>
    <cellStyle name="Navadno 48 3 3 9" xfId="14956" xr:uid="{66C14C69-672D-4D82-8B49-1AA32DC4AF0C}"/>
    <cellStyle name="Navadno 48 3 4" xfId="8960" xr:uid="{3305C905-5AC5-416A-992D-8375D9864173}"/>
    <cellStyle name="Navadno 48 3 5" xfId="10262" xr:uid="{1DC7E633-796F-49B4-BBA6-D63A4DD5ED0A}"/>
    <cellStyle name="Navadno 48 3 6" xfId="7016" xr:uid="{458C0642-605E-48A0-9EEE-8B8B775BA2E4}"/>
    <cellStyle name="Navadno 48 3 7" xfId="12233" xr:uid="{535B1AA4-03FC-497C-BFE6-0583631EFB81}"/>
    <cellStyle name="Navadno 48 3 8" xfId="9350" xr:uid="{4D47F5F3-12B9-48B3-A64A-5E3148B59063}"/>
    <cellStyle name="Navadno 48 3 9" xfId="12597" xr:uid="{6655F48A-D5AD-4526-A33F-D411E3C17B4A}"/>
    <cellStyle name="Navadno 48 30" xfId="7893" xr:uid="{8E309E3D-90B6-4077-93E2-EABEB66A28D9}"/>
    <cellStyle name="Navadno 48 30 10" xfId="10492" xr:uid="{004F825E-3967-4209-8551-863352EF0A27}"/>
    <cellStyle name="Navadno 48 30 11" xfId="9477" xr:uid="{4B5975CF-B68F-4300-B4F8-4F6C4D8675E7}"/>
    <cellStyle name="Navadno 48 30 12" xfId="14108" xr:uid="{CB4C885D-AC03-44AD-BE87-D92EC203890E}"/>
    <cellStyle name="Navadno 48 30 13" xfId="14594" xr:uid="{48127019-6305-4D5E-BBEC-633C71A3771B}"/>
    <cellStyle name="Navadno 48 30 14" xfId="10122" xr:uid="{15878BCF-2728-44E3-ABA7-00FAF3A6801F}"/>
    <cellStyle name="Navadno 48 30 15" xfId="14279" xr:uid="{C706BDCF-0BD7-4C89-85A0-5C35C7FA242E}"/>
    <cellStyle name="Navadno 48 30 16" xfId="15829" xr:uid="{65AF3FBA-2989-45CA-ADE3-8E268C7B51D0}"/>
    <cellStyle name="Navadno 48 30 17" xfId="16215" xr:uid="{CC190995-0A5C-4398-9EA8-DA325E0BD6FA}"/>
    <cellStyle name="Navadno 48 30 18" xfId="16595" xr:uid="{B3AF1DDE-C241-4021-993A-50C9B02D43DE}"/>
    <cellStyle name="Navadno 48 30 19" xfId="16958" xr:uid="{D99E0B78-E27A-46BD-903E-4184092DBA64}"/>
    <cellStyle name="Navadno 48 30 2" xfId="6318" xr:uid="{968B72BA-32BF-4C13-8E8F-065175AEC2AC}"/>
    <cellStyle name="Navadno 48 30 20" xfId="6957" xr:uid="{BF4776D9-1C7C-42B1-AEEF-44169C96BDC2}"/>
    <cellStyle name="Navadno 48 30 21" xfId="18431" xr:uid="{D246D7F0-305C-473C-A9E5-614986A5FB4A}"/>
    <cellStyle name="Navadno 48 30 22" xfId="11716" xr:uid="{7545EFF2-AF25-4996-8A3D-1E3831756941}"/>
    <cellStyle name="Navadno 48 30 23" xfId="18292" xr:uid="{23A21A6B-D009-4ECF-9F21-D82FB4C743FF}"/>
    <cellStyle name="Navadno 48 30 3" xfId="8961" xr:uid="{A74A400D-0FB6-4328-92AF-C22305368A66}"/>
    <cellStyle name="Navadno 48 30 4" xfId="10261" xr:uid="{038C1357-E6ED-4BCC-BE89-CEDB5021E77C}"/>
    <cellStyle name="Navadno 48 30 5" xfId="7309" xr:uid="{2C9FCED6-8F04-493E-BA5D-CB41233430F7}"/>
    <cellStyle name="Navadno 48 30 6" xfId="12266" xr:uid="{4CF19A88-92A0-4B39-8725-D23E12B4F38E}"/>
    <cellStyle name="Navadno 48 30 7" xfId="11159" xr:uid="{C92F396D-1549-4234-AEC2-B86E3F575B36}"/>
    <cellStyle name="Navadno 48 30 8" xfId="12272" xr:uid="{C05DD507-7861-4A88-A523-B14B1C691B03}"/>
    <cellStyle name="Navadno 48 30 9" xfId="11853" xr:uid="{9D05B51A-0604-4036-9DB5-27E5FB54E86B}"/>
    <cellStyle name="Navadno 48 31" xfId="7894" xr:uid="{056C10AC-4B54-401B-AF26-2E282A27A987}"/>
    <cellStyle name="Navadno 48 31 10" xfId="13165" xr:uid="{CA83A94A-0E26-41C9-94DD-568F1581DBFA}"/>
    <cellStyle name="Navadno 48 31 11" xfId="12947" xr:uid="{2FBE7172-8681-474A-A767-B7937317B830}"/>
    <cellStyle name="Navadno 48 31 12" xfId="13423" xr:uid="{3BC9D407-55C9-4CC1-82F0-504B5C49E7C9}"/>
    <cellStyle name="Navadno 48 31 13" xfId="7370" xr:uid="{82EA7920-42C9-4298-8132-20B5FFBBF0C2}"/>
    <cellStyle name="Navadno 48 31 14" xfId="15018" xr:uid="{FC70C16E-7BDA-440E-9728-B5569B50B7B2}"/>
    <cellStyle name="Navadno 48 31 15" xfId="15427" xr:uid="{C31AC561-D297-46DE-97B2-C390A46D00A6}"/>
    <cellStyle name="Navadno 48 31 16" xfId="7361" xr:uid="{D3DB9DF5-1177-402E-8ADB-EDAC40399502}"/>
    <cellStyle name="Navadno 48 31 17" xfId="13306" xr:uid="{9781A5D7-25FC-4873-9227-A8C391F1F618}"/>
    <cellStyle name="Navadno 48 31 18" xfId="10220" xr:uid="{D3F7B411-AB24-4331-B707-C25227CD88A0}"/>
    <cellStyle name="Navadno 48 31 19" xfId="13561" xr:uid="{05ADEBB0-272D-437B-8405-114C6AA3A541}"/>
    <cellStyle name="Navadno 48 31 2" xfId="6317" xr:uid="{54EA3145-2483-45B9-8BA4-9A23A087D815}"/>
    <cellStyle name="Navadno 48 31 20" xfId="17313" xr:uid="{4E942FE0-7009-4388-866E-3D82175232DD}"/>
    <cellStyle name="Navadno 48 31 21" xfId="18438" xr:uid="{366458FE-551B-4700-9FD2-547C6933B2C2}"/>
    <cellStyle name="Navadno 48 31 22" xfId="17987" xr:uid="{3F2ED9CE-99BF-498B-85EC-80F316720693}"/>
    <cellStyle name="Navadno 48 31 23" xfId="13373" xr:uid="{664CC6F6-0835-4AFB-86D5-1AFBABA1C1D4}"/>
    <cellStyle name="Navadno 48 31 3" xfId="8962" xr:uid="{D04F0184-FA30-4D5C-94F6-4F8C95D46E8D}"/>
    <cellStyle name="Navadno 48 31 4" xfId="5484" xr:uid="{A886351D-BF2F-4350-9412-C4ABEB54E1EE}"/>
    <cellStyle name="Navadno 48 31 5" xfId="7015" xr:uid="{6D504E2F-04C6-4156-949F-BEACA1B4A784}"/>
    <cellStyle name="Navadno 48 31 6" xfId="12249" xr:uid="{81A8DBAA-1F4B-4C64-9532-6E2B8206E7A8}"/>
    <cellStyle name="Navadno 48 31 7" xfId="9445" xr:uid="{30ED138A-648E-4B75-99A5-C8A2F2AEB97F}"/>
    <cellStyle name="Navadno 48 31 8" xfId="12049" xr:uid="{4D7D6300-C219-4FE4-AE34-67FB0F1086A5}"/>
    <cellStyle name="Navadno 48 31 9" xfId="11861" xr:uid="{84A74BA2-A781-493F-9953-22535A9C4E02}"/>
    <cellStyle name="Navadno 48 32" xfId="7895" xr:uid="{DD35E634-26A6-42CC-8037-615201E903D2}"/>
    <cellStyle name="Navadno 48 32 10" xfId="13164" xr:uid="{7B17643E-3668-4817-B151-97E5A333794B}"/>
    <cellStyle name="Navadno 48 32 11" xfId="13666" xr:uid="{6500DF13-9D25-459C-9D58-242CB01E1ADB}"/>
    <cellStyle name="Navadno 48 32 12" xfId="15154" xr:uid="{4AE68906-9111-4407-A396-930CC2EBAFD3}"/>
    <cellStyle name="Navadno 48 32 13" xfId="14595" xr:uid="{28D81FA0-9708-4129-A5D0-58EBAB3D5140}"/>
    <cellStyle name="Navadno 48 32 14" xfId="6479" xr:uid="{2FD94662-6674-4140-A677-7E408EC518B8}"/>
    <cellStyle name="Navadno 48 32 15" xfId="14250" xr:uid="{09A01CE9-F62C-4428-A12A-80F049662823}"/>
    <cellStyle name="Navadno 48 32 16" xfId="15830" xr:uid="{985344E0-CBF5-49E6-8092-6907B0BF6032}"/>
    <cellStyle name="Navadno 48 32 17" xfId="17095" xr:uid="{E384A2C8-A59F-4581-B362-242F0998C6E4}"/>
    <cellStyle name="Navadno 48 32 18" xfId="16596" xr:uid="{F7FC0EF3-A73F-4111-B21C-E37023C7C619}"/>
    <cellStyle name="Navadno 48 32 19" xfId="16959" xr:uid="{78864467-0F28-425F-8A8B-E66770A49654}"/>
    <cellStyle name="Navadno 48 32 2" xfId="6316" xr:uid="{91A18020-5838-4742-B734-D0CDD665DB89}"/>
    <cellStyle name="Navadno 48 32 20" xfId="14508" xr:uid="{B1EB0BA3-0048-4C5D-8C39-18064826A44A}"/>
    <cellStyle name="Navadno 48 32 21" xfId="18426" xr:uid="{BD5A7C88-C04C-4D44-B1D0-9819E09283C8}"/>
    <cellStyle name="Navadno 48 32 22" xfId="18706" xr:uid="{B13EF092-651F-436B-B73E-A77A1005E2EE}"/>
    <cellStyle name="Navadno 48 32 23" xfId="18293" xr:uid="{28356B11-B21F-43AD-B4AA-AED29D12A89C}"/>
    <cellStyle name="Navadno 48 32 3" xfId="8963" xr:uid="{939C7538-97AD-4069-92ED-941D2993BFE1}"/>
    <cellStyle name="Navadno 48 32 4" xfId="5505" xr:uid="{07C05606-281E-48FF-9041-70D18D604F2F}"/>
    <cellStyle name="Navadno 48 32 5" xfId="7310" xr:uid="{A2F0A76D-ECA7-4BF3-BC34-381C1BB19B4B}"/>
    <cellStyle name="Navadno 48 32 6" xfId="12267" xr:uid="{1D60558D-3432-4DE9-9AE3-99FE3DAD2917}"/>
    <cellStyle name="Navadno 48 32 7" xfId="11160" xr:uid="{8820364A-30BE-4384-852D-314768F65047}"/>
    <cellStyle name="Navadno 48 32 8" xfId="12050" xr:uid="{86981228-32B1-45FD-BC5E-0E3A58CCA17D}"/>
    <cellStyle name="Navadno 48 32 9" xfId="11870" xr:uid="{F698F46B-BFF1-48DB-BB49-A34F4259B255}"/>
    <cellStyle name="Navadno 48 33" xfId="7896" xr:uid="{AF7D3829-E38D-4E40-8862-5665BFA3BB51}"/>
    <cellStyle name="Navadno 48 33 10" xfId="13163" xr:uid="{02DE3C35-EA97-40FC-B852-082C801BD7E4}"/>
    <cellStyle name="Navadno 48 33 11" xfId="12491" xr:uid="{7E054785-E4A3-4287-8C69-78B21D61980C}"/>
    <cellStyle name="Navadno 48 33 12" xfId="15171" xr:uid="{857AC4CC-148E-442F-A641-70905D48025C}"/>
    <cellStyle name="Navadno 48 33 13" xfId="15568" xr:uid="{8C4EE903-4043-4B00-9A40-1257194BFC0F}"/>
    <cellStyle name="Navadno 48 33 14" xfId="15968" xr:uid="{019CDBE5-965B-4C17-AF6C-850849BC0AE1}"/>
    <cellStyle name="Navadno 48 33 15" xfId="16353" xr:uid="{162431C3-8409-40F4-89BF-023C909E408B}"/>
    <cellStyle name="Navadno 48 33 16" xfId="7360" xr:uid="{26D5F3B7-4F0B-4BD4-8A84-38CBEC0E3A5F}"/>
    <cellStyle name="Navadno 48 33 17" xfId="17108" xr:uid="{ADF14999-EE48-4CD3-A55B-B101C7E3E046}"/>
    <cellStyle name="Navadno 48 33 18" xfId="17445" xr:uid="{BD466304-050B-4C24-8CB7-DB3C9ACB70A5}"/>
    <cellStyle name="Navadno 48 33 19" xfId="12957" xr:uid="{B30B95F7-9A9E-49E8-BC5B-B42AE1D85DA0}"/>
    <cellStyle name="Navadno 48 33 2" xfId="6315" xr:uid="{9EDFE23F-6082-4818-8846-EF7D7D0941B1}"/>
    <cellStyle name="Navadno 48 33 20" xfId="18108" xr:uid="{222999EC-C241-431D-9419-58BA5012C713}"/>
    <cellStyle name="Navadno 48 33 21" xfId="18448" xr:uid="{F82040FD-006E-4868-92BC-030982513CDA}"/>
    <cellStyle name="Navadno 48 33 22" xfId="18714" xr:uid="{74707333-F305-42A5-930E-8E16105B5A31}"/>
    <cellStyle name="Navadno 48 33 23" xfId="13848" xr:uid="{B9E7481F-FDDA-43AD-9BDE-1519381176A3}"/>
    <cellStyle name="Navadno 48 33 3" xfId="8964" xr:uid="{C61C633D-075C-44E4-B49C-B339458209F2}"/>
    <cellStyle name="Navadno 48 33 4" xfId="5526" xr:uid="{286ABC44-9139-40E5-9AE0-0E2B7488E3FF}"/>
    <cellStyle name="Navadno 48 33 5" xfId="7014" xr:uid="{874C7A11-D894-49D7-9588-3F027987E5EE}"/>
    <cellStyle name="Navadno 48 33 6" xfId="12288" xr:uid="{69EE98F6-50CD-49B7-A4E7-96AFC5C0EBE5}"/>
    <cellStyle name="Navadno 48 33 7" xfId="9444" xr:uid="{409F4CE1-91A8-4E22-BC14-84EA6C138A04}"/>
    <cellStyle name="Navadno 48 33 8" xfId="12052" xr:uid="{8B5F6537-71C8-4F28-B18C-E9A85C630B74}"/>
    <cellStyle name="Navadno 48 33 9" xfId="9973" xr:uid="{3FD0C90C-F9F8-4995-A564-97B49DB1B61F}"/>
    <cellStyle name="Navadno 48 34" xfId="7897" xr:uid="{4C19C7B3-AD1F-45B3-A879-A4DA6AB2E9B0}"/>
    <cellStyle name="Navadno 48 34 10" xfId="13162" xr:uid="{84B11AD6-9C54-43EF-A1C6-4D8DC3600B6F}"/>
    <cellStyle name="Navadno 48 34 11" xfId="13667" xr:uid="{1A79B043-4BD9-4BD7-862D-0CED8A75BCB8}"/>
    <cellStyle name="Navadno 48 34 12" xfId="15181" xr:uid="{D917FD52-E25F-4636-A926-F7ABC2A840D5}"/>
    <cellStyle name="Navadno 48 34 13" xfId="15585" xr:uid="{6B83AC87-020F-45BD-947A-47FEFC6ED5CD}"/>
    <cellStyle name="Navadno 48 34 14" xfId="15983" xr:uid="{5B93AE06-B215-4421-AF03-7EA80602FE6C}"/>
    <cellStyle name="Navadno 48 34 15" xfId="16367" xr:uid="{59CD59E2-2503-4087-88C3-98748F2B6D7D}"/>
    <cellStyle name="Navadno 48 34 16" xfId="16727" xr:uid="{675A8FCB-CF4F-4D04-BC19-34D983249FF9}"/>
    <cellStyle name="Navadno 48 34 17" xfId="17115" xr:uid="{7159E7AE-8FCD-45E8-A400-29FF52894EA6}"/>
    <cellStyle name="Navadno 48 34 18" xfId="17456" xr:uid="{0EC43B44-3A60-4739-A9C1-48611CCAA6F0}"/>
    <cellStyle name="Navadno 48 34 19" xfId="17787" xr:uid="{58569A95-8F60-4F70-9B59-3E3C365E28DD}"/>
    <cellStyle name="Navadno 48 34 2" xfId="6314" xr:uid="{62A80BCB-5752-42D8-96F0-A69152D962B1}"/>
    <cellStyle name="Navadno 48 34 20" xfId="18121" xr:uid="{8F130310-A458-4355-B2C4-06F957501CB9}"/>
    <cellStyle name="Navadno 48 34 21" xfId="18450" xr:uid="{E48180BE-6635-41FB-AF53-5B9F0C294399}"/>
    <cellStyle name="Navadno 48 34 22" xfId="18717" xr:uid="{EC713F5F-6D7F-461C-9D9F-0B83018CDFF1}"/>
    <cellStyle name="Navadno 48 34 23" xfId="18294" xr:uid="{FB4780BC-AC36-418D-9F56-892056FFA2F8}"/>
    <cellStyle name="Navadno 48 34 3" xfId="8969" xr:uid="{6F39AF3D-EEE9-48E1-89D8-51005684024B}"/>
    <cellStyle name="Navadno 48 34 4" xfId="5547" xr:uid="{41478487-01DF-43DF-9C22-EF079D4B669B}"/>
    <cellStyle name="Navadno 48 34 5" xfId="7311" xr:uid="{28F12C2B-8334-43B2-BC5D-39B9B1472056}"/>
    <cellStyle name="Navadno 48 34 6" xfId="12293" xr:uid="{C2E419C2-D44F-4D85-A541-FEAE5F553DED}"/>
    <cellStyle name="Navadno 48 34 7" xfId="10370" xr:uid="{3AE2F92A-3792-4778-B14E-A3639ED27105}"/>
    <cellStyle name="Navadno 48 34 8" xfId="10330" xr:uid="{4638CF15-3B87-4E8C-AEDC-E89E424F3AA7}"/>
    <cellStyle name="Navadno 48 34 9" xfId="9251" xr:uid="{935DDF67-9D05-43AA-85A8-18CFCEC8038E}"/>
    <cellStyle name="Navadno 48 35" xfId="7898" xr:uid="{36D40435-AEC7-42D0-B639-9896D5D43515}"/>
    <cellStyle name="Navadno 48 35 10" xfId="13161" xr:uid="{F5B6CF1A-F414-4899-93A8-7E680D6DE86A}"/>
    <cellStyle name="Navadno 48 35 11" xfId="12906" xr:uid="{3853D1DD-9AD9-493A-969F-2D0828AFFEFD}"/>
    <cellStyle name="Navadno 48 35 12" xfId="15162" xr:uid="{A1A1709F-19F3-4DF1-ABCC-5C371A7D766C}"/>
    <cellStyle name="Navadno 48 35 13" xfId="15599" xr:uid="{A8FC4CBF-6B02-4FF9-A033-37E22238BE54}"/>
    <cellStyle name="Navadno 48 35 14" xfId="15992" xr:uid="{303548C0-B941-4E84-A1B7-3191A36E3F56}"/>
    <cellStyle name="Navadno 48 35 15" xfId="16376" xr:uid="{75C947E9-E352-4706-B5A0-9B193A39B3DD}"/>
    <cellStyle name="Navadno 48 35 16" xfId="16740" xr:uid="{9DDADEC2-97A3-488A-BB2A-1F5FB34652AB}"/>
    <cellStyle name="Navadno 48 35 17" xfId="17102" xr:uid="{8131BD9F-F71F-464C-8679-995EA856DD85}"/>
    <cellStyle name="Navadno 48 35 18" xfId="17464" xr:uid="{F86BDF8A-618E-47D4-BCF2-779472A9ADFD}"/>
    <cellStyle name="Navadno 48 35 19" xfId="17797" xr:uid="{0D500817-3F88-451E-9DBB-F575B7620DFD}"/>
    <cellStyle name="Navadno 48 35 2" xfId="6313" xr:uid="{AACD5D7E-6B37-423A-99FF-406043518D27}"/>
    <cellStyle name="Navadno 48 35 20" xfId="18129" xr:uid="{694BD0E4-EC98-4FCF-8377-7896A9965F1B}"/>
    <cellStyle name="Navadno 48 35 21" xfId="18461" xr:uid="{6CD20146-4D70-4272-B234-EEB401692DB7}"/>
    <cellStyle name="Navadno 48 35 22" xfId="18710" xr:uid="{2BF23BFD-9942-4E54-A058-271ABC909ECE}"/>
    <cellStyle name="Navadno 48 35 23" xfId="18974" xr:uid="{074EA07E-E3D0-4AC7-A12D-198D9F5F99D9}"/>
    <cellStyle name="Navadno 48 35 3" xfId="10432" xr:uid="{7AA47B31-B27B-4A97-81EC-CD65B9DDE84C}"/>
    <cellStyle name="Navadno 48 35 4" xfId="5568" xr:uid="{042D985E-0E66-461D-BF6A-2615567AAD9B}"/>
    <cellStyle name="Navadno 48 35 5" xfId="7013" xr:uid="{8CA1FF58-7254-4C83-9200-4B75B1D608AE}"/>
    <cellStyle name="Navadno 48 35 6" xfId="12315" xr:uid="{700BE6B7-BA94-45EB-B85D-CCE0770F76B1}"/>
    <cellStyle name="Navadno 48 35 7" xfId="9443" xr:uid="{A6206567-EC75-48C1-AC5D-9A4B1168E589}"/>
    <cellStyle name="Navadno 48 35 8" xfId="10056" xr:uid="{9EE1C620-156E-4A22-A127-2DC740F2792D}"/>
    <cellStyle name="Navadno 48 35 9" xfId="9806" xr:uid="{39F5B881-582E-4A7C-8608-7ADFFF6E94F5}"/>
    <cellStyle name="Navadno 48 36" xfId="7899" xr:uid="{4C78B4C7-DC75-4482-93AF-A9A13E31A175}"/>
    <cellStyle name="Navadno 48 36 10" xfId="13160" xr:uid="{E5C87D70-D9B1-49C5-9CC8-9DC446F23E4C}"/>
    <cellStyle name="Navadno 48 36 11" xfId="14733" xr:uid="{4CBC7555-3564-4FD7-82A7-0857E51484B7}"/>
    <cellStyle name="Navadno 48 36 12" xfId="15206" xr:uid="{6D2DAB3A-9936-47AF-8765-E09866047947}"/>
    <cellStyle name="Navadno 48 36 13" xfId="15575" xr:uid="{5A29E168-D99C-42BB-A514-82C0A56CD68E}"/>
    <cellStyle name="Navadno 48 36 14" xfId="15975" xr:uid="{4770F7DA-429A-42A9-A252-232AD3B19FB1}"/>
    <cellStyle name="Navadno 48 36 15" xfId="16360" xr:uid="{ECE82428-50F8-47A1-B7FF-1B8A0D4A4908}"/>
    <cellStyle name="Navadno 48 36 16" xfId="16748" xr:uid="{2262F000-0328-408D-9379-BC5B73BF79FB}"/>
    <cellStyle name="Navadno 48 36 17" xfId="17135" xr:uid="{C8149485-A6E2-4058-9B31-9E53BC406E18}"/>
    <cellStyle name="Navadno 48 36 18" xfId="17451" xr:uid="{00957D3A-B26D-4BB5-9D93-E5BC309E5573}"/>
    <cellStyle name="Navadno 48 36 19" xfId="17803" xr:uid="{79D9C624-2181-4630-91FC-3D1E6BEE3309}"/>
    <cellStyle name="Navadno 48 36 2" xfId="6312" xr:uid="{3539066E-CF0C-4080-AB42-D12A1F873178}"/>
    <cellStyle name="Navadno 48 36 20" xfId="18116" xr:uid="{0F9C3FBF-C3E1-4120-9EA4-C8DACD6771E2}"/>
    <cellStyle name="Navadno 48 36 21" xfId="18457" xr:uid="{ED0EE006-691A-4990-BD05-0ED089476689}"/>
    <cellStyle name="Navadno 48 36 22" xfId="18724" xr:uid="{D4E0C7A0-BE54-45A1-82FE-AF39CB28F136}"/>
    <cellStyle name="Navadno 48 36 23" xfId="18981" xr:uid="{9D551C11-DFAD-4B44-88CE-A6B3D634E2B4}"/>
    <cellStyle name="Navadno 48 36 3" xfId="10433" xr:uid="{7FF66254-8BB9-4BE7-9E55-AD05D11DB78F}"/>
    <cellStyle name="Navadno 48 36 4" xfId="5589" xr:uid="{1A22494A-86F9-45F7-88BF-1F255F59F24A}"/>
    <cellStyle name="Navadno 48 36 5" xfId="9626" xr:uid="{680667F1-5F18-4BC7-AAA3-7E7645BD5FD6}"/>
    <cellStyle name="Navadno 48 36 6" xfId="12321" xr:uid="{6414475E-2CAD-4506-9210-A7F2F0474188}"/>
    <cellStyle name="Navadno 48 36 7" xfId="9433" xr:uid="{6F49DC64-FC19-4E13-A715-4297179DA451}"/>
    <cellStyle name="Navadno 48 36 8" xfId="11594" xr:uid="{9E6D2C62-0056-417D-AAAC-5837020E70E5}"/>
    <cellStyle name="Navadno 48 36 9" xfId="7530" xr:uid="{2F25CA72-BEBF-42DD-BA52-382F714F13F0}"/>
    <cellStyle name="Navadno 48 37" xfId="7900" xr:uid="{BF2766A7-A4A5-434C-84B6-20170873356D}"/>
    <cellStyle name="Navadno 48 37 10" xfId="13159" xr:uid="{FD4B933F-4F24-4C1B-875B-4C2E7A571D93}"/>
    <cellStyle name="Navadno 48 37 11" xfId="14751" xr:uid="{1AC21A55-5EF5-41F1-902B-CC96C7D51FD2}"/>
    <cellStyle name="Navadno 48 37 12" xfId="15215" xr:uid="{45534FD6-74C9-4DAE-B622-D847680326A1}"/>
    <cellStyle name="Navadno 48 37 13" xfId="15625" xr:uid="{2CC10278-0FC4-4E32-8198-388F96F13036}"/>
    <cellStyle name="Navadno 48 37 14" xfId="16016" xr:uid="{5861749E-391D-448C-9AFE-9C9568D29430}"/>
    <cellStyle name="Navadno 48 37 15" xfId="16403" xr:uid="{2320000A-772C-4C49-8482-2BACC9FDCF6D}"/>
    <cellStyle name="Navadno 48 37 16" xfId="16734" xr:uid="{6584743E-3A4B-40CC-A632-072783FAF671}"/>
    <cellStyle name="Navadno 48 37 17" xfId="17139" xr:uid="{C0D29D97-161C-4BDB-9713-AED95D50FB3A}"/>
    <cellStyle name="Navadno 48 37 18" xfId="17487" xr:uid="{2EEE4D8D-638A-4D16-9DFD-E835A1D2FA03}"/>
    <cellStyle name="Navadno 48 37 19" xfId="17792" xr:uid="{86FF733C-ECE0-4493-9430-0ACBB3E51B4F}"/>
    <cellStyle name="Navadno 48 37 2" xfId="6311" xr:uid="{E0A3F1B8-1F74-45F9-8573-DE05020D2D7E}"/>
    <cellStyle name="Navadno 48 37 20" xfId="18142" xr:uid="{F6F5927E-75E6-4D61-B65D-B616BD0BF2AE}"/>
    <cellStyle name="Navadno 48 37 21" xfId="18469" xr:uid="{59F5A411-C0B0-460D-8A57-9FEA403036AF}"/>
    <cellStyle name="Navadno 48 37 22" xfId="18727" xr:uid="{4E0AA36A-6364-44C7-A971-9024C03D81F4}"/>
    <cellStyle name="Navadno 48 37 23" xfId="18985" xr:uid="{A10651BB-B945-4708-A9AE-9E42A917D0CC}"/>
    <cellStyle name="Navadno 48 37 3" xfId="10434" xr:uid="{38E39F43-0F75-4513-B922-5CA24D63FE43}"/>
    <cellStyle name="Navadno 48 37 4" xfId="10260" xr:uid="{EF3EAA84-1754-4AA7-A9BB-388F4AA0BB45}"/>
    <cellStyle name="Navadno 48 37 5" xfId="7012" xr:uid="{C6B52DB2-A316-417C-868D-7B6440D580D0}"/>
    <cellStyle name="Navadno 48 37 6" xfId="12325" xr:uid="{66887409-F88B-478F-A7D8-54165D0CFDB2}"/>
    <cellStyle name="Navadno 48 37 7" xfId="10569" xr:uid="{4AD4224A-070C-4ED7-A87A-51E005A83332}"/>
    <cellStyle name="Navadno 48 37 8" xfId="9487" xr:uid="{B7D782EE-7502-4288-BF12-90EEE6D02B0B}"/>
    <cellStyle name="Navadno 48 37 9" xfId="7089" xr:uid="{1012D2BF-2221-4564-AA87-6B05FE9A5AB7}"/>
    <cellStyle name="Navadno 48 38" xfId="7901" xr:uid="{633A0239-E4A1-4678-99FA-CA2E6BA90027}"/>
    <cellStyle name="Navadno 48 38 10" xfId="13158" xr:uid="{EA15489F-CF06-47CC-9F0A-7F0B5A4902D0}"/>
    <cellStyle name="Navadno 48 38 11" xfId="14770" xr:uid="{F153961E-C0ED-4A94-983C-FAE42174B28E}"/>
    <cellStyle name="Navadno 48 38 12" xfId="15244" xr:uid="{0B5770D4-4607-4965-9132-2BBD5F91F651}"/>
    <cellStyle name="Navadno 48 38 13" xfId="15632" xr:uid="{FC4E1301-2BC9-4CA0-9B66-F5B61638047F}"/>
    <cellStyle name="Navadno 48 38 14" xfId="16024" xr:uid="{E7A464CE-D2C0-499A-AE89-41EB3D618892}"/>
    <cellStyle name="Navadno 48 38 15" xfId="16408" xr:uid="{7F9D805C-94B5-4A87-A4C9-D3850DD1284E}"/>
    <cellStyle name="Navadno 48 38 16" xfId="16767" xr:uid="{207C6C58-7F4E-488A-A2BF-60CD44D91F8E}"/>
    <cellStyle name="Navadno 48 38 17" xfId="17160" xr:uid="{B7BD0DA6-57D0-4C5F-B7E4-BF2729CE0150}"/>
    <cellStyle name="Navadno 48 38 18" xfId="17491" xr:uid="{B9C4A198-11CE-450C-BD73-49081D40E30A}"/>
    <cellStyle name="Navadno 48 38 19" xfId="17822" xr:uid="{F5575374-30C5-4C3D-94F0-2425E547BDE8}"/>
    <cellStyle name="Navadno 48 38 2" xfId="6310" xr:uid="{3C327AC2-3684-4A4A-AE3C-A136C77EA627}"/>
    <cellStyle name="Navadno 48 38 20" xfId="18146" xr:uid="{8C1F0FB5-E1B7-4FAC-8080-AA1B40F04B62}"/>
    <cellStyle name="Navadno 48 38 21" xfId="18478" xr:uid="{8D9C6E24-91AF-4C58-AF23-4FC2FA367607}"/>
    <cellStyle name="Navadno 48 38 22" xfId="18735" xr:uid="{42DC625A-DE58-42D9-8628-836717F47CB1}"/>
    <cellStyle name="Navadno 48 38 23" xfId="18976" xr:uid="{A10A1C35-0DF4-4AF7-959F-DF96B2DB34FC}"/>
    <cellStyle name="Navadno 48 38 3" xfId="10435" xr:uid="{4A8BF087-CFBA-4F79-948D-0FE8E20C4417}"/>
    <cellStyle name="Navadno 48 38 4" xfId="5610" xr:uid="{2A7C0D2D-1302-4A6C-BB1F-C6293805FE66}"/>
    <cellStyle name="Navadno 48 38 5" xfId="9625" xr:uid="{A7EDA48C-A15A-4429-92CE-026ECECCF99D}"/>
    <cellStyle name="Navadno 48 38 6" xfId="11842" xr:uid="{32CE8663-5D75-4110-A633-CCB42363AA1F}"/>
    <cellStyle name="Navadno 48 38 7" xfId="6881" xr:uid="{B3A431D2-2C68-4C6F-A9FB-08EB642E2827}"/>
    <cellStyle name="Navadno 48 38 8" xfId="11593" xr:uid="{4518C927-9E42-4CC0-9C67-C882D77ED783}"/>
    <cellStyle name="Navadno 48 38 9" xfId="7531" xr:uid="{D23A8E79-67DF-48DD-B016-D837F962EAFA}"/>
    <cellStyle name="Navadno 48 39" xfId="7902" xr:uid="{1D3AA53F-6E67-408D-AADF-9A03429ED1F2}"/>
    <cellStyle name="Navadno 48 39 10" xfId="13157" xr:uid="{843222E4-CDA7-4279-A273-26CE20B1EDE2}"/>
    <cellStyle name="Navadno 48 39 11" xfId="14740" xr:uid="{E73D2EDA-1175-41FE-BF49-5484D55A521A}"/>
    <cellStyle name="Navadno 48 39 12" xfId="15236" xr:uid="{8CE36129-4323-4742-82A7-9630CFB043A8}"/>
    <cellStyle name="Navadno 48 39 13" xfId="15659" xr:uid="{91EC4908-EB3D-4C76-8C5C-2D232C926F48}"/>
    <cellStyle name="Navadno 48 39 14" xfId="16048" xr:uid="{06BC53C7-08C0-4BDD-B2C2-30CB962C606B}"/>
    <cellStyle name="Navadno 48 39 15" xfId="16428" xr:uid="{3FB71210-47ED-4F8F-BD63-E37825EC0A8B}"/>
    <cellStyle name="Navadno 48 39 16" xfId="16774" xr:uid="{2B72E6CC-69F4-40AB-8F6B-FA1A8F1EC801}"/>
    <cellStyle name="Navadno 48 39 17" xfId="17154" xr:uid="{D5DED0BD-977F-4D36-8AA0-29C51A726490}"/>
    <cellStyle name="Navadno 48 39 18" xfId="17510" xr:uid="{2B81F592-BDE6-4B92-92B8-29BA1AD2F740}"/>
    <cellStyle name="Navadno 48 39 19" xfId="17825" xr:uid="{D3E48E3A-3399-4B1B-AA6A-E46FF262739A}"/>
    <cellStyle name="Navadno 48 39 2" xfId="6309" xr:uid="{B25155E0-04F2-4179-8DFC-EF8A22E19275}"/>
    <cellStyle name="Navadno 48 39 20" xfId="18161" xr:uid="{771ABE2E-7D31-4636-86D7-E4FD73DF789E}"/>
    <cellStyle name="Navadno 48 39 21" xfId="17807" xr:uid="{6429B5A8-EA8B-4BF0-B7D5-EFC02B3AA315}"/>
    <cellStyle name="Navadno 48 39 22" xfId="18731" xr:uid="{8FC0975B-B59E-40FB-BF4B-53CFC87F3A0E}"/>
    <cellStyle name="Navadno 48 39 23" xfId="18988" xr:uid="{FB40CB35-BA99-428D-86CD-4C47C1DDD4B8}"/>
    <cellStyle name="Navadno 48 39 3" xfId="10436" xr:uid="{CE64E3D8-678B-45AC-96E4-23446C90767A}"/>
    <cellStyle name="Navadno 48 39 4" xfId="10259" xr:uid="{68E47EB4-7DB0-4014-B6B6-3C214F0FD0AB}"/>
    <cellStyle name="Navadno 48 39 5" xfId="7011" xr:uid="{349B9657-3FFE-4EA3-AB29-1DDE854A49B1}"/>
    <cellStyle name="Navadno 48 39 6" xfId="9502" xr:uid="{CD73C707-AA72-40D6-BD8B-9514CE372974}"/>
    <cellStyle name="Navadno 48 39 7" xfId="11384" xr:uid="{E24D1BC7-DAA6-4DA2-96EC-A739E3307996}"/>
    <cellStyle name="Navadno 48 39 8" xfId="10055" xr:uid="{C7B21288-042B-4955-BF26-AACE35A64161}"/>
    <cellStyle name="Navadno 48 39 9" xfId="11953" xr:uid="{D917E972-F322-44DB-A961-81026F2D8684}"/>
    <cellStyle name="Navadno 48 4" xfId="3089" xr:uid="{46948432-6AD0-43CC-A377-74FACC900F5E}"/>
    <cellStyle name="Navadno 48 4 10" xfId="11304" xr:uid="{1666B9DA-0CE2-48F4-80FC-856F15A97676}"/>
    <cellStyle name="Navadno 48 4 11" xfId="13156" xr:uid="{3DED5A1F-8D56-4E80-8BE5-FB7337E7B13D}"/>
    <cellStyle name="Navadno 48 4 12" xfId="14799" xr:uid="{3492A8E8-7969-4296-9FA9-4E3F6A76D493}"/>
    <cellStyle name="Navadno 48 4 13" xfId="15257" xr:uid="{6946A1B7-9652-4CE7-A059-376CFA10AD53}"/>
    <cellStyle name="Navadno 48 4 14" xfId="15654" xr:uid="{8A97F4DC-B4E1-4302-9810-167EE4771F69}"/>
    <cellStyle name="Navadno 48 4 15" xfId="16043" xr:uid="{0B887643-032E-4894-9DBC-9F7C9CE2EEB6}"/>
    <cellStyle name="Navadno 48 4 16" xfId="16424" xr:uid="{6A2FE0CC-C72D-4B62-8AE6-7BCD1286ADA3}"/>
    <cellStyle name="Navadno 48 4 17" xfId="16797" xr:uid="{6B3BECEA-9C0B-443E-BD9A-BAFAF1DF53F0}"/>
    <cellStyle name="Navadno 48 4 18" xfId="17171" xr:uid="{AB01A9CF-D8C8-4303-BA92-05518115FE40}"/>
    <cellStyle name="Navadno 48 4 19" xfId="17506" xr:uid="{261EB4F5-D566-4265-B210-BE60F0139ADF}"/>
    <cellStyle name="Navadno 48 4 2" xfId="7903" xr:uid="{5B39EBE2-027C-4CED-AD45-3D43229AE2D9}"/>
    <cellStyle name="Navadno 48 4 2 10" xfId="14125" xr:uid="{34BFF76E-8B29-4FD8-85C7-6CC20BDB65E3}"/>
    <cellStyle name="Navadno 48 4 2 11" xfId="9820" xr:uid="{69A69CA8-842F-4A63-B201-A7BA27883F64}"/>
    <cellStyle name="Navadno 48 4 2 12" xfId="15033" xr:uid="{21EFF233-4851-4D5C-966E-EFEB3DAD66E9}"/>
    <cellStyle name="Navadno 48 4 2 13" xfId="15446" xr:uid="{D55F9ACB-EBB7-4B60-AF62-C4FD616A399F}"/>
    <cellStyle name="Navadno 48 4 2 14" xfId="15847" xr:uid="{BA0A5A11-B2DD-4D2E-BDDD-EB2782EEC938}"/>
    <cellStyle name="Navadno 48 4 2 15" xfId="16232" xr:uid="{975A8DB8-C348-4FFC-83C6-761B8D1FEF79}"/>
    <cellStyle name="Navadno 48 4 2 16" xfId="12255" xr:uid="{390A1F0E-8A38-4BE3-87CD-ACC91C7A9BA1}"/>
    <cellStyle name="Navadno 48 4 2 17" xfId="16977" xr:uid="{C4559071-D78B-41C8-B98F-565DECCC7B25}"/>
    <cellStyle name="Navadno 48 4 2 18" xfId="17328" xr:uid="{90DB8AA2-8766-4706-B0D6-5B10D076425B}"/>
    <cellStyle name="Navadno 48 4 2 19" xfId="14863" xr:uid="{471D09B1-B9C5-450E-B24C-AC4E8FC2FAE7}"/>
    <cellStyle name="Navadno 48 4 2 2" xfId="10194" xr:uid="{1A945F62-9284-42A9-958D-4E272BAFCAC0}"/>
    <cellStyle name="Navadno 48 4 2 20" xfId="12222" xr:uid="{30E1B441-9388-4699-A622-F371AB4CBD7C}"/>
    <cellStyle name="Navadno 48 4 2 21" xfId="13913" xr:uid="{135E2B4A-3B99-42A9-9214-EC2567422A92}"/>
    <cellStyle name="Navadno 48 4 2 22" xfId="18597" xr:uid="{AD49503D-E3E7-4B60-8C0D-3FB310BD9D71}"/>
    <cellStyle name="Navadno 48 4 2 23" xfId="18867" xr:uid="{F96B2D45-14B1-45E5-91FD-DEA199F83FDE}"/>
    <cellStyle name="Navadno 48 4 2 3" xfId="11232" xr:uid="{0DE7336B-3DE2-4A32-A059-FFD1EFD17656}"/>
    <cellStyle name="Navadno 48 4 2 4" xfId="7184" xr:uid="{73CE44AA-4017-4A9E-8BE3-469AA303204B}"/>
    <cellStyle name="Navadno 48 4 2 5" xfId="9460" xr:uid="{4546595D-149B-44D7-B723-F10D8C47FDE2}"/>
    <cellStyle name="Navadno 48 4 2 6" xfId="10025" xr:uid="{F417234C-21C5-4D40-8DF0-76187476D6C7}"/>
    <cellStyle name="Navadno 48 4 2 7" xfId="13291" xr:uid="{2FB8A33C-0C49-467D-96B5-B0E4FC0FFCFE}"/>
    <cellStyle name="Navadno 48 4 2 8" xfId="9274" xr:uid="{ADB8192F-5283-44BD-B6D2-21B499C219A4}"/>
    <cellStyle name="Navadno 48 4 2 9" xfId="11466" xr:uid="{4C001128-8245-4515-9FD4-F1575A366F69}"/>
    <cellStyle name="Navadno 48 4 20" xfId="17843" xr:uid="{31653474-F8F5-4BDD-B86F-46D60F95001F}"/>
    <cellStyle name="Navadno 48 4 21" xfId="18156" xr:uid="{9596AB4C-B0BD-4801-ADF8-FFD25DE47F7B}"/>
    <cellStyle name="Navadno 48 4 22" xfId="18549" xr:uid="{247427D1-2FBD-4209-A031-B07F31D52289}"/>
    <cellStyle name="Navadno 48 4 23" xfId="18737" xr:uid="{37A488EF-C545-4531-AE53-534DC5504E7D}"/>
    <cellStyle name="Navadno 48 4 24" xfId="18990" xr:uid="{C21A7C85-DB1E-4E12-8AC2-B9A65D193664}"/>
    <cellStyle name="Navadno 48 4 25" xfId="4120" xr:uid="{CE9E2B41-6E9E-4D2F-BBED-A2A910D2D7D5}"/>
    <cellStyle name="Navadno 48 4 3" xfId="6308" xr:uid="{B63E1B04-6480-4ED6-B1DC-EFFCB7A32EB3}"/>
    <cellStyle name="Navadno 48 4 3 10" xfId="15370" xr:uid="{B93D8A57-A908-4B6F-821A-38D25DDEDB66}"/>
    <cellStyle name="Navadno 48 4 3 11" xfId="15781" xr:uid="{068D72D4-3D7A-4549-93CF-D3A7AE672B8E}"/>
    <cellStyle name="Navadno 48 4 3 12" xfId="16164" xr:uid="{6CB516FE-CE51-4478-9C88-F9C79433C3F5}"/>
    <cellStyle name="Navadno 48 4 3 13" xfId="16547" xr:uid="{810DDE93-3CB6-4638-9793-AF5C690D9EF5}"/>
    <cellStyle name="Navadno 48 4 3 14" xfId="16912" xr:uid="{338AF855-9B62-4A93-9E7E-D7E5EB3D6A86}"/>
    <cellStyle name="Navadno 48 4 3 15" xfId="17277" xr:uid="{64344052-1996-4F7C-8A77-51E3FF43B00D}"/>
    <cellStyle name="Navadno 48 4 3 16" xfId="17619" xr:uid="{C06453A1-DD76-4256-A628-8E4E854559FD}"/>
    <cellStyle name="Navadno 48 4 3 17" xfId="17952" xr:uid="{711151A8-80FF-45FA-8E43-64B9A1FFB7DF}"/>
    <cellStyle name="Navadno 48 4 3 18" xfId="18260" xr:uid="{7A2C2C8F-5D07-4309-8626-85D292E0E6E7}"/>
    <cellStyle name="Navadno 48 4 3 19" xfId="18565" xr:uid="{A920B1D1-1FB4-4F47-BED9-F64C08563CFE}"/>
    <cellStyle name="Navadno 48 4 3 2" xfId="11029" xr:uid="{B0EF9E2F-3509-42AD-877F-9DCFC90EB502}"/>
    <cellStyle name="Navadno 48 4 3 20" xfId="18834" xr:uid="{401BA3EE-D412-4C5A-A811-9FF8936B6173}"/>
    <cellStyle name="Navadno 48 4 3 21" xfId="19092" xr:uid="{FAC7FC75-9EB2-4373-9289-1B11DC3531D9}"/>
    <cellStyle name="Navadno 48 4 3 22" xfId="19315" xr:uid="{C390E0C9-1EEA-4517-A026-D2968AD8542A}"/>
    <cellStyle name="Navadno 48 4 3 23" xfId="19469" xr:uid="{68921D32-95F3-40CB-BB04-5DF6C0F3C306}"/>
    <cellStyle name="Navadno 48 4 3 3" xfId="11977" xr:uid="{88AAF237-F226-4F70-97F2-7F89F35EFC3F}"/>
    <cellStyle name="Navadno 48 4 3 4" xfId="12424" xr:uid="{53E4F8B4-DFB0-47CC-ACE2-B35973B198F2}"/>
    <cellStyle name="Navadno 48 4 3 5" xfId="12841" xr:uid="{0BE46033-58F7-4085-84BB-BA204FBA9184}"/>
    <cellStyle name="Navadno 48 4 3 6" xfId="13112" xr:uid="{C768CEFE-784B-4775-910B-2D271614651E}"/>
    <cellStyle name="Navadno 48 4 3 7" xfId="14015" xr:uid="{D24AE8B5-753B-462A-9A91-D6DE367279C6}"/>
    <cellStyle name="Navadno 48 4 3 8" xfId="14488" xr:uid="{0215B87C-C416-4F76-898E-A533AA5D9B9C}"/>
    <cellStyle name="Navadno 48 4 3 9" xfId="14957" xr:uid="{33A71741-F1E1-4EB3-B36B-295C5094105D}"/>
    <cellStyle name="Navadno 48 4 4" xfId="8978" xr:uid="{A5A08694-E20B-4A56-ADBA-33D2EF10BDEB}"/>
    <cellStyle name="Navadno 48 4 5" xfId="5631" xr:uid="{691B5848-324A-4B13-AE4A-FEB4BAFBB528}"/>
    <cellStyle name="Navadno 48 4 6" xfId="9624" xr:uid="{493E3B4E-D4FF-4531-A9B7-A365C89554D8}"/>
    <cellStyle name="Navadno 48 4 7" xfId="12404" xr:uid="{1251B1F8-D97E-4C77-8B08-5AA2AF62B46F}"/>
    <cellStyle name="Navadno 48 4 8" xfId="11956" xr:uid="{10E8A362-FAFF-4974-817B-2611BC31F571}"/>
    <cellStyle name="Navadno 48 4 9" xfId="10329" xr:uid="{2D900D9F-BDA5-428E-9D27-2A50C3F10E81}"/>
    <cellStyle name="Navadno 48 40" xfId="7904" xr:uid="{9D117B1F-B614-4846-AF14-3E275863D4EB}"/>
    <cellStyle name="Navadno 48 40 10" xfId="13155" xr:uid="{F6A81F65-964D-4F4C-9CA9-6B6DBFDCCE5E}"/>
    <cellStyle name="Navadno 48 40 11" xfId="14808" xr:uid="{37794DF2-8683-4F0F-9236-10750D5A706C}"/>
    <cellStyle name="Navadno 48 40 12" xfId="15274" xr:uid="{9C07E16F-70B4-4691-89C3-1615B0D28405}"/>
    <cellStyle name="Navadno 48 40 13" xfId="15668" xr:uid="{FCE26A97-68DB-47C6-B477-99CF1C84F732}"/>
    <cellStyle name="Navadno 48 40 14" xfId="16058" xr:uid="{D980B03E-B3E6-4452-A50B-228D2D019A28}"/>
    <cellStyle name="Navadno 48 40 15" xfId="16437" xr:uid="{1FB3B110-1E40-46EB-9788-909FDBC8B218}"/>
    <cellStyle name="Navadno 48 40 16" xfId="16792" xr:uid="{4785D637-502C-453A-8A67-B25ACD879612}"/>
    <cellStyle name="Navadno 48 40 17" xfId="17185" xr:uid="{DAA42B2C-0946-4A73-8408-A2687CF4A17B}"/>
    <cellStyle name="Navadno 48 40 18" xfId="17515" xr:uid="{69731F91-BD13-4AA2-AB34-425FFBC31AD7}"/>
    <cellStyle name="Navadno 48 40 19" xfId="17838" xr:uid="{B482DA6E-9395-43D0-9B85-81638A7C5445}"/>
    <cellStyle name="Navadno 48 40 2" xfId="6307" xr:uid="{F053FE39-5546-4D5F-89EE-CA9DC306B552}"/>
    <cellStyle name="Navadno 48 40 20" xfId="18165" xr:uid="{1A9EA76E-6203-462D-8E8E-3E41A5CA276F}"/>
    <cellStyle name="Navadno 48 40 21" xfId="18573" xr:uid="{389D7A2E-799F-4331-BE96-A0E01B84E3B4}"/>
    <cellStyle name="Navadno 48 40 22" xfId="18743" xr:uid="{B345E0BA-2F67-4C0B-A8DD-871C06E3E143}"/>
    <cellStyle name="Navadno 48 40 23" xfId="18996" xr:uid="{ED89F070-3EC3-4D35-A663-4B6443FB5AD8}"/>
    <cellStyle name="Navadno 48 40 3" xfId="10437" xr:uid="{A144E3AB-6976-4102-8207-87262B6DC453}"/>
    <cellStyle name="Navadno 48 40 4" xfId="10258" xr:uid="{E2ABC098-5563-4E02-9D6B-0D0888B59325}"/>
    <cellStyle name="Navadno 48 40 5" xfId="7010" xr:uid="{7B38818C-86B6-480D-A387-BCF092795825}"/>
    <cellStyle name="Navadno 48 40 6" xfId="11825" xr:uid="{FC2F04DB-3084-43F1-953E-FE7F7F021070}"/>
    <cellStyle name="Navadno 48 40 7" xfId="10570" xr:uid="{D2D1BEFC-9C87-450C-B365-50B1D2E87490}"/>
    <cellStyle name="Navadno 48 40 8" xfId="10328" xr:uid="{20625A63-1493-48C3-85F4-E4522A089CAA}"/>
    <cellStyle name="Navadno 48 40 9" xfId="9974" xr:uid="{5732E795-B4D1-4265-847B-A05A267FBCA3}"/>
    <cellStyle name="Navadno 48 41" xfId="7905" xr:uid="{90F784CE-476B-4530-91DC-211A89E87199}"/>
    <cellStyle name="Navadno 48 41 10" xfId="6829" xr:uid="{8B0496E1-B6BE-4C8E-BE34-1D3811DFC7CD}"/>
    <cellStyle name="Navadno 48 41 11" xfId="14837" xr:uid="{4B804DE9-4D2B-45BF-8DF3-1971523CCE15}"/>
    <cellStyle name="Navadno 48 41 12" xfId="9685" xr:uid="{8E21A136-C187-4760-A22A-0E957D645645}"/>
    <cellStyle name="Navadno 48 41 13" xfId="15684" xr:uid="{5CE72CEE-AD1B-4C8C-BE6B-1CC2D7154A0D}"/>
    <cellStyle name="Navadno 48 41 14" xfId="16072" xr:uid="{A6E8702F-AAEF-40A0-8CD7-393FC4D5546A}"/>
    <cellStyle name="Navadno 48 41 15" xfId="16453" xr:uid="{46784318-CDB1-4C3C-9AF5-32685C0E5C96}"/>
    <cellStyle name="Navadno 48 41 16" xfId="16804" xr:uid="{7F752B96-75AE-4E10-9ECD-76093C64DACE}"/>
    <cellStyle name="Navadno 48 41 17" xfId="16372" xr:uid="{34190A91-E4BE-4B62-A6CA-AB9BF7968F62}"/>
    <cellStyle name="Navadno 48 41 18" xfId="17527" xr:uid="{ADBDFA79-2596-4E25-8F04-92008343384C}"/>
    <cellStyle name="Navadno 48 41 19" xfId="17850" xr:uid="{0914F8E3-EA61-4F68-A281-A12CE50A1E23}"/>
    <cellStyle name="Navadno 48 41 2" xfId="6306" xr:uid="{AFB84BF8-D713-4C83-8435-2CB40EA6824D}"/>
    <cellStyle name="Navadno 48 41 20" xfId="18171" xr:uid="{E9139C6E-43F0-4D71-8FE5-9A79C99C9185}"/>
    <cellStyle name="Navadno 48 41 21" xfId="17801" xr:uid="{D1757385-BD67-4A9D-B03D-39F6B44E3F25}"/>
    <cellStyle name="Navadno 48 41 22" xfId="18125" xr:uid="{A0E31D88-0255-49DA-B508-E63A299B8ECC}"/>
    <cellStyle name="Navadno 48 41 23" xfId="18993" xr:uid="{DB3A0264-E773-4520-A04E-10BCF740669B}"/>
    <cellStyle name="Navadno 48 41 3" xfId="8979" xr:uid="{C18E100F-ADB8-420E-B4BA-AB7D30F14F5D}"/>
    <cellStyle name="Navadno 48 41 4" xfId="5663" xr:uid="{614339B5-4B1D-4F10-9C9D-8E9C0566C73F}"/>
    <cellStyle name="Navadno 48 41 5" xfId="9623" xr:uid="{E9D1A979-038F-40B6-9B8E-CC5F0104C0DC}"/>
    <cellStyle name="Navadno 48 41 6" xfId="6654" xr:uid="{AC393A86-9AC2-4D70-BCCB-0B55E5B8CB4C}"/>
    <cellStyle name="Navadno 48 41 7" xfId="9432" xr:uid="{F7473967-CAF5-4FFE-81A7-64CC8FA5DE95}"/>
    <cellStyle name="Navadno 48 41 8" xfId="10327" xr:uid="{221E05C4-70D6-47CE-A893-6468670D4704}"/>
    <cellStyle name="Navadno 48 41 9" xfId="11805" xr:uid="{D743E21C-68D9-42D3-91E4-E40AD82BBA5C}"/>
    <cellStyle name="Navadno 48 42" xfId="7906" xr:uid="{69603E90-1EE4-4F4B-BD84-2B0FC27D78CD}"/>
    <cellStyle name="Navadno 48 42 10" xfId="6684" xr:uid="{6541E0DD-75EE-47C8-8CB3-AFDAC2D87D0E}"/>
    <cellStyle name="Navadno 48 42 11" xfId="14829" xr:uid="{0C81A7E6-B4AC-46F0-94F3-077F30DBA8CE}"/>
    <cellStyle name="Navadno 48 42 12" xfId="15353" xr:uid="{FCAC69DB-C901-439E-9C61-FA388598C8F7}"/>
    <cellStyle name="Navadno 48 42 13" xfId="14737" xr:uid="{56DB7D09-B2E1-4F77-894D-31D94AA800BD}"/>
    <cellStyle name="Navadno 48 42 14" xfId="15198" xr:uid="{18B8BAAC-9292-4C4D-A79A-5C9880D3748F}"/>
    <cellStyle name="Navadno 48 42 15" xfId="15591" xr:uid="{D7546ACA-8146-4116-A2F5-A5A2B6ACDBCB}"/>
    <cellStyle name="Navadno 48 42 16" xfId="16818" xr:uid="{F6D992F4-8B6E-4AC7-A844-5FCABB148641}"/>
    <cellStyle name="Navadno 48 42 17" xfId="17261" xr:uid="{33D37A0D-E6D9-4C7B-9D7F-4B32110B6F44}"/>
    <cellStyle name="Navadno 48 42 18" xfId="16753" xr:uid="{2AE1D47C-1B59-4747-9446-A6E37AF91C33}"/>
    <cellStyle name="Navadno 48 42 19" xfId="17861" xr:uid="{2F07BD0C-A548-46CA-8B22-C8C9BA5F3C48}"/>
    <cellStyle name="Navadno 48 42 2" xfId="6305" xr:uid="{5E14004C-147B-4031-9F2A-AB201DBB12BA}"/>
    <cellStyle name="Navadno 48 42 20" xfId="17460" xr:uid="{3684EF9D-A927-4D22-BAC2-4B712071213D}"/>
    <cellStyle name="Navadno 48 42 21" xfId="17817" xr:uid="{67B04642-2C94-4FDA-A1D4-585221091A1D}"/>
    <cellStyle name="Navadno 48 42 22" xfId="18818" xr:uid="{8F43748B-3264-4C3D-85BE-E93D21054FE6}"/>
    <cellStyle name="Navadno 48 42 23" xfId="18999" xr:uid="{D26EEA3D-AE9E-44AE-9CE2-1A57DC36F967}"/>
    <cellStyle name="Navadno 48 42 3" xfId="10438" xr:uid="{6CC41B87-B1F4-4752-B004-9759C47F33C3}"/>
    <cellStyle name="Navadno 48 42 4" xfId="10257" xr:uid="{B5DDE223-76E6-4E06-9D27-5F3B63222CE2}"/>
    <cellStyle name="Navadno 48 42 5" xfId="7009" xr:uid="{BE8F5E0C-9DE3-4C6E-B06E-8AE4C85F73CC}"/>
    <cellStyle name="Navadno 48 42 6" xfId="11855" xr:uid="{0C430FA7-58B5-4958-934F-8C78A5BECFEA}"/>
    <cellStyle name="Navadno 48 42 7" xfId="9431" xr:uid="{BBCFA2C6-6975-4AC7-BC61-390F2B6FA4EB}"/>
    <cellStyle name="Navadno 48 42 8" xfId="10326" xr:uid="{32997E3E-7D15-4231-965E-328943089493}"/>
    <cellStyle name="Navadno 48 42 9" xfId="9975" xr:uid="{C6E0E891-A2AB-4ADB-AE5E-61BD448D0816}"/>
    <cellStyle name="Navadno 48 43" xfId="7907" xr:uid="{EF1A281C-5375-4F13-80C6-B0329842743D}"/>
    <cellStyle name="Navadno 48 43 10" xfId="6830" xr:uid="{40A0F774-DDAA-4CBA-8BD1-B5CC6F5B8DC1}"/>
    <cellStyle name="Navadno 48 43 11" xfId="14846" xr:uid="{9A77AB76-5FB8-42E3-A0C5-66FE46A4E29D}"/>
    <cellStyle name="Navadno 48 43 12" xfId="15386" xr:uid="{0027EB3B-9E00-45EC-8E10-691919EBEFDD}"/>
    <cellStyle name="Navadno 48 43 13" xfId="15764" xr:uid="{919CC65E-B3DA-4CD7-B482-9996B30E1BE7}"/>
    <cellStyle name="Navadno 48 43 14" xfId="16148" xr:uid="{1889D0C9-0CDE-45B2-8F79-50CD9312F3D8}"/>
    <cellStyle name="Navadno 48 43 15" xfId="16531" xr:uid="{B78066BE-4959-46CB-9616-5EA3A0D02AC5}"/>
    <cellStyle name="Navadno 48 43 16" xfId="15987" xr:uid="{DE408EED-105A-4CF5-B270-809C7F3C0CB4}"/>
    <cellStyle name="Navadno 48 43 17" xfId="17287" xr:uid="{43E86411-49EC-48E9-A7FA-25F7A214B340}"/>
    <cellStyle name="Navadno 48 43 18" xfId="17603" xr:uid="{185FC5DA-281C-4592-982F-3A5513AC2256}"/>
    <cellStyle name="Navadno 48 43 19" xfId="17129" xr:uid="{A5B2FE50-D01E-4630-A310-A59ED484BA3E}"/>
    <cellStyle name="Navadno 48 43 2" xfId="6304" xr:uid="{7D3D9A29-51C2-4401-A8AC-89E19C903D13}"/>
    <cellStyle name="Navadno 48 43 20" xfId="18244" xr:uid="{098ECFD7-0AAB-4ADB-B72B-9394DBA48E88}"/>
    <cellStyle name="Navadno 48 43 21" xfId="17828" xr:uid="{1069DD15-4D27-4A2C-9789-D64B7A316F4A}"/>
    <cellStyle name="Navadno 48 43 22" xfId="18843" xr:uid="{9ABDF24D-48DF-4D68-A78A-C12201A7915B}"/>
    <cellStyle name="Navadno 48 43 23" xfId="19006" xr:uid="{530E8BC4-AB42-429E-8FCD-9ABDD014AC9A}"/>
    <cellStyle name="Navadno 48 43 3" xfId="8980" xr:uid="{AC91CAB6-9AA1-4FC9-BF5E-8702DD6A7E61}"/>
    <cellStyle name="Navadno 48 43 4" xfId="5684" xr:uid="{FF0D8A7A-2E9B-4C27-BF67-0E085B056E88}"/>
    <cellStyle name="Navadno 48 43 5" xfId="9622" xr:uid="{EC20366E-C1DC-4DFA-84B3-158661631929}"/>
    <cellStyle name="Navadno 48 43 6" xfId="11801" xr:uid="{D0226627-8A1B-43C6-AD8B-80828F25A1C0}"/>
    <cellStyle name="Navadno 48 43 7" xfId="11845" xr:uid="{E79765D5-D8FA-431D-921B-C0A9D7EA97BB}"/>
    <cellStyle name="Navadno 48 43 8" xfId="4242" xr:uid="{E4363F50-BD1A-46D4-BF1C-F042138DE559}"/>
    <cellStyle name="Navadno 48 43 9" xfId="11844" xr:uid="{329B84F0-1679-433F-A81E-6C4777122A7F}"/>
    <cellStyle name="Navadno 48 44" xfId="7908" xr:uid="{3C9A1900-4173-4B8D-834D-11747C2C763E}"/>
    <cellStyle name="Navadno 48 44 10" xfId="10491" xr:uid="{3B3D858B-51C2-4796-AC85-DE7263E27EF5}"/>
    <cellStyle name="Navadno 48 44 11" xfId="14862" xr:uid="{A1C7C313-4ECF-4CA1-BEC8-C9425C86852E}"/>
    <cellStyle name="Navadno 48 44 12" xfId="6793" xr:uid="{B8B3E54C-2AB1-4477-B3AE-1715F38BBC12}"/>
    <cellStyle name="Navadno 48 44 13" xfId="15792" xr:uid="{C69CB674-E8A9-4A50-A922-ADE16A820704}"/>
    <cellStyle name="Navadno 48 44 14" xfId="16177" xr:uid="{192370F7-C824-47BA-80F1-6CCA70A84151}"/>
    <cellStyle name="Navadno 48 44 15" xfId="16559" xr:uid="{54CB7F48-A86C-44E2-A789-875B55001494}"/>
    <cellStyle name="Navadno 48 44 16" xfId="16896" xr:uid="{0977B892-DF0F-4E9D-B938-BAC9AC1C0A8C}"/>
    <cellStyle name="Navadno 48 44 17" xfId="16394" xr:uid="{3F7ECCAE-24C5-4662-9FC4-9775B7305E63}"/>
    <cellStyle name="Navadno 48 44 18" xfId="17630" xr:uid="{618B6249-7101-4E9E-A523-6A1C33AC171D}"/>
    <cellStyle name="Navadno 48 44 19" xfId="17936" xr:uid="{325454CB-6464-490E-9994-1D163090CD20}"/>
    <cellStyle name="Navadno 48 44 2" xfId="6303" xr:uid="{14235E73-3482-4608-9F7C-7D66899B3288}"/>
    <cellStyle name="Navadno 48 44 20" xfId="18271" xr:uid="{AB15DC05-0EA6-4D28-BA75-3984BCDAA7CC}"/>
    <cellStyle name="Navadno 48 44 21" xfId="7594" xr:uid="{1EDB1343-41DE-4825-B7C7-954098D14BCB}"/>
    <cellStyle name="Navadno 48 44 22" xfId="18137" xr:uid="{B028567A-E29D-4163-A184-EECA8F3D52B9}"/>
    <cellStyle name="Navadno 48 44 23" xfId="18467" xr:uid="{9595BD15-B86F-41D9-8C2A-3D1DA1D815B5}"/>
    <cellStyle name="Navadno 48 44 3" xfId="10439" xr:uid="{5B8CC118-09A2-4345-9CFF-1227DD9EB486}"/>
    <cellStyle name="Navadno 48 44 4" xfId="10256" xr:uid="{E10D35ED-23B7-4540-B9AC-B4E70538792A}"/>
    <cellStyle name="Navadno 48 44 5" xfId="9621" xr:uid="{0F2E0AFA-EFAF-48BD-B311-03974A057F4A}"/>
    <cellStyle name="Navadno 48 44 6" xfId="11809" xr:uid="{57CE4AEF-DA12-4B49-8C41-23B907FC6BEF}"/>
    <cellStyle name="Navadno 48 44 7" xfId="9428" xr:uid="{F9AE1DA2-032B-438A-9565-4ED351F11233}"/>
    <cellStyle name="Navadno 48 44 8" xfId="10325" xr:uid="{3666AD83-2068-4EFA-9012-2B3450D2C05C}"/>
    <cellStyle name="Navadno 48 44 9" xfId="9976" xr:uid="{673E5009-2834-4F26-9913-6DCBB5D568B4}"/>
    <cellStyle name="Navadno 48 45" xfId="7909" xr:uid="{D9696D86-2796-4EF0-AA5E-DB76AE111B1C}"/>
    <cellStyle name="Navadno 48 45 10" xfId="6831" xr:uid="{06E45306-4777-40C3-ACDE-AA55BA043329}"/>
    <cellStyle name="Navadno 48 45 11" xfId="9476" xr:uid="{8B489F8A-6F43-44CB-BD11-F84AD958CED1}"/>
    <cellStyle name="Navadno 48 45 12" xfId="10278" xr:uid="{6B1471DD-5741-48E8-8F65-C7CBAB09FD6D}"/>
    <cellStyle name="Navadno 48 45 13" xfId="14739" xr:uid="{AE11934C-03C7-4666-AFB1-49768B52C017}"/>
    <cellStyle name="Navadno 48 45 14" xfId="15220" xr:uid="{B015A786-E953-4C8B-ADA1-E1E5D0AD6ACD}"/>
    <cellStyle name="Navadno 48 45 15" xfId="15614" xr:uid="{B419DD00-471F-427A-8CAE-EF86D1DA952D}"/>
    <cellStyle name="Navadno 48 45 16" xfId="16922" xr:uid="{C91DF3EC-03B3-4207-83A9-46C0BBE04D6E}"/>
    <cellStyle name="Navadno 48 45 17" xfId="16411" xr:uid="{EF5BB21C-BE90-4CE3-AF9D-AA4111EC2802}"/>
    <cellStyle name="Navadno 48 45 18" xfId="16743" xr:uid="{63E0254C-7A10-45A1-BB03-0B2C6765F6B5}"/>
    <cellStyle name="Navadno 48 45 19" xfId="17960" xr:uid="{D88F82F4-9ACC-473B-929A-EE6368978B8D}"/>
    <cellStyle name="Navadno 48 45 2" xfId="6302" xr:uid="{2179C061-B3E3-49D1-8972-3CF143147EFE}"/>
    <cellStyle name="Navadno 48 45 20" xfId="17480" xr:uid="{54F7B965-D922-424A-9477-9B4D6934EBF7}"/>
    <cellStyle name="Navadno 48 45 21" xfId="17660" xr:uid="{3F4DB4EA-C97A-4940-95B5-5D5C4A85B1CF}"/>
    <cellStyle name="Navadno 48 45 22" xfId="18150" xr:uid="{F9FD8892-B55E-4005-BBA7-B2620613402D}"/>
    <cellStyle name="Navadno 48 45 23" xfId="19076" xr:uid="{7A6F2094-146B-4424-AE56-6AD23E92C92B}"/>
    <cellStyle name="Navadno 48 45 3" xfId="10440" xr:uid="{D5E67022-7E95-4679-B3C5-E8804AE3F359}"/>
    <cellStyle name="Navadno 48 45 4" xfId="5705" xr:uid="{F7767F05-25A4-4191-B319-AEA82562506E}"/>
    <cellStyle name="Navadno 48 45 5" xfId="9620" xr:uid="{DFFB45DD-06CB-4767-9481-6274DC6B03A9}"/>
    <cellStyle name="Navadno 48 45 6" xfId="11780" xr:uid="{D810DB81-CCE6-40A5-8926-E9DC2DAD59BC}"/>
    <cellStyle name="Navadno 48 45 7" xfId="6634" xr:uid="{AD264654-FF64-42DA-A312-EBBE8ADD136E}"/>
    <cellStyle name="Navadno 48 45 8" xfId="10324" xr:uid="{B41B1683-0B2E-4799-89E1-5E39B7BDECFD}"/>
    <cellStyle name="Navadno 48 45 9" xfId="11843" xr:uid="{64A7A41A-7125-4079-B58E-44ACC803ABCD}"/>
    <cellStyle name="Navadno 48 46" xfId="7910" xr:uid="{777AE6E2-A0AD-49C9-9136-ED43A7CF1E4F}"/>
    <cellStyle name="Navadno 48 46 10" xfId="13154" xr:uid="{809BF130-7F19-4C02-9F59-9155D0D5C5CC}"/>
    <cellStyle name="Navadno 48 46 11" xfId="14941" xr:uid="{1385920D-DE8D-41F7-9590-5B71C635CBC3}"/>
    <cellStyle name="Navadno 48 46 12" xfId="6794" xr:uid="{EB16861B-396A-417C-9F42-0DBAB3464C20}"/>
    <cellStyle name="Navadno 48 46 13" xfId="14778" xr:uid="{142BF306-ACD6-4DE8-8AD5-C257E936B57A}"/>
    <cellStyle name="Navadno 48 46 14" xfId="15228" xr:uid="{6BF76C16-0871-4DCE-B937-373F3AEF02F7}"/>
    <cellStyle name="Navadno 48 46 15" xfId="15637" xr:uid="{5EEC07E4-2144-4CF8-9CBD-FC51ECBD0B94}"/>
    <cellStyle name="Navadno 48 46 16" xfId="16006" xr:uid="{A2D6D4CF-AB4E-4EE6-8B49-256B83C2BDA7}"/>
    <cellStyle name="Navadno 48 46 17" xfId="16419" xr:uid="{A32A2F23-D217-4704-A1EA-82B929A46147}"/>
    <cellStyle name="Navadno 48 46 18" xfId="16762" xr:uid="{51B53428-09D0-484A-916B-C95B934010AD}"/>
    <cellStyle name="Navadno 48 46 19" xfId="17141" xr:uid="{8E508FF8-A763-4C56-8058-4CF22C0934DE}"/>
    <cellStyle name="Navadno 48 46 2" xfId="6301" xr:uid="{3EA9AD88-57C9-4E4F-AFD9-3CF309EC5BEE}"/>
    <cellStyle name="Navadno 48 46 20" xfId="17495" xr:uid="{1B0F8636-00B1-4E3A-979F-3B112DB3B5F2}"/>
    <cellStyle name="Navadno 48 46 21" xfId="7363" xr:uid="{73D13EDA-68B4-4D9A-A890-E844FB11EC4D}"/>
    <cellStyle name="Navadno 48 46 22" xfId="18153" xr:uid="{79C70836-8BE4-4A48-842F-D5C1B66C9EBE}"/>
    <cellStyle name="Navadno 48 46 23" xfId="19102" xr:uid="{A0D113EC-0E4A-4795-BE78-511A36F55003}"/>
    <cellStyle name="Navadno 48 46 3" xfId="10441" xr:uid="{E291B70B-F5FC-4AA0-A8DC-9B2EF359DBF9}"/>
    <cellStyle name="Navadno 48 46 4" xfId="10255" xr:uid="{F8EFCDDA-0C1E-4ABF-B428-9F0761DC2A0E}"/>
    <cellStyle name="Navadno 48 46 5" xfId="9619" xr:uid="{D98CE805-39EC-490C-8FAF-F6FA8D385540}"/>
    <cellStyle name="Navadno 48 46 6" xfId="11761" xr:uid="{D374E4C3-51E7-417C-B7C8-0AE2F8BE59CE}"/>
    <cellStyle name="Navadno 48 46 7" xfId="9424" xr:uid="{7D31C4D4-6E13-4C66-B91A-4BF116B4F55B}"/>
    <cellStyle name="Navadno 48 46 8" xfId="10323" xr:uid="{58ED4F94-D6DF-4621-B6CB-279CEF34C622}"/>
    <cellStyle name="Navadno 48 46 9" xfId="9977" xr:uid="{1D5F6295-3BD2-4825-A809-4EF87D6B8B16}"/>
    <cellStyle name="Navadno 48 47" xfId="7911" xr:uid="{A2C9FE83-2115-4081-9DF5-87848520F99B}"/>
    <cellStyle name="Navadno 48 47 10" xfId="13153" xr:uid="{3DDFBB27-7AB1-4191-87FD-7F9EF820B8A0}"/>
    <cellStyle name="Navadno 48 47 11" xfId="14970" xr:uid="{0E022A7D-5F0B-49AE-833F-1B77F76024A0}"/>
    <cellStyle name="Navadno 48 47 12" xfId="14109" xr:uid="{91756348-9939-4DA2-8D24-4D5E0895197C}"/>
    <cellStyle name="Navadno 48 47 13" xfId="14757" xr:uid="{0FFDF57C-2C33-41C1-A82D-CDF3D836E2F7}"/>
    <cellStyle name="Navadno 48 47 14" xfId="15252" xr:uid="{30984004-0808-4F0F-BEB2-128593E2B41B}"/>
    <cellStyle name="Navadno 48 47 15" xfId="15647" xr:uid="{F652CD38-B2A1-44FC-85BC-90F5931BF310}"/>
    <cellStyle name="Navadno 48 47 16" xfId="16029" xr:uid="{45D2A3A6-F01D-4026-B901-6D399171B4BF}"/>
    <cellStyle name="Navadno 48 47 17" xfId="16216" xr:uid="{EC1E6ABF-06D1-4EE9-9BE9-DC70C6580C9D}"/>
    <cellStyle name="Navadno 48 47 18" xfId="16777" xr:uid="{A018DAF5-2B5A-4175-A54E-4C312E45E73A}"/>
    <cellStyle name="Navadno 48 47 19" xfId="17150" xr:uid="{A0322D87-9889-4734-8F56-0C1DFD566C4A}"/>
    <cellStyle name="Navadno 48 47 2" xfId="6300" xr:uid="{46CDB8CA-C50D-4D43-83DF-38576BF07EFA}"/>
    <cellStyle name="Navadno 48 47 20" xfId="17501" xr:uid="{89EFCB29-EACF-4281-B72D-24E4851181EA}"/>
    <cellStyle name="Navadno 48 47 21" xfId="17661" xr:uid="{1A84C058-1D15-4EE3-8B7C-66C12122137B}"/>
    <cellStyle name="Navadno 48 47 22" xfId="13370" xr:uid="{0FD5D0B1-20DC-48BE-AF52-637282E102BF}"/>
    <cellStyle name="Navadno 48 47 23" xfId="18472" xr:uid="{E1B48784-A1E9-42E3-9C2A-EB867E455655}"/>
    <cellStyle name="Navadno 48 47 3" xfId="10442" xr:uid="{6C5417D6-1620-4DF0-A861-D0EB5AEF1624}"/>
    <cellStyle name="Navadno 48 47 4" xfId="10254" xr:uid="{7558EA1B-B23C-4A30-8A3F-4BBB56BD25BE}"/>
    <cellStyle name="Navadno 48 47 5" xfId="9618" xr:uid="{C2319E75-E78A-49B7-B9C6-1A999F99BAA5}"/>
    <cellStyle name="Navadno 48 47 6" xfId="11753" xr:uid="{A7407B39-3039-4178-B62E-F09CD07734EF}"/>
    <cellStyle name="Navadno 48 47 7" xfId="6629" xr:uid="{81E48DAF-A0FC-497D-9A36-4C9776AF0B4C}"/>
    <cellStyle name="Navadno 48 47 8" xfId="10322" xr:uid="{1A1C1634-B26A-42DF-AD99-AEC6F88EFF01}"/>
    <cellStyle name="Navadno 48 47 9" xfId="9717" xr:uid="{38F444E9-5A08-4FA8-A7D0-C29093F9711C}"/>
    <cellStyle name="Navadno 48 48" xfId="7912" xr:uid="{65FF2CFA-4F7B-4496-816B-7C7869F0BF21}"/>
    <cellStyle name="Navadno 48 48 10" xfId="13152" xr:uid="{81CF1293-E92E-4B4E-9691-B21B4F09B52E}"/>
    <cellStyle name="Navadno 48 48 11" xfId="11598" xr:uid="{C8960B11-BAFF-48FA-AB94-1F53F07DC7A0}"/>
    <cellStyle name="Navadno 48 48 12" xfId="9694" xr:uid="{1A55797D-4D00-4580-9177-D777E356D657}"/>
    <cellStyle name="Navadno 48 48 13" xfId="12451" xr:uid="{94E07CD0-8DBF-43D3-A0BC-84FA61C48821}"/>
    <cellStyle name="Navadno 48 48 14" xfId="15019" xr:uid="{1320B947-0639-4521-8C68-F04B05FFCF32}"/>
    <cellStyle name="Navadno 48 48 15" xfId="15428" xr:uid="{EE5DD690-BAF2-43E9-85DA-F96B41E3A9FE}"/>
    <cellStyle name="Navadno 48 48 16" xfId="16039" xr:uid="{6A78B5E5-B439-426B-8E93-E081404EE50D}"/>
    <cellStyle name="Navadno 48 48 17" xfId="9565" xr:uid="{EE52D782-B756-4245-AE65-A507B0E97DD7}"/>
    <cellStyle name="Navadno 48 48 18" xfId="12000" xr:uid="{36E9070B-7623-46A7-9946-D76055B3CB94}"/>
    <cellStyle name="Navadno 48 48 19" xfId="17166" xr:uid="{041C7F05-4F23-4FF7-8FE1-41D8BB04D34C}"/>
    <cellStyle name="Navadno 48 48 2" xfId="6299" xr:uid="{E663C418-778A-4E4E-A976-423ACB8F3BCD}"/>
    <cellStyle name="Navadno 48 48 20" xfId="17314" xr:uid="{D2D39BA4-F4CA-4D4A-9E69-D198AA49C195}"/>
    <cellStyle name="Navadno 48 48 21" xfId="16814" xr:uid="{CAD03834-177B-4B60-8CFC-571642281FE7}"/>
    <cellStyle name="Navadno 48 48 22" xfId="13332" xr:uid="{8BC0DD9E-F5A5-41CC-BE8C-C1280FEA77C8}"/>
    <cellStyle name="Navadno 48 48 23" xfId="18476" xr:uid="{B47E3AF9-9CFD-4B0B-94E4-6B62866CC9D6}"/>
    <cellStyle name="Navadno 48 48 3" xfId="10443" xr:uid="{B0D6FADA-87FD-4CCB-AC95-2A6D92E6C692}"/>
    <cellStyle name="Navadno 48 48 4" xfId="10253" xr:uid="{B8B7E41A-A642-4209-A3DB-FB8797C74391}"/>
    <cellStyle name="Navadno 48 48 5" xfId="7008" xr:uid="{1A20F674-7C76-4533-A097-EA82FE4CE07E}"/>
    <cellStyle name="Navadno 48 48 6" xfId="11721" xr:uid="{174A8020-3E7F-47AD-910F-3978BD459E69}"/>
    <cellStyle name="Navadno 48 48 7" xfId="9423" xr:uid="{E46B1A4B-CD2B-4EB8-9BD0-28CD98042B46}"/>
    <cellStyle name="Navadno 48 48 8" xfId="10321" xr:uid="{3A6AE851-918A-4D51-8F58-45D2332D94A9}"/>
    <cellStyle name="Navadno 48 48 9" xfId="6980" xr:uid="{FEB9D670-E6E8-4817-A23F-AEA65754AE83}"/>
    <cellStyle name="Navadno 48 49" xfId="7913" xr:uid="{65CE25FB-6CF6-4F98-9D7B-774DB8BC9F44}"/>
    <cellStyle name="Navadno 48 49 10" xfId="13623" xr:uid="{8C47F3CA-4C0F-4A7B-A100-998810E56C2F}"/>
    <cellStyle name="Navadno 48 49 11" xfId="7298" xr:uid="{1C4F6253-0BC3-41B8-AEBE-CC85A199DD73}"/>
    <cellStyle name="Navadno 48 49 12" xfId="14110" xr:uid="{9648CC78-6D38-4800-A941-65A49965E8AC}"/>
    <cellStyle name="Navadno 48 49 13" xfId="14596" xr:uid="{D05D656C-FAD2-430D-83E8-D9B92568DDA5}"/>
    <cellStyle name="Navadno 48 49 14" xfId="6480" xr:uid="{37688D86-BCE5-4740-A481-C7BEFE98C453}"/>
    <cellStyle name="Navadno 48 49 15" xfId="12435" xr:uid="{FDF90403-A013-424A-A5DB-688C5607EA24}"/>
    <cellStyle name="Navadno 48 49 16" xfId="15831" xr:uid="{2DAE605D-EB9F-4640-A408-9CE4B1574164}"/>
    <cellStyle name="Navadno 48 49 17" xfId="16217" xr:uid="{976738E5-AC62-4DB2-989E-61EC3702B960}"/>
    <cellStyle name="Navadno 48 49 18" xfId="16597" xr:uid="{766FBB7F-1349-4494-8456-7415E3F0DDF8}"/>
    <cellStyle name="Navadno 48 49 19" xfId="16960" xr:uid="{8746235F-4454-4255-B1DF-AF289D396B81}"/>
    <cellStyle name="Navadno 48 49 2" xfId="6298" xr:uid="{0F163455-EA5D-400A-A1E6-118700480E1E}"/>
    <cellStyle name="Navadno 48 49 20" xfId="6958" xr:uid="{5E4D7162-583A-4F89-BE2B-B2F3C1CBBE5B}"/>
    <cellStyle name="Navadno 48 49 21" xfId="9596" xr:uid="{1B391A72-E605-40BE-86C5-22201E5A51CD}"/>
    <cellStyle name="Navadno 48 49 22" xfId="7119" xr:uid="{A1FC38F0-1253-4038-834D-880F73895B02}"/>
    <cellStyle name="Navadno 48 49 23" xfId="12005" xr:uid="{1EA64C76-6FDC-4295-8BDD-83AB51B40018}"/>
    <cellStyle name="Navadno 48 49 3" xfId="10444" xr:uid="{C85A61D3-1D5E-4AF8-92A6-A3B9FA02E1F1}"/>
    <cellStyle name="Navadno 48 49 4" xfId="10252" xr:uid="{8907AB75-4F2B-4E77-97A8-445FC0F1AE5A}"/>
    <cellStyle name="Navadno 48 49 5" xfId="9617" xr:uid="{E97CDC77-11D0-43DC-9F9A-AED501B86BD3}"/>
    <cellStyle name="Navadno 48 49 6" xfId="11560" xr:uid="{4319C713-79F4-4B62-AC29-8A22B684A19B}"/>
    <cellStyle name="Navadno 48 49 7" xfId="6628" xr:uid="{FB5395C9-FA64-41CB-959A-F70A4E690A72}"/>
    <cellStyle name="Navadno 48 49 8" xfId="10320" xr:uid="{DB2EEF58-464F-4576-93EC-E604FE0D5420}"/>
    <cellStyle name="Navadno 48 49 9" xfId="10152" xr:uid="{0F54F062-A4D6-4D55-9773-D3C79900DB22}"/>
    <cellStyle name="Navadno 48 5" xfId="3090" xr:uid="{CDF861D3-45A5-478C-BF72-858D266586C7}"/>
    <cellStyle name="Navadno 48 5 10" xfId="10112" xr:uid="{B8A32E21-A41B-4908-A4E5-C61CD58CD5BA}"/>
    <cellStyle name="Navadno 48 5 11" xfId="12328" xr:uid="{889472A9-7C19-4C3F-A26E-AEECD8346242}"/>
    <cellStyle name="Navadno 48 5 12" xfId="7299" xr:uid="{907FC20A-72EF-4F11-8B6F-329E4FF9855A}"/>
    <cellStyle name="Navadno 48 5 13" xfId="11737" xr:uid="{9A77B49A-C4B6-417E-9E87-C313F2A87B1C}"/>
    <cellStyle name="Navadno 48 5 14" xfId="7096" xr:uid="{428D4CD3-2C0B-46A1-A58F-41C0A40C5730}"/>
    <cellStyle name="Navadno 48 5 15" xfId="15020" xr:uid="{5FA0FF2C-5D27-4E9A-B6FE-D6DCE9A9F874}"/>
    <cellStyle name="Navadno 48 5 16" xfId="15429" xr:uid="{7927FA0C-DE83-4E7A-BACD-05F682E14552}"/>
    <cellStyle name="Navadno 48 5 17" xfId="13795" xr:uid="{65273CA0-5227-4C5B-8A6B-29F2272D98A8}"/>
    <cellStyle name="Navadno 48 5 18" xfId="13478" xr:uid="{8670F7B6-F3A8-4E66-AE09-E328AE0BF1F4}"/>
    <cellStyle name="Navadno 48 5 19" xfId="6451" xr:uid="{E91B4B3B-8BA4-4A8D-8898-BE6DDB5B7CF2}"/>
    <cellStyle name="Navadno 48 5 2" xfId="7914" xr:uid="{9D1A82BF-C103-4935-A064-C1795143DA3C}"/>
    <cellStyle name="Navadno 48 5 2 10" xfId="14292" xr:uid="{D582187D-77DE-4A89-98E0-1B0094FFCD65}"/>
    <cellStyle name="Navadno 48 5 2 11" xfId="14612" xr:uid="{15179090-7E1D-4539-9B24-129A43D1D420}"/>
    <cellStyle name="Navadno 48 5 2 12" xfId="13466" xr:uid="{73024482-8118-42CD-A7F3-2EC411B7B9B8}"/>
    <cellStyle name="Navadno 48 5 2 13" xfId="6560" xr:uid="{EFE109CF-579E-4772-9A2B-F2F978B19D97}"/>
    <cellStyle name="Navadno 48 5 2 14" xfId="13470" xr:uid="{682F5F37-F3FF-4FE2-BCF9-799C1DE153A9}"/>
    <cellStyle name="Navadno 48 5 2 15" xfId="13482" xr:uid="{CD07B338-3DBD-4CDC-8937-67B94E5C3B73}"/>
    <cellStyle name="Navadno 48 5 2 16" xfId="16609" xr:uid="{5A450274-F1ED-451B-809D-8088CCDD8AA5}"/>
    <cellStyle name="Navadno 48 5 2 17" xfId="6952" xr:uid="{A6710776-18DD-45FE-898E-FF78055EBCF8}"/>
    <cellStyle name="Navadno 48 5 2 18" xfId="12995" xr:uid="{F8142175-6E3A-490C-9F6F-47E5B1281405}"/>
    <cellStyle name="Navadno 48 5 2 19" xfId="17672" xr:uid="{21D1860B-30F4-49F8-A9AB-B1B135F8DAF7}"/>
    <cellStyle name="Navadno 48 5 2 2" xfId="10195" xr:uid="{C12527B1-5817-480B-90E4-3E6C192183C2}"/>
    <cellStyle name="Navadno 48 5 2 20" xfId="17994" xr:uid="{441F2D62-5D0B-4F3A-BF09-CA7719739261}"/>
    <cellStyle name="Navadno 48 5 2 21" xfId="18305" xr:uid="{AF68485B-903E-43AD-9F94-D869702813DB}"/>
    <cellStyle name="Navadno 48 5 2 22" xfId="12469" xr:uid="{A263A35B-6833-4859-8D80-65C019B54466}"/>
    <cellStyle name="Navadno 48 5 2 23" xfId="16450" xr:uid="{558D31AB-E039-438B-A179-1AA6D9559D99}"/>
    <cellStyle name="Navadno 48 5 2 3" xfId="11233" xr:uid="{202D34CE-924D-4494-8478-035613C1D735}"/>
    <cellStyle name="Navadno 48 5 2 4" xfId="7183" xr:uid="{AF6D3376-D8FD-43A1-947F-BAC056DAC49B}"/>
    <cellStyle name="Navadno 48 5 2 5" xfId="7692" xr:uid="{5507C431-CC72-4B34-8FE8-F31A19C5C4B5}"/>
    <cellStyle name="Navadno 48 5 2 6" xfId="11839" xr:uid="{CF259D39-4A4B-4BC3-90D3-18109262E74C}"/>
    <cellStyle name="Navadno 48 5 2 7" xfId="13292" xr:uid="{EAF87CF9-4CE1-4644-8AF3-30BDA31749BA}"/>
    <cellStyle name="Navadno 48 5 2 8" xfId="11260" xr:uid="{3ADF69C6-469C-49F2-BF45-708982DDA9B4}"/>
    <cellStyle name="Navadno 48 5 2 9" xfId="11467" xr:uid="{6F47497F-BC12-49EB-87A4-AD99FDB3BC06}"/>
    <cellStyle name="Navadno 48 5 20" xfId="11952" xr:uid="{E06C788B-9789-44F5-BB94-C44EFF824859}"/>
    <cellStyle name="Navadno 48 5 21" xfId="17315" xr:uid="{F65623CC-1528-4808-84DC-5D8CB94F021E}"/>
    <cellStyle name="Navadno 48 5 22" xfId="13800" xr:uid="{61178DF0-925F-47E5-A14A-CB8484BACB58}"/>
    <cellStyle name="Navadno 48 5 23" xfId="15650" xr:uid="{B3FE52A4-E233-40F5-949F-BD25CC063996}"/>
    <cellStyle name="Navadno 48 5 24" xfId="14797" xr:uid="{AE807EC0-1E52-4244-9418-8342A75BB311}"/>
    <cellStyle name="Navadno 48 5 25" xfId="4121" xr:uid="{C57A1F1E-A755-49BE-A962-058236ED8B8F}"/>
    <cellStyle name="Navadno 48 5 3" xfId="6297" xr:uid="{5D2E2D39-D8FD-438D-9CC9-127C65114919}"/>
    <cellStyle name="Navadno 48 5 3 10" xfId="15371" xr:uid="{48FE6099-1E88-426F-9809-FD558FB6FBEE}"/>
    <cellStyle name="Navadno 48 5 3 11" xfId="15782" xr:uid="{D035C0D2-444A-4244-BC71-4A95FF4356A9}"/>
    <cellStyle name="Navadno 48 5 3 12" xfId="16165" xr:uid="{6FF8745F-4958-49CD-9BB7-379329535968}"/>
    <cellStyle name="Navadno 48 5 3 13" xfId="16548" xr:uid="{82DD1FB1-EFE3-46E0-8D1F-07CE8F4163DF}"/>
    <cellStyle name="Navadno 48 5 3 14" xfId="16913" xr:uid="{7DDAAAE5-8C50-4EFC-95B1-C647615B49D8}"/>
    <cellStyle name="Navadno 48 5 3 15" xfId="17278" xr:uid="{EDE2053C-8260-4DBB-92BD-FAE4857DEE22}"/>
    <cellStyle name="Navadno 48 5 3 16" xfId="17620" xr:uid="{A88F1265-2782-4DDF-9A8E-9E0BA0A274DA}"/>
    <cellStyle name="Navadno 48 5 3 17" xfId="17953" xr:uid="{1A1AD650-41A2-492B-9093-64A22CDDF23F}"/>
    <cellStyle name="Navadno 48 5 3 18" xfId="18261" xr:uid="{BDA29DF3-AAEF-4B3C-9695-FD08ABC34253}"/>
    <cellStyle name="Navadno 48 5 3 19" xfId="18566" xr:uid="{B7962CF1-CA66-417F-80D0-97FCC6E37051}"/>
    <cellStyle name="Navadno 48 5 3 2" xfId="11030" xr:uid="{094E9C8A-69B0-464E-AF0E-BCF68814D431}"/>
    <cellStyle name="Navadno 48 5 3 20" xfId="18835" xr:uid="{3D74D172-6664-4DF1-A55F-C3330DB203A4}"/>
    <cellStyle name="Navadno 48 5 3 21" xfId="19093" xr:uid="{889D4DF5-71AA-488A-8316-661648690759}"/>
    <cellStyle name="Navadno 48 5 3 22" xfId="19316" xr:uid="{B6C7B9A2-4EB0-4692-B02D-0E882BB73A7F}"/>
    <cellStyle name="Navadno 48 5 3 23" xfId="19470" xr:uid="{1A6E94E7-EFEB-4CC4-9C51-A796EC5D5C8C}"/>
    <cellStyle name="Navadno 48 5 3 3" xfId="11978" xr:uid="{669CB291-1F75-4661-BB23-2DDEE4A29610}"/>
    <cellStyle name="Navadno 48 5 3 4" xfId="12425" xr:uid="{35E1C870-0147-4428-B4D0-C4B1E10D3DD5}"/>
    <cellStyle name="Navadno 48 5 3 5" xfId="12842" xr:uid="{357BC39C-FB10-45DE-B97C-AF0866C7427A}"/>
    <cellStyle name="Navadno 48 5 3 6" xfId="13113" xr:uid="{98577C99-4C80-4D2F-8430-5D2E324AF69F}"/>
    <cellStyle name="Navadno 48 5 3 7" xfId="14016" xr:uid="{4A800338-7F6B-4D35-BBB1-0171DA7C1727}"/>
    <cellStyle name="Navadno 48 5 3 8" xfId="14489" xr:uid="{9C73E155-9243-4C65-B190-2C25011C686B}"/>
    <cellStyle name="Navadno 48 5 3 9" xfId="14958" xr:uid="{DDC73F07-3158-4CAF-B514-102B67B78E3C}"/>
    <cellStyle name="Navadno 48 5 4" xfId="10445" xr:uid="{992AF2AB-085E-42B5-A48A-EA3D0259A00D}"/>
    <cellStyle name="Navadno 48 5 5" xfId="10251" xr:uid="{5F90B40E-9253-4AFF-A697-5065DC9B3D59}"/>
    <cellStyle name="Navadno 48 5 6" xfId="11138" xr:uid="{1E8FC746-CF33-43F4-AEC3-0178F8C58CB1}"/>
    <cellStyle name="Navadno 48 5 7" xfId="10707" xr:uid="{9C5D3F6E-234C-4D39-AE18-B34AE814CF7B}"/>
    <cellStyle name="Navadno 48 5 8" xfId="9422" xr:uid="{C4929693-127A-499F-ADF2-87B064699266}"/>
    <cellStyle name="Navadno 48 5 9" xfId="11592" xr:uid="{EAA28820-490C-4FE9-9EF7-3E23141C026C}"/>
    <cellStyle name="Navadno 48 50" xfId="7915" xr:uid="{D28FB9D4-7B53-47BC-A95D-63AC0FA39BF2}"/>
    <cellStyle name="Navadno 48 50 10" xfId="14231" xr:uid="{54E76764-5AD1-4EE2-9782-A40D142E1874}"/>
    <cellStyle name="Navadno 48 50 11" xfId="13668" xr:uid="{930DB6AE-312D-46E3-86D8-CBAEF58B75E8}"/>
    <cellStyle name="Navadno 48 50 12" xfId="7258" xr:uid="{76B46870-F114-4F04-9C40-FBF99028ED1E}"/>
    <cellStyle name="Navadno 48 50 13" xfId="12018" xr:uid="{5A95BC4E-78D2-4D8C-95DF-2E8BF30D7247}"/>
    <cellStyle name="Navadno 48 50 14" xfId="14339" xr:uid="{6FC3B066-C6B7-43A0-BA1A-0D035D3C4A30}"/>
    <cellStyle name="Navadno 48 50 15" xfId="7288" xr:uid="{6F51DB1A-5A84-4FF8-9FE2-9BA0738CBCAE}"/>
    <cellStyle name="Navadno 48 50 16" xfId="15832" xr:uid="{03EDAB13-3BD2-450D-82A8-9DAB602A6CF3}"/>
    <cellStyle name="Navadno 48 50 17" xfId="6724" xr:uid="{D9300FDD-F2F6-44D5-9F3B-E3D68235F493}"/>
    <cellStyle name="Navadno 48 50 18" xfId="12476" xr:uid="{38A2F8DD-3DB0-4DCC-BA6B-18222B6BAAF7}"/>
    <cellStyle name="Navadno 48 50 19" xfId="16961" xr:uid="{8DF5F44A-B239-4A04-9BC4-DBC23536F194}"/>
    <cellStyle name="Navadno 48 50 2" xfId="6296" xr:uid="{0F9979C5-A5F1-4534-AC10-1A3FBBDCB2B2}"/>
    <cellStyle name="Navadno 48 50 20" xfId="6449" xr:uid="{2C9D4993-65BB-4F1E-90BC-835E2548415B}"/>
    <cellStyle name="Navadno 48 50 21" xfId="9053" xr:uid="{8359B3C5-1F40-4E30-8B52-8FF40FC43D7A}"/>
    <cellStyle name="Navadno 48 50 22" xfId="13506" xr:uid="{876B6691-8342-4781-B635-C607831E4AFD}"/>
    <cellStyle name="Navadno 48 50 23" xfId="15586" xr:uid="{1A5367E5-AEDD-4B26-A291-41282CFAC279}"/>
    <cellStyle name="Navadno 48 50 3" xfId="10446" xr:uid="{3A58157E-F591-4787-AD32-3BC8225C2692}"/>
    <cellStyle name="Navadno 48 50 4" xfId="5726" xr:uid="{749833E2-5ADB-4A8E-9F09-15DF4EEA36B3}"/>
    <cellStyle name="Navadno 48 50 5" xfId="11139" xr:uid="{131F6A3D-20BF-4722-99E6-3C1114D3D731}"/>
    <cellStyle name="Navadno 48 50 6" xfId="11730" xr:uid="{F9DDE7CA-11D9-4DBE-AA8E-14BE70D0F2A3}"/>
    <cellStyle name="Navadno 48 50 7" xfId="6627" xr:uid="{1DD86584-B82D-4240-A9C1-1A99C8339679}"/>
    <cellStyle name="Navadno 48 50 8" xfId="7685" xr:uid="{8ABFDDD9-F348-4690-AC3E-7C32B46A126E}"/>
    <cellStyle name="Navadno 48 50 9" xfId="9250" xr:uid="{F81169FB-FAA1-45A3-80B9-7D2DE2B7FB86}"/>
    <cellStyle name="Navadno 48 51" xfId="7916" xr:uid="{0A313E57-D269-4DEA-ACF1-B59D6C48010E}"/>
    <cellStyle name="Navadno 48 51 10" xfId="13622" xr:uid="{85EB2034-7FCF-4854-8342-D5DAC9118C3E}"/>
    <cellStyle name="Navadno 48 51 11" xfId="12723" xr:uid="{6E81B564-0217-4943-94A6-A2DCA08C01DF}"/>
    <cellStyle name="Navadno 48 51 12" xfId="9791" xr:uid="{D6CD0A80-2B3B-44BA-9390-5995DCB4BFD5}"/>
    <cellStyle name="Navadno 48 51 13" xfId="9317" xr:uid="{7E680FCE-B8C8-4F60-B2F8-DCA00EEFAE3F}"/>
    <cellStyle name="Navadno 48 51 14" xfId="13606" xr:uid="{E987F3DB-4601-4665-BADF-64ED53900C19}"/>
    <cellStyle name="Navadno 48 51 15" xfId="11417" xr:uid="{9E131345-97F4-45DD-8FE9-1EBF9A0DA914}"/>
    <cellStyle name="Navadno 48 51 16" xfId="14842" xr:uid="{51A10053-DAC0-48A3-B060-1DBEAB46C672}"/>
    <cellStyle name="Navadno 48 51 17" xfId="14030" xr:uid="{1DD0CDF9-B0AF-4335-984A-BAD094E91076}"/>
    <cellStyle name="Navadno 48 51 18" xfId="12651" xr:uid="{64A1ACDC-3B60-49E6-A4CC-A7CE294F7EB3}"/>
    <cellStyle name="Navadno 48 51 19" xfId="13349" xr:uid="{9B27F627-393F-4976-A894-FABEE68241EE}"/>
    <cellStyle name="Navadno 48 51 2" xfId="6295" xr:uid="{CE65D9EC-A04D-47EA-AA9C-0B40FA0A5E89}"/>
    <cellStyle name="Navadno 48 51 20" xfId="7147" xr:uid="{6B9F93A1-C9FB-4E33-B7E6-B6C75F052C74}"/>
    <cellStyle name="Navadno 48 51 21" xfId="11450" xr:uid="{6A562108-D21D-4E01-8EF6-A0F6BD33856A}"/>
    <cellStyle name="Navadno 48 51 22" xfId="13604" xr:uid="{CBA7F133-181D-4905-A1CD-3E1F0CA09FEA}"/>
    <cellStyle name="Navadno 48 51 23" xfId="7253" xr:uid="{47BC21DD-0BDC-45A4-9F1D-BD2A91857E38}"/>
    <cellStyle name="Navadno 48 51 3" xfId="10447" xr:uid="{45F1FDA7-2AA1-4255-B798-1D10CBB796D8}"/>
    <cellStyle name="Navadno 48 51 4" xfId="10250" xr:uid="{9440EF2F-CFDA-4B37-95ED-D36BA2E91D50}"/>
    <cellStyle name="Navadno 48 51 5" xfId="11140" xr:uid="{072D4A9A-252F-4296-8699-622D79EDDC8D}"/>
    <cellStyle name="Navadno 48 51 6" xfId="11499" xr:uid="{883CFF50-69BF-4DA2-9AA8-79343E042D99}"/>
    <cellStyle name="Navadno 48 51 7" xfId="12033" xr:uid="{ED30AA72-CCE0-488A-8DB6-A32C3225BEAC}"/>
    <cellStyle name="Navadno 48 51 8" xfId="11591" xr:uid="{25194CC9-A3C8-418D-A604-9C6E3C2C1398}"/>
    <cellStyle name="Navadno 48 51 9" xfId="10113" xr:uid="{B15F48BA-A3D7-48B6-B146-EEB3EE11742A}"/>
    <cellStyle name="Navadno 48 52" xfId="7917" xr:uid="{A2510DF8-BC69-4FA7-9A80-719153A58B42}"/>
    <cellStyle name="Navadno 48 52 10" xfId="7377" xr:uid="{BDCD668B-B8AA-4DF4-BC61-E6E0CB68D7BA}"/>
    <cellStyle name="Navadno 48 52 11" xfId="13434" xr:uid="{00DDB098-6F0D-4488-93AA-42C973F07CF9}"/>
    <cellStyle name="Navadno 48 52 12" xfId="6844" xr:uid="{9E33DE7B-B928-424F-AE0B-117E592E4C0D}"/>
    <cellStyle name="Navadno 48 52 13" xfId="9762" xr:uid="{63C819D2-8487-4974-8A35-031592220096}"/>
    <cellStyle name="Navadno 48 52 14" xfId="14348" xr:uid="{8A1D6B14-6C57-403A-AAB5-4EFD7BC3F2C7}"/>
    <cellStyle name="Navadno 48 52 15" xfId="11787" xr:uid="{B0A67194-92E5-49D3-8D0D-627A83762BC9}"/>
    <cellStyle name="Navadno 48 52 16" xfId="13455" xr:uid="{DE492708-C6A3-41EC-BA7F-EE35DF0A3ACE}"/>
    <cellStyle name="Navadno 48 52 17" xfId="11161" xr:uid="{1545D52E-4F50-4E96-81A0-7072BD8B24B3}"/>
    <cellStyle name="Navadno 48 52 18" xfId="7347" xr:uid="{1BF4F184-DB84-46EE-ADBF-5F1BEE9130B1}"/>
    <cellStyle name="Navadno 48 52 19" xfId="13450" xr:uid="{1AF1AC60-B8E2-40DC-B5C1-527D90073AC4}"/>
    <cellStyle name="Navadno 48 52 2" xfId="6294" xr:uid="{DA7D00CB-B0F0-4DB5-A86D-89F0AE46F581}"/>
    <cellStyle name="Navadno 48 52 20" xfId="6477" xr:uid="{E22B5EC2-B26A-4BF4-932D-652C9BEC593F}"/>
    <cellStyle name="Navadno 48 52 21" xfId="13014" xr:uid="{3CD4093E-BF54-485D-A5BB-1A1AA780367E}"/>
    <cellStyle name="Navadno 48 52 22" xfId="15583" xr:uid="{C5C7EF5D-00FE-4174-9AE2-604FE1F22502}"/>
    <cellStyle name="Navadno 48 52 23" xfId="16008" xr:uid="{9DC7E23C-B1F0-4B28-AC97-497645381E88}"/>
    <cellStyle name="Navadno 48 52 3" xfId="10448" xr:uid="{5395BD8A-D706-4CED-A39F-075859AACABD}"/>
    <cellStyle name="Navadno 48 52 4" xfId="5747" xr:uid="{675CD492-9D34-461F-8FFA-10FAF57147C0}"/>
    <cellStyle name="Navadno 48 52 5" xfId="11141" xr:uid="{9B9A13DF-AC43-4B5A-AFE2-133B55BF2328}"/>
    <cellStyle name="Navadno 48 52 6" xfId="7244" xr:uid="{D9AB2D02-4AC1-4A77-80D7-FA3304985BF2}"/>
    <cellStyle name="Navadno 48 52 7" xfId="12032" xr:uid="{1D3EDE54-ADB9-4A67-8878-A273DAD72275}"/>
    <cellStyle name="Navadno 48 52 8" xfId="10054" xr:uid="{DF195C17-DE24-4E21-9677-FB32BC647960}"/>
    <cellStyle name="Navadno 48 52 9" xfId="9249" xr:uid="{22AF4F5E-BAA0-483D-9D55-5E96B00A33D2}"/>
    <cellStyle name="Navadno 48 53" xfId="7918" xr:uid="{472BC2AF-6D40-4842-B0E9-3C5D87CC1E73}"/>
    <cellStyle name="Navadno 48 53 10" xfId="14261" xr:uid="{4D4B0849-185B-44AB-A1C1-1538E6925E25}"/>
    <cellStyle name="Navadno 48 53 11" xfId="12704" xr:uid="{AA3A910D-52AD-422D-8F56-3E5AF5CE1DAF}"/>
    <cellStyle name="Navadno 48 53 12" xfId="11448" xr:uid="{00F2A015-5B97-4F6D-83F3-3A93A05BB93F}"/>
    <cellStyle name="Navadno 48 53 13" xfId="9837" xr:uid="{76FC5FF7-ADFE-4E7E-AAB7-4D5AD472ABA1}"/>
    <cellStyle name="Navadno 48 53 14" xfId="9226" xr:uid="{4BFD253B-5F6D-4CF3-BC02-24E328E8A27A}"/>
    <cellStyle name="Navadno 48 53 15" xfId="11784" xr:uid="{6224027E-2D19-4977-BFED-B16B958170E8}"/>
    <cellStyle name="Navadno 48 53 16" xfId="9594" xr:uid="{ED41FD2E-7197-4F18-9CB5-DD2F6EA092A5}"/>
    <cellStyle name="Navadno 48 53 17" xfId="10532" xr:uid="{67534DA1-992B-46D0-B49B-435C0AF741AB}"/>
    <cellStyle name="Navadno 48 53 18" xfId="11361" xr:uid="{7A65B69D-D751-4CCF-BEC8-9F34EF8A1AD3}"/>
    <cellStyle name="Navadno 48 53 19" xfId="9088" xr:uid="{824424A6-1A83-40FE-813A-F88723A6AE41}"/>
    <cellStyle name="Navadno 48 53 2" xfId="6293" xr:uid="{73BECD26-659C-4635-B758-F290316A7345}"/>
    <cellStyle name="Navadno 48 53 20" xfId="13507" xr:uid="{78D49216-E420-4F78-84F5-E7ECAF21A7B5}"/>
    <cellStyle name="Navadno 48 53 21" xfId="13811" xr:uid="{4EEDE948-FE40-4331-AE3C-F82027273C4B}"/>
    <cellStyle name="Navadno 48 53 22" xfId="15636" xr:uid="{BC5B6928-D45A-46FD-A538-848664A6F897}"/>
    <cellStyle name="Navadno 48 53 23" xfId="11725" xr:uid="{14B68EFD-6DDE-4CE9-91BB-D046E397FD5F}"/>
    <cellStyle name="Navadno 48 53 3" xfId="10449" xr:uid="{6B40112E-6CDD-4B81-A3A5-45D1A917D732}"/>
    <cellStyle name="Navadno 48 53 4" xfId="10249" xr:uid="{2934CA1E-3F33-4173-BF72-3629E24A5B7F}"/>
    <cellStyle name="Navadno 48 53 5" xfId="11142" xr:uid="{E3DB8303-107F-4AAA-8FCB-1CB41602E237}"/>
    <cellStyle name="Navadno 48 53 6" xfId="7243" xr:uid="{741E7D6D-9563-485B-8334-12F0201453DE}"/>
    <cellStyle name="Navadno 48 53 7" xfId="12031" xr:uid="{BE22B64C-67A6-4CB4-9D68-3A8E5B282E33}"/>
    <cellStyle name="Navadno 48 53 8" xfId="11590" xr:uid="{B8084F49-8790-4ABC-940E-4DA764AEE699}"/>
    <cellStyle name="Navadno 48 53 9" xfId="9716" xr:uid="{F6E7D06D-1DD2-448C-803F-65286574D249}"/>
    <cellStyle name="Navadno 48 54" xfId="7919" xr:uid="{F02F99BD-29CC-48A3-8F20-8A2F4AA9EE3A}"/>
    <cellStyle name="Navadno 48 54 10" xfId="14265" xr:uid="{8869FBD7-BB78-4586-A041-65709919B217}"/>
    <cellStyle name="Navadno 48 54 11" xfId="13435" xr:uid="{6FCE9066-D136-4849-AA0C-59ED2AFEFB55}"/>
    <cellStyle name="Navadno 48 54 12" xfId="9934" xr:uid="{076FC4E0-B430-4D70-A468-0AA44452DA9B}"/>
    <cellStyle name="Navadno 48 54 13" xfId="13299" xr:uid="{362116E2-61B4-4E60-9463-4CE72DD3D6C3}"/>
    <cellStyle name="Navadno 48 54 14" xfId="14390" xr:uid="{BEA25572-A75D-4661-8128-DEF48E695D59}"/>
    <cellStyle name="Navadno 48 54 15" xfId="9242" xr:uid="{D80F8B81-9F76-46E2-BA79-7D26D988348A}"/>
    <cellStyle name="Navadno 48 54 16" xfId="11503" xr:uid="{FE929E37-A4C5-49C5-89A8-E6F1799A9D32}"/>
    <cellStyle name="Navadno 48 54 17" xfId="9747" xr:uid="{423BCBC2-40D6-466A-92B0-7CA7E859A461}"/>
    <cellStyle name="Navadno 48 54 18" xfId="11455" xr:uid="{E9C5907D-4064-40CE-89FA-A28BD50E7C95}"/>
    <cellStyle name="Navadno 48 54 19" xfId="9147" xr:uid="{5A49AEE5-2291-46A5-A108-83840D2C8287}"/>
    <cellStyle name="Navadno 48 54 2" xfId="6292" xr:uid="{FAFA86AC-82F2-48EA-BC9F-C7DC9C85D335}"/>
    <cellStyle name="Navadno 48 54 20" xfId="11454" xr:uid="{9914341E-1D9E-4603-BDEE-23C92D79AE86}"/>
    <cellStyle name="Navadno 48 54 21" xfId="6596" xr:uid="{49B0F5A2-E220-48E3-82DA-3BA290D41233}"/>
    <cellStyle name="Navadno 48 54 22" xfId="9553" xr:uid="{26F1B43C-918D-4763-86B9-1A33488E45CE}"/>
    <cellStyle name="Navadno 48 54 23" xfId="13837" xr:uid="{DACD4296-66E7-468E-8047-191FCFA3F843}"/>
    <cellStyle name="Navadno 48 54 3" xfId="8981" xr:uid="{9F3E190A-3370-44D0-BAF8-7523C6EB076B}"/>
    <cellStyle name="Navadno 48 54 4" xfId="5768" xr:uid="{BC6AF520-AE3D-45DF-84B6-D83C76E375C7}"/>
    <cellStyle name="Navadno 48 54 5" xfId="11143" xr:uid="{628C2635-5EB6-4E00-A3F4-734D186CA92D}"/>
    <cellStyle name="Navadno 48 54 6" xfId="10297" xr:uid="{E0D5C30D-BB22-4E5E-88BF-4CA94B699C51}"/>
    <cellStyle name="Navadno 48 54 7" xfId="12030" xr:uid="{60EA1A10-C37F-40C3-936C-6ED10E5B4C99}"/>
    <cellStyle name="Navadno 48 54 8" xfId="10319" xr:uid="{CD25941E-279B-408A-89AA-271800F7FA2B}"/>
    <cellStyle name="Navadno 48 54 9" xfId="13219" xr:uid="{37773945-9D53-45B9-B984-2AC77F18B0C6}"/>
    <cellStyle name="Navadno 48 55" xfId="7920" xr:uid="{5A04C8DA-A403-4023-814D-A20901C93951}"/>
    <cellStyle name="Navadno 48 55 10" xfId="14296" xr:uid="{5FAA4937-E544-4568-9375-C59D5289ACA7}"/>
    <cellStyle name="Navadno 48 55 11" xfId="12715" xr:uid="{B5D67876-D6A0-4E19-A4CC-44EF905519D0}"/>
    <cellStyle name="Navadno 48 55 12" xfId="9792" xr:uid="{44C8F7D5-EE5C-4C11-B345-81AC77DF7359}"/>
    <cellStyle name="Navadno 48 55 13" xfId="9150" xr:uid="{C716C513-681A-4309-B262-EC872B10B3DF}"/>
    <cellStyle name="Navadno 48 55 14" xfId="13605" xr:uid="{F4B56C6A-D3D4-4A91-98E8-E2BB713A580F}"/>
    <cellStyle name="Navadno 48 55 15" xfId="11418" xr:uid="{96A05086-B8A8-4232-A5AD-8D8F625BB7FE}"/>
    <cellStyle name="Navadno 48 55 16" xfId="6549" xr:uid="{3B6DCFAC-72C8-4E38-B19F-A971D45F9D86}"/>
    <cellStyle name="Navadno 48 55 17" xfId="14028" xr:uid="{8B99D012-6C9C-4CE8-B937-D2F3A9125667}"/>
    <cellStyle name="Navadno 48 55 18" xfId="7397" xr:uid="{DEEC9509-56B6-4E9B-919B-47693E47A4A1}"/>
    <cellStyle name="Navadno 48 55 19" xfId="13350" xr:uid="{507D9445-AB71-47B7-8803-A2AA78022D4B}"/>
    <cellStyle name="Navadno 48 55 2" xfId="6291" xr:uid="{6A8EC73A-A103-4BCD-9444-1D360D938E69}"/>
    <cellStyle name="Navadno 48 55 20" xfId="14776" xr:uid="{090B0B7F-8926-4D49-8720-4D1A77A42A1B}"/>
    <cellStyle name="Navadno 48 55 21" xfId="13451" xr:uid="{4E688978-8B3C-411F-8A3A-13FCCCE9A804}"/>
    <cellStyle name="Navadno 48 55 22" xfId="15180" xr:uid="{DD3C16AA-C352-49B7-BCA1-2D1E341E1ED7}"/>
    <cellStyle name="Navadno 48 55 23" xfId="12067" xr:uid="{EE8B4B5E-2494-464E-9D56-73DF26BD0D78}"/>
    <cellStyle name="Navadno 48 55 3" xfId="8982" xr:uid="{C99F6CF6-43C2-4D86-A67C-9468B54B7EBF}"/>
    <cellStyle name="Navadno 48 55 4" xfId="10248" xr:uid="{9A79F2C7-43E1-4BD0-9A49-6B98F87CB66A}"/>
    <cellStyle name="Navadno 48 55 5" xfId="11144" xr:uid="{FBB795B6-C366-4F27-9D02-D71D6D5FF77A}"/>
    <cellStyle name="Navadno 48 55 6" xfId="11088" xr:uid="{46A0D7F2-26E4-4B65-8810-8535F4CB16F7}"/>
    <cellStyle name="Navadno 48 55 7" xfId="12029" xr:uid="{C002BF7F-E3EA-487A-92F1-A96BBC732D7B}"/>
    <cellStyle name="Navadno 48 55 8" xfId="4303" xr:uid="{A5C44FD0-7016-4912-98FC-0B1B6D1BE61C}"/>
    <cellStyle name="Navadno 48 55 9" xfId="13220" xr:uid="{E5BFB01B-F818-41A0-BBF9-44EF85B20131}"/>
    <cellStyle name="Navadno 48 56" xfId="7921" xr:uid="{4966F72D-4D00-4FEA-AFC0-E9E6EA0A406B}"/>
    <cellStyle name="Navadno 48 56 10" xfId="14283" xr:uid="{DD7B26D2-7FCF-4FD4-AAAD-F644084D6C94}"/>
    <cellStyle name="Navadno 48 56 11" xfId="13436" xr:uid="{CF956856-D75A-4E81-BCE9-276268B01F95}"/>
    <cellStyle name="Navadno 48 56 12" xfId="6845" xr:uid="{6F404FBA-6ACB-499F-B4E0-2BD8C9340D4A}"/>
    <cellStyle name="Navadno 48 56 13" xfId="9761" xr:uid="{1F9B6235-6DD4-4DEE-8B12-BBB0AB4BAA12}"/>
    <cellStyle name="Navadno 48 56 14" xfId="6905" xr:uid="{E27595B0-74E5-4262-B228-2BE06A5EF727}"/>
    <cellStyle name="Navadno 48 56 15" xfId="11790" xr:uid="{3BC1C108-5C01-47AB-885C-A4ECA182CC52}"/>
    <cellStyle name="Navadno 48 56 16" xfId="9588" xr:uid="{F32DDC9E-BBDA-42E8-B6E7-A6FFEA15FE8D}"/>
    <cellStyle name="Navadno 48 56 17" xfId="12292" xr:uid="{8EC1631C-766F-4EFD-BF1B-86D14A6C5E1B}"/>
    <cellStyle name="Navadno 48 56 18" xfId="9580" xr:uid="{533BB145-1A8B-46D1-8B67-3F965E2A27E6}"/>
    <cellStyle name="Navadno 48 56 19" xfId="13270" xr:uid="{E5C9AB79-8606-4A0A-BF48-9ED1E4E88314}"/>
    <cellStyle name="Navadno 48 56 2" xfId="6290" xr:uid="{863C48C9-D9A5-4DC7-A13F-E375F970C4EB}"/>
    <cellStyle name="Navadno 48 56 20" xfId="14382" xr:uid="{49CD4570-10F8-4295-9228-9EBC9089AF48}"/>
    <cellStyle name="Navadno 48 56 21" xfId="13921" xr:uid="{807E7883-7AA7-48AF-9B75-49EE9FFA3671}"/>
    <cellStyle name="Navadno 48 56 22" xfId="10082" xr:uid="{E6B88313-5C34-48C0-B06D-5CDD99B9AE56}"/>
    <cellStyle name="Navadno 48 56 23" xfId="9737" xr:uid="{CC932FEA-9BF1-4808-A31B-A3E8255FF638}"/>
    <cellStyle name="Navadno 48 56 3" xfId="10451" xr:uid="{B3C91A80-0E72-4B63-8C98-0FA013EE1E46}"/>
    <cellStyle name="Navadno 48 56 4" xfId="5789" xr:uid="{8E71755E-DCE9-45E4-82DA-F623AAACD471}"/>
    <cellStyle name="Navadno 48 56 5" xfId="11145" xr:uid="{D4AFA511-4AE5-4B2A-977D-A71350D6E523}"/>
    <cellStyle name="Navadno 48 56 6" xfId="11087" xr:uid="{8628FEB9-EFE0-4EE6-91FB-7C19085551FF}"/>
    <cellStyle name="Navadno 48 56 7" xfId="12028" xr:uid="{96DBD1A6-46B7-4532-AC20-C2ACD7DC6118}"/>
    <cellStyle name="Navadno 48 56 8" xfId="4341" xr:uid="{0B323952-1541-4F2A-A6DE-21ADDE3ABD50}"/>
    <cellStyle name="Navadno 48 56 9" xfId="13221" xr:uid="{3F262ABC-0C60-4E19-AAF9-22DB749F9C5A}"/>
    <cellStyle name="Navadno 48 57" xfId="7922" xr:uid="{264A9018-BE35-4C70-9444-39C27E243599}"/>
    <cellStyle name="Navadno 48 57 10" xfId="14305" xr:uid="{E752A0B1-34EB-4508-85C9-1A12474F5068}"/>
    <cellStyle name="Navadno 48 57 11" xfId="12747" xr:uid="{BC4F8627-ABA5-4B18-B842-70AD87149868}"/>
    <cellStyle name="Navadno 48 57 12" xfId="11332" xr:uid="{08B12E25-39F3-4385-8F86-626D5E5F4984}"/>
    <cellStyle name="Navadno 48 57 13" xfId="11393" xr:uid="{2449BEC5-E9E9-4C41-B8EE-53D405B8BFD1}"/>
    <cellStyle name="Navadno 48 57 14" xfId="7325" xr:uid="{20F8475D-C5F6-4EBA-9030-E650149A4699}"/>
    <cellStyle name="Navadno 48 57 15" xfId="13443" xr:uid="{DFAA36A8-D509-4173-B836-E565EAC0F489}"/>
    <cellStyle name="Navadno 48 57 16" xfId="10223" xr:uid="{33CE71A5-79E2-45B4-BEF0-B2608F73628D}"/>
    <cellStyle name="Navadno 48 57 17" xfId="7540" xr:uid="{0E3C386F-B160-4E6F-9305-CA9015FE4C3B}"/>
    <cellStyle name="Navadno 48 57 18" xfId="11360" xr:uid="{DA0A4CC7-81FA-4601-9128-B22A878319EE}"/>
    <cellStyle name="Navadno 48 57 19" xfId="7090" xr:uid="{A872E8D3-5A03-4941-BBD5-D33B13D203B0}"/>
    <cellStyle name="Navadno 48 57 2" xfId="6289" xr:uid="{A34D6B86-9B95-4715-9BD1-AFC1C4EF949B}"/>
    <cellStyle name="Navadno 48 57 20" xfId="13148" xr:uid="{39C3A95E-FCDD-4C0B-98E3-9DF270FF3365}"/>
    <cellStyle name="Navadno 48 57 21" xfId="12970" xr:uid="{06121623-1476-47C8-BB2D-255F74EFB901}"/>
    <cellStyle name="Navadno 48 57 22" xfId="14026" xr:uid="{16C164E4-5E64-441F-BE57-7B0BAD81E25C}"/>
    <cellStyle name="Navadno 48 57 23" xfId="12932" xr:uid="{D2C0B4D0-EE76-4C95-BBC8-2B38B2B781FD}"/>
    <cellStyle name="Navadno 48 57 3" xfId="8983" xr:uid="{B3FF1108-8956-4853-BBEF-5020C8927784}"/>
    <cellStyle name="Navadno 48 57 4" xfId="10247" xr:uid="{B7B60DA1-F232-45F6-A8EA-B2D32E0A0952}"/>
    <cellStyle name="Navadno 48 57 5" xfId="11146" xr:uid="{01B22816-310F-4515-A101-D2E97A26F765}"/>
    <cellStyle name="Navadno 48 57 6" xfId="11086" xr:uid="{3A6D410B-1E55-4A5C-A20C-0D3A25154BAF}"/>
    <cellStyle name="Navadno 48 57 7" xfId="12027" xr:uid="{2F240545-2920-4C1E-A5BB-DFE32644A960}"/>
    <cellStyle name="Navadno 48 57 8" xfId="7297" xr:uid="{60B20A5F-E8EA-4BEE-9119-9678C5B237F6}"/>
    <cellStyle name="Navadno 48 57 9" xfId="13222" xr:uid="{CED78ACD-4064-4DEB-8BF2-5FCE181D754C}"/>
    <cellStyle name="Navadno 48 58" xfId="7923" xr:uid="{58ECBF20-0A20-4130-AFBB-0DEFC8CDA310}"/>
    <cellStyle name="Navadno 48 58 10" xfId="14324" xr:uid="{F43541E2-6DB0-4440-A2B6-ED485F85CD2E}"/>
    <cellStyle name="Navadno 48 58 11" xfId="13437" xr:uid="{BE7FD66E-8861-4726-93AA-8397747BCC57}"/>
    <cellStyle name="Navadno 48 58 12" xfId="9933" xr:uid="{0F6725F7-4138-4718-B628-2F9A0A88EB63}"/>
    <cellStyle name="Navadno 48 58 13" xfId="12017" xr:uid="{7B3637C5-B6E4-450D-8F75-4FE4729D9995}"/>
    <cellStyle name="Navadno 48 58 14" xfId="12434" xr:uid="{D57AD804-9EC7-4A7C-B88C-00208429990F}"/>
    <cellStyle name="Navadno 48 58 15" xfId="10153" xr:uid="{5989E3B0-010D-4F32-8EC6-5F825BEEFFB8}"/>
    <cellStyle name="Navadno 48 58 16" xfId="12238" xr:uid="{306ED354-31A1-4789-959A-5337AE8AD463}"/>
    <cellStyle name="Navadno 48 58 17" xfId="13499" xr:uid="{F43624B9-8168-47F0-AC92-F85BF630347B}"/>
    <cellStyle name="Navadno 48 58 18" xfId="9336" xr:uid="{DC4DDD7D-A01D-4043-901E-8451B5F7A851}"/>
    <cellStyle name="Navadno 48 58 19" xfId="12883" xr:uid="{8800F62A-A662-4F54-B0C3-0678C1736DFE}"/>
    <cellStyle name="Navadno 48 58 2" xfId="6288" xr:uid="{9EADC362-50AE-4BF3-8A8D-53A64625A824}"/>
    <cellStyle name="Navadno 48 58 20" xfId="10161" xr:uid="{90C6F801-8446-4459-9877-83EBC289932A}"/>
    <cellStyle name="Navadno 48 58 21" xfId="12661" xr:uid="{9CE94DB7-F143-4C9B-B8AE-35B1D7455EB8}"/>
    <cellStyle name="Navadno 48 58 22" xfId="7250" xr:uid="{88829973-4697-43C2-8678-CE74AB51C259}"/>
    <cellStyle name="Navadno 48 58 23" xfId="9756" xr:uid="{77E823DA-F6C5-4696-84EF-AE7FBF007F94}"/>
    <cellStyle name="Navadno 48 58 3" xfId="10452" xr:uid="{8E23ABE9-BBFE-4FE3-95F9-AFD682C7E0F8}"/>
    <cellStyle name="Navadno 48 58 4" xfId="5821" xr:uid="{0EAE46E1-5818-4431-86B8-8CDB811D3218}"/>
    <cellStyle name="Navadno 48 58 5" xfId="11147" xr:uid="{75A36E5D-8351-4A5F-ADBC-AB3DAF9EA41C}"/>
    <cellStyle name="Navadno 48 58 6" xfId="11085" xr:uid="{714CB5FB-42C3-4E95-BC69-CE7AC9942C2C}"/>
    <cellStyle name="Navadno 48 58 7" xfId="9421" xr:uid="{1C77BBA5-3195-4323-9160-D62ABA63A3B4}"/>
    <cellStyle name="Navadno 48 58 8" xfId="7028" xr:uid="{EBCAE3E7-B22D-4555-B44D-24F7D93873DC}"/>
    <cellStyle name="Navadno 48 58 9" xfId="13223" xr:uid="{84899762-FE9B-42F8-8437-4D8AB5C3DE01}"/>
    <cellStyle name="Navadno 48 59" xfId="7924" xr:uid="{ACF8AD27-C3DE-4443-AE6F-3A807095808C}"/>
    <cellStyle name="Navadno 48 59 10" xfId="14335" xr:uid="{C5A73A15-118F-476B-980F-1B7ADEFD1282}"/>
    <cellStyle name="Navadno 48 59 11" xfId="7331" xr:uid="{5B689A26-1624-4B07-B988-6BA90E00C389}"/>
    <cellStyle name="Navadno 48 59 12" xfId="11447" xr:uid="{633EAAD5-79BE-417F-B4AD-9E36358212ED}"/>
    <cellStyle name="Navadno 48 59 13" xfId="7448" xr:uid="{4807725B-BCB8-49DE-8EB2-118A1CF4E259}"/>
    <cellStyle name="Navadno 48 59 14" xfId="9227" xr:uid="{5BD98105-1F2E-4E5C-8A41-D8D0ED32CE32}"/>
    <cellStyle name="Navadno 48 59 15" xfId="9817" xr:uid="{FC9F8E1B-B6E5-47D5-8AF3-BA6B9E2AD74C}"/>
    <cellStyle name="Navadno 48 59 16" xfId="9845" xr:uid="{ED1BCE5E-CE99-4D73-A86A-CE103D985EF3}"/>
    <cellStyle name="Navadno 48 59 17" xfId="14027" xr:uid="{FCF3B756-81CE-44B0-B07D-E659452D0910}"/>
    <cellStyle name="Navadno 48 59 18" xfId="9738" xr:uid="{20961A05-571F-4EA0-97E5-3487F75482F9}"/>
    <cellStyle name="Navadno 48 59 19" xfId="13352" xr:uid="{DF2421D7-5C4A-4A4F-97DB-DC256369338A}"/>
    <cellStyle name="Navadno 48 59 2" xfId="6287" xr:uid="{BCC23D7D-7C83-4A1D-A5E8-1003BC877182}"/>
    <cellStyle name="Navadno 48 59 20" xfId="13815" xr:uid="{0EBA4FEC-B3F2-435E-BD22-5892B586350E}"/>
    <cellStyle name="Navadno 48 59 21" xfId="16807" xr:uid="{BCDF5187-7FE7-4E70-AF49-419D43FD5FA9}"/>
    <cellStyle name="Navadno 48 59 22" xfId="13096" xr:uid="{219B5DE9-F1FF-45B7-A4A9-C3C5C4F4D995}"/>
    <cellStyle name="Navadno 48 59 23" xfId="12007" xr:uid="{1E6A2FD7-DB23-4BAF-B46D-3B73885D6C2A}"/>
    <cellStyle name="Navadno 48 59 3" xfId="8984" xr:uid="{A6ECF8AC-0351-492C-8EEB-E0A0ACDB43A0}"/>
    <cellStyle name="Navadno 48 59 4" xfId="10246" xr:uid="{C954B57D-EBBE-4B5A-95DC-A0FE376434EC}"/>
    <cellStyle name="Navadno 48 59 5" xfId="10353" xr:uid="{A875E835-4E9B-41AA-9D5D-776806FE8035}"/>
    <cellStyle name="Navadno 48 59 6" xfId="11084" xr:uid="{772DA9EF-D612-4870-BF32-DED33755E2BC}"/>
    <cellStyle name="Navadno 48 59 7" xfId="6625" xr:uid="{F16D1571-B4AF-45D5-BD1D-00F011677BB7}"/>
    <cellStyle name="Navadno 48 59 8" xfId="7296" xr:uid="{2FF0C750-B97B-41C8-A128-D3AC17EBEC1D}"/>
    <cellStyle name="Navadno 48 59 9" xfId="7022" xr:uid="{139FCB7B-49B5-49F8-A51B-8EE6304F120B}"/>
    <cellStyle name="Navadno 48 6" xfId="3091" xr:uid="{77AEC956-2534-46E9-8480-35049DCAB519}"/>
    <cellStyle name="Navadno 48 6 10" xfId="9630" xr:uid="{775FBDB6-8713-4705-8990-BF535B0BF6AA}"/>
    <cellStyle name="Navadno 48 6 11" xfId="14361" xr:uid="{10E9C260-E8FC-4B1B-AD7D-950E84BE1342}"/>
    <cellStyle name="Navadno 48 6 12" xfId="13438" xr:uid="{20F84A9B-33FD-4257-8C89-F9E3947CAEED}"/>
    <cellStyle name="Navadno 48 6 13" xfId="6846" xr:uid="{7B55E7EF-1E66-4D05-8AFC-CBF272A644A3}"/>
    <cellStyle name="Navadno 48 6 14" xfId="9759" xr:uid="{19284A24-39DF-4AC4-A398-F08D542C8D43}"/>
    <cellStyle name="Navadno 48 6 15" xfId="13321" xr:uid="{EF484856-E6D0-432D-95B8-5CF578D53A28}"/>
    <cellStyle name="Navadno 48 6 16" xfId="11793" xr:uid="{FC8B8046-BC8A-4FBB-9BD6-C7A44ACA0A6B}"/>
    <cellStyle name="Navadno 48 6 17" xfId="7446" xr:uid="{F84B92A0-8649-4D18-A773-AFE22D909F6E}"/>
    <cellStyle name="Navadno 48 6 18" xfId="13500" xr:uid="{881FD8E2-3E16-4B23-B996-C6D591C1EA32}"/>
    <cellStyle name="Navadno 48 6 19" xfId="11330" xr:uid="{2EB3EF84-6AAC-4E7E-B6FF-24F78F28C844}"/>
    <cellStyle name="Navadno 48 6 2" xfId="7925" xr:uid="{A7243B4B-EC7C-4329-B363-8850CDDB59F0}"/>
    <cellStyle name="Navadno 48 6 2 10" xfId="14126" xr:uid="{82C2712C-51F3-4B73-A90E-EB6EC5732A81}"/>
    <cellStyle name="Navadno 48 6 2 11" xfId="14323" xr:uid="{5E7A1E9B-AC0B-4B81-B890-7DCE6F665392}"/>
    <cellStyle name="Navadno 48 6 2 12" xfId="15034" xr:uid="{A5EE9AD5-4426-40F2-99F1-2745667ED40E}"/>
    <cellStyle name="Navadno 48 6 2 13" xfId="15447" xr:uid="{43459470-46C8-4C9E-9857-78CBD2498430}"/>
    <cellStyle name="Navadno 48 6 2 14" xfId="15848" xr:uid="{8F035014-A06B-48AE-A7B4-E5C4C7803857}"/>
    <cellStyle name="Navadno 48 6 2 15" xfId="16233" xr:uid="{F3B909BF-74C5-43A3-ABA0-92660A81B89B}"/>
    <cellStyle name="Navadno 48 6 2 16" xfId="13877" xr:uid="{F6B68B4F-A816-4938-BBCC-E834075A5F14}"/>
    <cellStyle name="Navadno 48 6 2 17" xfId="16978" xr:uid="{8A3BE5B7-AE45-4936-BEE9-85BBCF6F47A8}"/>
    <cellStyle name="Navadno 48 6 2 18" xfId="17329" xr:uid="{648AECDF-843F-414D-B4F9-BDC879963567}"/>
    <cellStyle name="Navadno 48 6 2 19" xfId="7484" xr:uid="{35FBCAC5-678F-41E3-8464-ACA4518BB7D8}"/>
    <cellStyle name="Navadno 48 6 2 2" xfId="10196" xr:uid="{45509925-936D-4A7B-AD70-753E9F8B004B}"/>
    <cellStyle name="Navadno 48 6 2 20" xfId="6722" xr:uid="{E71D4FAE-AE28-4388-9423-A1B48B2BF5FF}"/>
    <cellStyle name="Navadno 48 6 2 21" xfId="11095" xr:uid="{58F0A9D4-423A-4967-8818-90A77726EB89}"/>
    <cellStyle name="Navadno 48 6 2 22" xfId="18598" xr:uid="{8D02022E-DE5B-434A-934B-B125577C7809}"/>
    <cellStyle name="Navadno 48 6 2 23" xfId="18869" xr:uid="{203D4FBC-A8BD-491C-88B6-D7F8E62C14FB}"/>
    <cellStyle name="Navadno 48 6 2 3" xfId="11234" xr:uid="{F58E4111-E794-49AF-A725-2E3619D618F0}"/>
    <cellStyle name="Navadno 48 6 2 4" xfId="7182" xr:uid="{695515C0-5E1A-46C5-985B-6FB1CE207353}"/>
    <cellStyle name="Navadno 48 6 2 5" xfId="9459" xr:uid="{E6D8EDBA-E9F0-4DBC-A12B-2E2FB22D7B80}"/>
    <cellStyle name="Navadno 48 6 2 6" xfId="10024" xr:uid="{54382933-569A-4117-BCAF-581B15D0AAA2}"/>
    <cellStyle name="Navadno 48 6 2 7" xfId="13293" xr:uid="{41B8B5AB-EC2F-472C-B838-6A397BC6C8B6}"/>
    <cellStyle name="Navadno 48 6 2 8" xfId="12612" xr:uid="{A133FF30-239B-46E2-B98D-AA8F7266C839}"/>
    <cellStyle name="Navadno 48 6 2 9" xfId="11341" xr:uid="{73780B85-B022-4DA9-9C62-0277A604E36A}"/>
    <cellStyle name="Navadno 48 6 20" xfId="14496" xr:uid="{D5ED25B4-D2AE-4EC6-91C5-DC3170C36D36}"/>
    <cellStyle name="Navadno 48 6 21" xfId="13844" xr:uid="{F203AEAD-B48E-44A8-A257-45885546BF4E}"/>
    <cellStyle name="Navadno 48 6 22" xfId="13476" xr:uid="{E5CEA76D-D387-40C2-B9C8-B0C620AEE123}"/>
    <cellStyle name="Navadno 48 6 23" xfId="14298" xr:uid="{8FEA6BC0-1C91-46A3-89AD-0ECB2CCBAAA5}"/>
    <cellStyle name="Navadno 48 6 24" xfId="9755" xr:uid="{0FBE669A-CEB0-446A-B7C1-2CD2E2D3F64A}"/>
    <cellStyle name="Navadno 48 6 25" xfId="4122" xr:uid="{DA5349D0-5E1C-413D-A23F-6F8C104B4881}"/>
    <cellStyle name="Navadno 48 6 3" xfId="6286" xr:uid="{F448F672-C1F4-4F79-A944-07DA6071DD79}"/>
    <cellStyle name="Navadno 48 6 3 10" xfId="15372" xr:uid="{ECC8805D-CA5E-4FDF-8CA0-963297F8FBCA}"/>
    <cellStyle name="Navadno 48 6 3 11" xfId="15783" xr:uid="{DDDD9100-26E9-4089-A427-448651A5340F}"/>
    <cellStyle name="Navadno 48 6 3 12" xfId="16166" xr:uid="{2D4D1263-4F9D-472D-A43F-7AF4E175BFB9}"/>
    <cellStyle name="Navadno 48 6 3 13" xfId="16549" xr:uid="{CD4AC6FC-D033-4CFD-9EE2-EF21522C6203}"/>
    <cellStyle name="Navadno 48 6 3 14" xfId="16914" xr:uid="{7B5914FB-C471-45D1-95B9-A8ACA64FFC9B}"/>
    <cellStyle name="Navadno 48 6 3 15" xfId="17279" xr:uid="{6216318E-7B88-4DD1-93D8-F959DB7C66DB}"/>
    <cellStyle name="Navadno 48 6 3 16" xfId="17621" xr:uid="{38895EF8-57D1-4BB4-8D97-EE40637E06C0}"/>
    <cellStyle name="Navadno 48 6 3 17" xfId="17954" xr:uid="{4E807460-EA7A-4C0B-9666-04FE832DB1C5}"/>
    <cellStyle name="Navadno 48 6 3 18" xfId="18262" xr:uid="{507343BB-20CD-4AD1-A2F9-93FBD21F25FA}"/>
    <cellStyle name="Navadno 48 6 3 19" xfId="18567" xr:uid="{94D5F952-1689-422B-A4DB-20304F917F8F}"/>
    <cellStyle name="Navadno 48 6 3 2" xfId="11031" xr:uid="{E1900768-CE78-4D11-8DAA-D9A62C858B3B}"/>
    <cellStyle name="Navadno 48 6 3 20" xfId="18836" xr:uid="{3BC919B0-6C28-4A66-8307-178034918542}"/>
    <cellStyle name="Navadno 48 6 3 21" xfId="19094" xr:uid="{7AFEAB65-E79F-4340-A56F-D5458E07228D}"/>
    <cellStyle name="Navadno 48 6 3 22" xfId="19317" xr:uid="{157D919A-854E-43EB-BC94-539D9FB1E425}"/>
    <cellStyle name="Navadno 48 6 3 23" xfId="19471" xr:uid="{688E64BD-948E-41AE-8B53-01FE1F39A86F}"/>
    <cellStyle name="Navadno 48 6 3 3" xfId="11979" xr:uid="{15EDA89E-E948-4A95-9498-89925951E184}"/>
    <cellStyle name="Navadno 48 6 3 4" xfId="12426" xr:uid="{4743F26F-5F8C-4BAA-99C4-CDEFBD6E4D45}"/>
    <cellStyle name="Navadno 48 6 3 5" xfId="12843" xr:uid="{80720BCE-86B0-4590-9D39-A2867C1EB6C7}"/>
    <cellStyle name="Navadno 48 6 3 6" xfId="13114" xr:uid="{9157C381-830E-4F44-A11E-69C2CC3D45F3}"/>
    <cellStyle name="Navadno 48 6 3 7" xfId="14017" xr:uid="{C519DA0D-4B81-42BF-B221-719A12244AB1}"/>
    <cellStyle name="Navadno 48 6 3 8" xfId="14490" xr:uid="{9F436586-A74C-4D50-8F6D-5FC95821FF8E}"/>
    <cellStyle name="Navadno 48 6 3 9" xfId="14959" xr:uid="{68FD8B6E-EA9C-4ACD-BD8A-5988E197F796}"/>
    <cellStyle name="Navadno 48 6 4" xfId="10453" xr:uid="{38D8FCED-065E-444C-9430-7E07CA3C366A}"/>
    <cellStyle name="Navadno 48 6 5" xfId="5842" xr:uid="{09413516-2A5E-477E-8C0E-62EF7C36AC91}"/>
    <cellStyle name="Navadno 48 6 6" xfId="10354" xr:uid="{FA22D965-D56E-4092-B193-149DBBE51D3F}"/>
    <cellStyle name="Navadno 48 6 7" xfId="11083" xr:uid="{A3D39849-E2CE-4482-B250-4B5A880C7A87}"/>
    <cellStyle name="Navadno 48 6 8" xfId="9420" xr:uid="{57C4A4D0-F000-4B4C-B2B0-87469395CE74}"/>
    <cellStyle name="Navadno 48 6 9" xfId="7029" xr:uid="{72E9337B-C014-4908-B189-01549C23340B}"/>
    <cellStyle name="Navadno 48 60" xfId="7926" xr:uid="{8173644A-0B79-4F15-A8B0-C55D46E1E729}"/>
    <cellStyle name="Navadno 48 60 10" xfId="14370" xr:uid="{8A39CCD6-FA4F-4293-A27C-22DF2A84E177}"/>
    <cellStyle name="Navadno 48 60 11" xfId="9215" xr:uid="{96AE8864-2938-498C-AA29-13E9DF900ABF}"/>
    <cellStyle name="Navadno 48 60 12" xfId="12940" xr:uid="{1BD1F247-4DFD-41C9-ABC7-6177EA1C6728}"/>
    <cellStyle name="Navadno 48 60 13" xfId="13467" xr:uid="{557AFBB3-7278-4D72-93B5-89484CAD4DB1}"/>
    <cellStyle name="Navadno 48 60 14" xfId="13377" xr:uid="{10F8A1E1-A56C-4A27-AECB-F9B7B278377B}"/>
    <cellStyle name="Navadno 48 60 15" xfId="9043" xr:uid="{85919057-D8DC-45E0-AD33-80CA3B2BB1B2}"/>
    <cellStyle name="Navadno 48 60 16" xfId="13367" xr:uid="{CCD9EDD1-025B-4203-8B35-DD4DF4513E6A}"/>
    <cellStyle name="Navadno 48 60 17" xfId="13339" xr:uid="{DE2FF9C3-1C0E-4531-A3DC-F7296E71B68A}"/>
    <cellStyle name="Navadno 48 60 18" xfId="10307" xr:uid="{BD25F26A-5804-4622-AB90-D100892BA798}"/>
    <cellStyle name="Navadno 48 60 19" xfId="16068" xr:uid="{1F95D1AC-EF15-402F-ABB5-F419AD281644}"/>
    <cellStyle name="Navadno 48 60 2" xfId="6285" xr:uid="{16330745-9961-48E9-A988-D42E3D534A62}"/>
    <cellStyle name="Navadno 48 60 20" xfId="13789" xr:uid="{FED3154F-7BB8-4754-91E2-4F179C36E43A}"/>
    <cellStyle name="Navadno 48 60 21" xfId="16801" xr:uid="{809B3B46-6B30-46D0-B8BC-EE197CE84694}"/>
    <cellStyle name="Navadno 48 60 22" xfId="9311" xr:uid="{EA37D7A8-20C1-433E-9A12-7C6BBA4EBDBB}"/>
    <cellStyle name="Navadno 48 60 23" xfId="17525" xr:uid="{4843D05C-8642-4416-8128-387A9054508E}"/>
    <cellStyle name="Navadno 48 60 3" xfId="8985" xr:uid="{E5FD9F43-68D9-4EFC-B7B7-1248B5749637}"/>
    <cellStyle name="Navadno 48 60 4" xfId="10245" xr:uid="{BADAC42C-A8F2-42B5-9B6D-7BE731A84FA5}"/>
    <cellStyle name="Navadno 48 60 5" xfId="10355" xr:uid="{D530475C-502F-4A21-9B05-0D9CF7AE69FE}"/>
    <cellStyle name="Navadno 48 60 6" xfId="11082" xr:uid="{CBC81F31-CE66-40BB-AFDF-F029C2A69C62}"/>
    <cellStyle name="Navadno 48 60 7" xfId="6624" xr:uid="{FAEBA984-C494-476A-9402-8A837E6DAA76}"/>
    <cellStyle name="Navadno 48 60 8" xfId="7295" xr:uid="{596AD80B-0539-415B-9442-1EDF99A2461C}"/>
    <cellStyle name="Navadno 48 60 9" xfId="7021" xr:uid="{0EA1309F-AAB9-481C-8F67-6980493D33A1}"/>
    <cellStyle name="Navadno 48 61" xfId="7927" xr:uid="{1AEDF780-0A50-4B6E-B437-C0D2840F7F71}"/>
    <cellStyle name="Navadno 48 61 10" xfId="14379" xr:uid="{75C27B26-AF88-43E5-9D55-BB4A6E9B2A57}"/>
    <cellStyle name="Navadno 48 61 11" xfId="12851" xr:uid="{D56EF1BD-580E-4259-A642-094AEC9753F9}"/>
    <cellStyle name="Navadno 48 61 12" xfId="13522" xr:uid="{C0415FB4-0580-4549-88ED-B4551857E767}"/>
    <cellStyle name="Navadno 48 61 13" xfId="11959" xr:uid="{9A8300FE-2045-4B0C-B573-176FC23E77B8}"/>
    <cellStyle name="Navadno 48 61 14" xfId="9525" xr:uid="{9897249B-BCA4-4650-B328-551FD25D1262}"/>
    <cellStyle name="Navadno 48 61 15" xfId="13926" xr:uid="{99F3733E-2199-4BAC-883B-FAB2D1AB4D17}"/>
    <cellStyle name="Navadno 48 61 16" xfId="6858" xr:uid="{D57B6F6C-AF21-480B-A303-60A3964AEFB8}"/>
    <cellStyle name="Navadno 48 61 17" xfId="13501" xr:uid="{C845BFDE-A9E3-4064-9338-8A205497F092}"/>
    <cellStyle name="Navadno 48 61 18" xfId="9581" xr:uid="{CEA89B7A-D4B5-4BC6-B1C5-42D8DD505045}"/>
    <cellStyle name="Navadno 48 61 19" xfId="9825" xr:uid="{BE3C6BF2-2911-418E-883D-8B1A8DB8EA1B}"/>
    <cellStyle name="Navadno 48 61 2" xfId="6284" xr:uid="{E5A2E770-7DAD-448E-9E56-CCE97F60A885}"/>
    <cellStyle name="Navadno 48 61 20" xfId="13526" xr:uid="{0FA58178-0DD0-4941-A6E4-AC0D12A62987}"/>
    <cellStyle name="Navadno 48 61 21" xfId="16788" xr:uid="{6F4CC4F5-FFA0-4300-B249-8445B722F73C}"/>
    <cellStyle name="Navadno 48 61 22" xfId="17183" xr:uid="{5313D3F4-3697-42A1-9B64-1903AB4DFD7E}"/>
    <cellStyle name="Navadno 48 61 23" xfId="9648" xr:uid="{71A6F3DD-03D6-42B0-9748-BE69D8C1092E}"/>
    <cellStyle name="Navadno 48 61 3" xfId="10454" xr:uid="{230C8EB3-BDCF-4C20-8D4D-81EA099E2AAF}"/>
    <cellStyle name="Navadno 48 61 4" xfId="5863" xr:uid="{3BE96E17-775A-4582-93F6-76D8602D826F}"/>
    <cellStyle name="Navadno 48 61 5" xfId="10356" xr:uid="{1976F138-BD6E-49A5-B728-DDC7A2CBD4E6}"/>
    <cellStyle name="Navadno 48 61 6" xfId="7284" xr:uid="{38CD0FC9-50E5-433E-924F-65549A25C784}"/>
    <cellStyle name="Navadno 48 61 7" xfId="9419" xr:uid="{C4FA985A-06C3-4F21-8AF9-829FDB74C354}"/>
    <cellStyle name="Navadno 48 61 8" xfId="7294" xr:uid="{75E19D79-7662-4D2B-9F42-8FE6AFCA8CEF}"/>
    <cellStyle name="Navadno 48 61 9" xfId="9629" xr:uid="{835FED97-40E7-4B3F-B1B1-2ECF3CD1F2F2}"/>
    <cellStyle name="Navadno 48 62" xfId="7928" xr:uid="{6CA69DCB-8E80-4FC2-A632-8E9ACF226CB5}"/>
    <cellStyle name="Navadno 48 62 10" xfId="13621" xr:uid="{55155894-5360-4FB0-8BC0-37737E9073D9}"/>
    <cellStyle name="Navadno 48 62 11" xfId="7332" xr:uid="{98A3C032-22C5-446A-BEFF-EDB7CC1ACB0F}"/>
    <cellStyle name="Navadno 48 62 12" xfId="12958" xr:uid="{5ABA80C6-607A-461C-8345-B7DC6B5D60F1}"/>
    <cellStyle name="Navadno 48 62 13" xfId="13468" xr:uid="{31A729F7-9B1B-4CC0-B9BB-C819263D5183}"/>
    <cellStyle name="Navadno 48 62 14" xfId="13376" xr:uid="{0D8466AB-45C5-41BA-9B62-200531131D00}"/>
    <cellStyle name="Navadno 48 62 15" xfId="10531" xr:uid="{D7610B95-A39C-490B-8B41-629ACE94BF57}"/>
    <cellStyle name="Navadno 48 62 16" xfId="14823" xr:uid="{D3708F53-E926-42D4-81F2-A99D4AFF6BF5}"/>
    <cellStyle name="Navadno 48 62 17" xfId="15269" xr:uid="{C76484DE-74A4-4781-80DF-AB53B2530285}"/>
    <cellStyle name="Navadno 48 62 18" xfId="15681" xr:uid="{6C0BE162-1A0F-470E-9B11-C040263CF9A1}"/>
    <cellStyle name="Navadno 48 62 19" xfId="16060" xr:uid="{14360979-0A73-42FB-A1A1-88CA172D468D}"/>
    <cellStyle name="Navadno 48 62 2" xfId="6283" xr:uid="{504209EC-924C-47F5-BD95-55A2FBB790E5}"/>
    <cellStyle name="Navadno 48 62 20" xfId="13475" xr:uid="{FF847596-4532-4A4E-BEAF-591B4288E6E3}"/>
    <cellStyle name="Navadno 48 62 21" xfId="7095" xr:uid="{A45EBF99-CB11-4430-8DAE-38BBCE242F44}"/>
    <cellStyle name="Navadno 48 62 22" xfId="9643" xr:uid="{FD7153E3-2850-4129-A854-D89B97E9F495}"/>
    <cellStyle name="Navadno 48 62 23" xfId="17517" xr:uid="{8E332F76-01ED-403E-80B9-BA5491773210}"/>
    <cellStyle name="Navadno 48 62 3" xfId="8986" xr:uid="{9A972620-8933-42DF-A213-F16B20A694B7}"/>
    <cellStyle name="Navadno 48 62 4" xfId="10244" xr:uid="{D10B2DEA-BAB9-4638-BDA4-75C42A63466B}"/>
    <cellStyle name="Navadno 48 62 5" xfId="10357" xr:uid="{7DE4BEC1-2EC8-413A-8DC1-782F7239656C}"/>
    <cellStyle name="Navadno 48 62 6" xfId="12218" xr:uid="{EF01FC95-C3EF-4BA4-9793-4A8B03291411}"/>
    <cellStyle name="Navadno 48 62 7" xfId="6623" xr:uid="{4684D074-702E-4F26-9C89-DEE52DA46F8D}"/>
    <cellStyle name="Navadno 48 62 8" xfId="7293" xr:uid="{8D9FC80A-5FB3-4F1F-BD9A-7E48954956E1}"/>
    <cellStyle name="Navadno 48 62 9" xfId="11104" xr:uid="{105CFA74-9490-4434-89AE-BC4B93C37C2B}"/>
    <cellStyle name="Navadno 48 63" xfId="7929" xr:uid="{43C4A1A7-4276-46FE-B226-B1FB344335C4}"/>
    <cellStyle name="Navadno 48 63 10" xfId="12489" xr:uid="{2E6B8259-F184-4E3A-AAE9-7E8B6125B19C}"/>
    <cellStyle name="Navadno 48 63 11" xfId="9214" xr:uid="{60CFA67B-92B5-4834-BF06-5E3B895ECE94}"/>
    <cellStyle name="Navadno 48 63 12" xfId="13521" xr:uid="{9E88EB05-3275-4AFA-9133-F3332C05DFDD}"/>
    <cellStyle name="Navadno 48 63 13" xfId="9758" xr:uid="{FA07F966-53CB-423B-9793-D37C4FCA8D5F}"/>
    <cellStyle name="Navadno 48 63 14" xfId="11754" xr:uid="{CBB76668-A649-4499-9617-6114CDAEC355}"/>
    <cellStyle name="Navadno 48 63 15" xfId="7667" xr:uid="{A06BFF46-DAB6-44FA-95FF-E74377577218}"/>
    <cellStyle name="Navadno 48 63 16" xfId="9324" xr:uid="{322EAC65-7AB1-4D35-A32D-B0E1C6F1498A}"/>
    <cellStyle name="Navadno 48 63 17" xfId="15260" xr:uid="{4B366AD7-E2C1-406F-987C-87586B865528}"/>
    <cellStyle name="Navadno 48 63 18" xfId="9582" xr:uid="{1DE5BC4E-078B-4ACF-B68C-0736ADAC3C7F}"/>
    <cellStyle name="Navadno 48 63 19" xfId="10158" xr:uid="{9D6E227D-42D7-474C-AC89-AD0116295721}"/>
    <cellStyle name="Navadno 48 63 2" xfId="6282" xr:uid="{180A77B6-555F-44A3-B8BC-75BB1D3B0638}"/>
    <cellStyle name="Navadno 48 63 20" xfId="16449" xr:uid="{3FB63582-6A23-4EEA-BECE-47D9E6D2FA42}"/>
    <cellStyle name="Navadno 48 63 21" xfId="14828" xr:uid="{97687BE6-CEE4-4A60-96F0-7751677D895B}"/>
    <cellStyle name="Navadno 48 63 22" xfId="17174" xr:uid="{23FAF566-AAF6-4A84-A1CB-0A04F2C6B354}"/>
    <cellStyle name="Navadno 48 63 23" xfId="17511" xr:uid="{6924105C-5B18-4ED5-8624-DA5FA7B2F6FB}"/>
    <cellStyle name="Navadno 48 63 3" xfId="10455" xr:uid="{89DADE3A-DFEF-4BA3-AA05-79FEB5E72CB8}"/>
    <cellStyle name="Navadno 48 63 4" xfId="5884" xr:uid="{1E5B4FBA-A5A2-4DD4-968B-27D1DCF0ABBC}"/>
    <cellStyle name="Navadno 48 63 5" xfId="10358" xr:uid="{1D4921A0-CE5C-42D6-A8B4-395E173C42A1}"/>
    <cellStyle name="Navadno 48 63 6" xfId="11081" xr:uid="{09A775FA-7E3D-47D6-9282-7D3956EC17A4}"/>
    <cellStyle name="Navadno 48 63 7" xfId="9418" xr:uid="{24D39E5D-F5C6-4A64-AF95-B464DD6DFC3E}"/>
    <cellStyle name="Navadno 48 63 8" xfId="7292" xr:uid="{23E197D1-B343-4BB7-B76A-ADD26F2A9C05}"/>
    <cellStyle name="Navadno 48 63 9" xfId="11105" xr:uid="{C3164005-9FBE-490A-A3D9-DD5C0EFBBD6D}"/>
    <cellStyle name="Navadno 48 64" xfId="7930" xr:uid="{DEF90FDF-8EFE-4F54-995B-5E4084059E54}"/>
    <cellStyle name="Navadno 48 64 10" xfId="14464" xr:uid="{82DFF844-44C1-4BFC-A4CF-137E972F9A31}"/>
    <cellStyle name="Navadno 48 64 11" xfId="12852" xr:uid="{56AED700-E4B3-413A-9D57-3433F01AE6AA}"/>
    <cellStyle name="Navadno 48 64 12" xfId="12978" xr:uid="{D8A67B84-9C8E-4A04-865D-1AE34C88EA8A}"/>
    <cellStyle name="Navadno 48 64 13" xfId="13469" xr:uid="{BA3EB822-47F4-4BEF-B97E-40E588D7387C}"/>
    <cellStyle name="Navadno 48 64 14" xfId="11882" xr:uid="{E65874B1-133A-42C6-AC50-1EACAC8E4381}"/>
    <cellStyle name="Navadno 48 64 15" xfId="7507" xr:uid="{0E8C1062-A534-4A01-BD0B-3A4D98712EE2}"/>
    <cellStyle name="Navadno 48 64 16" xfId="14806" xr:uid="{F5576FA7-B12F-46BD-AEEB-EAFA064BA081}"/>
    <cellStyle name="Navadno 48 64 17" xfId="7118" xr:uid="{FE20C1E2-93DC-43C2-9F06-48B2275C278E}"/>
    <cellStyle name="Navadno 48 64 18" xfId="15671" xr:uid="{DF924EA4-5012-46B6-AB9B-6C85FCEA4C23}"/>
    <cellStyle name="Navadno 48 64 19" xfId="16054" xr:uid="{100B1F0C-247B-4E66-9ED7-C966FABD6B38}"/>
    <cellStyle name="Navadno 48 64 2" xfId="6281" xr:uid="{A2351C69-989D-44B0-B14D-AAE8D2D5E0B2}"/>
    <cellStyle name="Navadno 48 64 20" xfId="16440" xr:uid="{57922430-2AF1-4216-996E-8076AF5CF481}"/>
    <cellStyle name="Navadno 48 64 21" xfId="14363" xr:uid="{7DD290ED-1C56-4677-9C19-439BFFA014FA}"/>
    <cellStyle name="Navadno 48 64 22" xfId="14831" xr:uid="{B05F1BD3-AB1D-4538-AD7C-E46BDDD03380}"/>
    <cellStyle name="Navadno 48 64 23" xfId="11954" xr:uid="{617DE619-F06A-4ABF-BC14-74FF54B28833}"/>
    <cellStyle name="Navadno 48 64 3" xfId="8987" xr:uid="{3D3822F9-9008-46CD-8CAF-8E1B17A793A6}"/>
    <cellStyle name="Navadno 48 64 4" xfId="10243" xr:uid="{568C2531-C63C-4A6C-A43F-A23FD4B8D21D}"/>
    <cellStyle name="Navadno 48 64 5" xfId="10359" xr:uid="{0000CAC8-DDB4-4129-A46D-734869BB8A7B}"/>
    <cellStyle name="Navadno 48 64 6" xfId="7242" xr:uid="{E5C72801-043C-4E42-922B-42CB9CB3A2D9}"/>
    <cellStyle name="Navadno 48 64 7" xfId="6614" xr:uid="{EF5F2949-34F3-462B-88CA-1CEDE7E675BF}"/>
    <cellStyle name="Navadno 48 64 8" xfId="9488" xr:uid="{70E3C29D-1E2E-409E-854E-377804D33969}"/>
    <cellStyle name="Navadno 48 64 9" xfId="10069" xr:uid="{34BF2661-1F5A-4CE9-AD2B-CECB663898C6}"/>
    <cellStyle name="Navadno 48 65" xfId="7931" xr:uid="{75F114DA-0C12-47F1-A8AB-FA1CD2DDAE7F}"/>
    <cellStyle name="Navadno 48 65 10" xfId="13620" xr:uid="{682A138D-F172-47DC-A350-C15A22018356}"/>
    <cellStyle name="Navadno 48 65 11" xfId="13439" xr:uid="{B9297465-C7C0-4CB1-BA0E-981C7EA180DF}"/>
    <cellStyle name="Navadno 48 65 12" xfId="6847" xr:uid="{2ECA9C0A-0AFB-4A07-9EB0-D640BFC93E7F}"/>
    <cellStyle name="Navadno 48 65 13" xfId="9561" xr:uid="{796E951F-F6CE-4AF9-B037-0ABE41E988B9}"/>
    <cellStyle name="Navadno 48 65 14" xfId="11867" xr:uid="{F420CEB8-3401-4997-9D00-C97C1D72C367}"/>
    <cellStyle name="Navadno 48 65 15" xfId="6934" xr:uid="{F9702C73-6870-4EDE-B7C7-8731144956B7}"/>
    <cellStyle name="Navadno 48 65 16" xfId="14790" xr:uid="{61929F99-20C7-4BE8-8389-C4FF1723087B}"/>
    <cellStyle name="Navadno 48 65 17" xfId="9944" xr:uid="{0446DF01-3A29-4242-92A4-326A130BD933}"/>
    <cellStyle name="Navadno 48 65 18" xfId="15664" xr:uid="{2AE83C5D-8C50-4023-AF30-A92037F7DCBC}"/>
    <cellStyle name="Navadno 48 65 19" xfId="12708" xr:uid="{789D8F08-71A0-446F-B354-8CF0C342E130}"/>
    <cellStyle name="Navadno 48 65 2" xfId="6280" xr:uid="{A0D0209E-A2E8-498A-834A-960EB89B0295}"/>
    <cellStyle name="Navadno 48 65 20" xfId="16432" xr:uid="{0776FC81-3816-4AE2-8291-A6690F0855CB}"/>
    <cellStyle name="Navadno 48 65 21" xfId="14376" xr:uid="{82EEEF71-8550-443E-9951-4C39481E2D14}"/>
    <cellStyle name="Navadno 48 65 22" xfId="6955" xr:uid="{C5060C8E-1E6F-404B-859A-C0469700A6EC}"/>
    <cellStyle name="Navadno 48 65 23" xfId="7080" xr:uid="{666B59F1-F300-4A69-8DE7-85F02188F517}"/>
    <cellStyle name="Navadno 48 65 3" xfId="10456" xr:uid="{664E8E7B-64BF-44FA-BDD5-F7B4060CBCFA}"/>
    <cellStyle name="Navadno 48 65 4" xfId="5905" xr:uid="{4178D61C-1128-4670-A94F-38ECD0EA7763}"/>
    <cellStyle name="Navadno 48 65 5" xfId="10360" xr:uid="{D9B1FEFF-EBBE-4B8B-8C47-55B466E3202A}"/>
    <cellStyle name="Navadno 48 65 6" xfId="7241" xr:uid="{2A46FCC9-A678-433A-9EE2-C3E616A4EE49}"/>
    <cellStyle name="Navadno 48 65 7" xfId="9417" xr:uid="{D6AABE17-7E1A-4703-A802-6152D7936B90}"/>
    <cellStyle name="Navadno 48 65 8" xfId="11589" xr:uid="{FC5469D4-5563-4F90-B226-CB54FDC8EFC6}"/>
    <cellStyle name="Navadno 48 65 9" xfId="11607" xr:uid="{7E469886-C014-4E46-96D7-02F9C585936F}"/>
    <cellStyle name="Navadno 48 66" xfId="7932" xr:uid="{495539CE-94FF-4FED-A03D-E182B8E254A4}"/>
    <cellStyle name="Navadno 48 66 10" xfId="9539" xr:uid="{A2F2A8CA-48CC-4ADD-8B98-392B25344F66}"/>
    <cellStyle name="Navadno 48 66 11" xfId="13090" xr:uid="{1B1339C1-6A53-4467-A050-51309C49CCE2}"/>
    <cellStyle name="Navadno 48 66 12" xfId="14549" xr:uid="{402EF63E-267C-4EAB-94DA-C713477803FD}"/>
    <cellStyle name="Navadno 48 66 13" xfId="9836" xr:uid="{B676D930-F192-449D-914E-991EDA5F7CDF}"/>
    <cellStyle name="Navadno 48 66 14" xfId="11865" xr:uid="{D591FD2F-78EA-45FD-9FB6-405683BA7772}"/>
    <cellStyle name="Navadno 48 66 15" xfId="11388" xr:uid="{CD46FA82-52B3-41FD-932E-87C57EA1DFCB}"/>
    <cellStyle name="Navadno 48 66 16" xfId="13567" xr:uid="{6D38BA21-0D00-40D5-96F8-25AE23B76A32}"/>
    <cellStyle name="Navadno 48 66 17" xfId="13354" xr:uid="{6E46A7AB-A0D2-4688-9500-BB9C10F0C713}"/>
    <cellStyle name="Navadno 48 66 18" xfId="6946" xr:uid="{482B3533-7F74-4718-9980-6C1A665FE991}"/>
    <cellStyle name="Navadno 48 66 19" xfId="10583" xr:uid="{9C98A00F-ACBA-4E57-8705-CFD8C3D30C58}"/>
    <cellStyle name="Navadno 48 66 2" xfId="6279" xr:uid="{1030A7EF-26F8-432C-9140-9783D629F1EF}"/>
    <cellStyle name="Navadno 48 66 20" xfId="6487" xr:uid="{06BB9E0B-12CE-48B4-B299-CD8B92B60328}"/>
    <cellStyle name="Navadno 48 66 21" xfId="13458" xr:uid="{9105B04F-F832-45F7-9433-95D0C0BC13C5}"/>
    <cellStyle name="Navadno 48 66 22" xfId="13603" xr:uid="{0825EFEF-5F87-483E-BBBB-35CBA26509D0}"/>
    <cellStyle name="Navadno 48 66 23" xfId="7126" xr:uid="{7B03EFD4-F780-4A07-AE72-975766639C87}"/>
    <cellStyle name="Navadno 48 66 3" xfId="8988" xr:uid="{117E14AE-5EA4-440A-BD72-8E6BAC595DC7}"/>
    <cellStyle name="Navadno 48 66 4" xfId="10242" xr:uid="{CD3A04CD-35A0-4F35-B40A-2140180A000B}"/>
    <cellStyle name="Navadno 48 66 5" xfId="10362" xr:uid="{54BDBD89-344C-4909-93E5-27601BD3BE3E}"/>
    <cellStyle name="Navadno 48 66 6" xfId="7240" xr:uid="{9EBF72AB-D0A3-4CE9-A1DB-190B3BF73DE6}"/>
    <cellStyle name="Navadno 48 66 7" xfId="8927" xr:uid="{C2A85588-C2A5-43CB-8FA2-B9E6D0163927}"/>
    <cellStyle name="Navadno 48 66 8" xfId="10053" xr:uid="{9F70FB49-33BE-43B6-A68B-8F10E114B38B}"/>
    <cellStyle name="Navadno 48 66 9" xfId="9471" xr:uid="{71E0598C-522A-4A5A-9A24-D59E6706D500}"/>
    <cellStyle name="Navadno 48 67" xfId="7933" xr:uid="{C541FF05-CE1D-41A7-A001-01198013973B}"/>
    <cellStyle name="Navadno 48 67 10" xfId="13619" xr:uid="{E59DDDEA-58EC-40B6-B8E6-677E14E7A184}"/>
    <cellStyle name="Navadno 48 67 11" xfId="13440" xr:uid="{8D6D0287-15E4-4A6E-87C0-5F52E3FEB727}"/>
    <cellStyle name="Navadno 48 67 12" xfId="14548" xr:uid="{5FE6B379-EE58-464F-853F-8CB9C2765066}"/>
    <cellStyle name="Navadno 48 67 13" xfId="13895" xr:uid="{215F8C74-35E6-413E-A158-FAFD946211D1}"/>
    <cellStyle name="Navadno 48 67 14" xfId="12480" xr:uid="{F16C1CE5-8B17-4735-A56E-90762072DEC3}"/>
    <cellStyle name="Navadno 48 67 15" xfId="11324" xr:uid="{E78B7BBB-1D5E-4C8C-B2C8-D7808838DFC4}"/>
    <cellStyle name="Navadno 48 67 16" xfId="6559" xr:uid="{15A64481-9087-401E-96A9-9CEC5952788B}"/>
    <cellStyle name="Navadno 48 67 17" xfId="9359" xr:uid="{3B19ED15-508B-44F9-9552-61B37311DC99}"/>
    <cellStyle name="Navadno 48 67 18" xfId="10467" xr:uid="{7623237F-D72F-4086-946D-290212C0A57E}"/>
    <cellStyle name="Navadno 48 67 19" xfId="6377" xr:uid="{31BBC682-B075-4C24-838A-3CE1F933155A}"/>
    <cellStyle name="Navadno 48 67 2" xfId="6278" xr:uid="{1DE36A71-117E-4DED-BB89-7BE5ECAA2866}"/>
    <cellStyle name="Navadno 48 67 20" xfId="13505" xr:uid="{A652B77E-211F-40CC-96A5-D94134B7B8F4}"/>
    <cellStyle name="Navadno 48 67 21" xfId="12225" xr:uid="{E5E1CAAB-579A-421D-A654-955922FB922A}"/>
    <cellStyle name="Navadno 48 67 22" xfId="15387" xr:uid="{5D1FD9FF-29E4-4058-920E-6738238983CA}"/>
    <cellStyle name="Navadno 48 67 23" xfId="13993" xr:uid="{FC66E79C-82C5-45D3-8AC5-3CF92D02FA57}"/>
    <cellStyle name="Navadno 48 67 3" xfId="10457" xr:uid="{E66D6A07-E729-402F-BECE-830E1012D2F3}"/>
    <cellStyle name="Navadno 48 67 4" xfId="5937" xr:uid="{1968DD15-5717-4B8B-A013-BDB9A28F6752}"/>
    <cellStyle name="Navadno 48 67 5" xfId="10363" xr:uid="{353FDC0B-0095-4DFB-A50C-C5766799ACF5}"/>
    <cellStyle name="Navadno 48 67 6" xfId="7239" xr:uid="{A1EE9E87-B682-45F9-86D4-C0B5C4534E86}"/>
    <cellStyle name="Navadno 48 67 7" xfId="9416" xr:uid="{B5610D3B-B993-496A-A95D-59EB4B070A8C}"/>
    <cellStyle name="Navadno 48 67 8" xfId="12053" xr:uid="{68D85910-53AE-4784-9D2A-A55FEBFCE130}"/>
    <cellStyle name="Navadno 48 67 9" xfId="11608" xr:uid="{6CE5EFA8-4FE1-419F-955F-A4DAA96AD97A}"/>
    <cellStyle name="Navadno 48 68" xfId="10184" xr:uid="{5FDB2C86-401A-4933-B6CD-F766F66A9E03}"/>
    <cellStyle name="Navadno 48 69" xfId="10747" xr:uid="{350BA8C0-0662-48FC-BE72-7FC47D250E35}"/>
    <cellStyle name="Navadno 48 7" xfId="3092" xr:uid="{91AF368B-8390-4AB2-8D21-09B21F8ED148}"/>
    <cellStyle name="Navadno 48 7 10" xfId="11609" xr:uid="{89C00FED-FC72-49FF-AEAC-5B93F4E734D5}"/>
    <cellStyle name="Navadno 48 7 11" xfId="13618" xr:uid="{C1D6007E-A292-46FB-B23A-22C64E3D57B7}"/>
    <cellStyle name="Navadno 48 7 12" xfId="6992" xr:uid="{BE60422E-6022-4787-A0F9-5F72011B7C92}"/>
    <cellStyle name="Navadno 48 7 13" xfId="14547" xr:uid="{9F147536-8844-4CE9-A3DE-9801B9711B52}"/>
    <cellStyle name="Navadno 48 7 14" xfId="13905" xr:uid="{D24BAFED-9497-4FBA-805D-0602C22D06CF}"/>
    <cellStyle name="Navadno 48 7 15" xfId="14388" xr:uid="{9833FAAD-BA0A-4FF2-89C1-BBD17139B11F}"/>
    <cellStyle name="Navadno 48 7 16" xfId="11392" xr:uid="{E5AEF1EC-98AB-48DD-9B0E-2D9FEF971450}"/>
    <cellStyle name="Navadno 48 7 17" xfId="7316" xr:uid="{06A18187-515B-4AF8-92BD-99496A5494B0}"/>
    <cellStyle name="Navadno 48 7 18" xfId="13593" xr:uid="{32FFBB71-E7FE-4186-B566-5331567C9FB0}"/>
    <cellStyle name="Navadno 48 7 19" xfId="13575" xr:uid="{2ED12DC8-5AFA-41FA-BE35-CF9FFD154FBB}"/>
    <cellStyle name="Navadno 48 7 2" xfId="7934" xr:uid="{FBE955F1-A45D-4219-890B-5427076F3DDD}"/>
    <cellStyle name="Navadno 48 7 2 10" xfId="14286" xr:uid="{304E641E-AF34-423C-87AF-080C782B66DC}"/>
    <cellStyle name="Navadno 48 7 2 11" xfId="14613" xr:uid="{6316E3A3-2010-4078-9D6A-EA1056599ADD}"/>
    <cellStyle name="Navadno 48 7 2 12" xfId="11989" xr:uid="{A0A50A24-4954-4BB0-BF54-F3EFDF85A0DD}"/>
    <cellStyle name="Navadno 48 7 2 13" xfId="13491" xr:uid="{8645C234-9DF9-4709-9B7D-90F1FCD35645}"/>
    <cellStyle name="Navadno 48 7 2 14" xfId="11731" xr:uid="{A39A5770-3DE2-4ED0-88D0-7C3E2AB6BC12}"/>
    <cellStyle name="Navadno 48 7 2 15" xfId="13483" xr:uid="{40379F86-302E-49CF-BB95-A28BFA2610FE}"/>
    <cellStyle name="Navadno 48 7 2 16" xfId="16610" xr:uid="{1666B489-2ACD-4AB6-A5A2-FD2A76391A34}"/>
    <cellStyle name="Navadno 48 7 2 17" xfId="9108" xr:uid="{52D1E4B0-5F18-4EB9-8633-64ACBBF748CA}"/>
    <cellStyle name="Navadno 48 7 2 18" xfId="6840" xr:uid="{65900636-B7DB-43DC-A3EE-1031F77E3D49}"/>
    <cellStyle name="Navadno 48 7 2 19" xfId="17673" xr:uid="{14767D29-4994-4235-B497-CEF3AE2D04F9}"/>
    <cellStyle name="Navadno 48 7 2 2" xfId="10197" xr:uid="{137AF24A-613C-4952-BD53-F4EE9AB25C36}"/>
    <cellStyle name="Navadno 48 7 2 20" xfId="17995" xr:uid="{5FEC7A14-58B9-4D47-8CF4-B65BCA7A16CD}"/>
    <cellStyle name="Navadno 48 7 2 21" xfId="18306" xr:uid="{D1CD23ED-C7F7-40F2-9612-BCB634882B10}"/>
    <cellStyle name="Navadno 48 7 2 22" xfId="16170" xr:uid="{3F465A5C-CA2C-434E-A9F8-C0D238A4AFDE}"/>
    <cellStyle name="Navadno 48 7 2 23" xfId="13802" xr:uid="{BB997B30-47C8-435F-95A4-27350D917CBB}"/>
    <cellStyle name="Navadno 48 7 2 3" xfId="11235" xr:uid="{36D81EE4-F808-46D3-B6B8-7630C8F3CA57}"/>
    <cellStyle name="Navadno 48 7 2 4" xfId="7181" xr:uid="{D121C3AD-A007-41BD-A244-864794B0E495}"/>
    <cellStyle name="Navadno 48 7 2 5" xfId="7693" xr:uid="{F8023702-767E-48B1-A871-36E0F2E6928B}"/>
    <cellStyle name="Navadno 48 7 2 6" xfId="6914" xr:uid="{BF71398F-811D-47BC-BF53-3131FB8EE277}"/>
    <cellStyle name="Navadno 48 7 2 7" xfId="13294" xr:uid="{CBC5519D-FEFE-4050-9976-16648CE5BE02}"/>
    <cellStyle name="Navadno 48 7 2 8" xfId="6519" xr:uid="{939F01A3-E465-484E-BB65-C3A72B294838}"/>
    <cellStyle name="Navadno 48 7 2 9" xfId="11468" xr:uid="{22ED86F1-19EC-45E9-AC83-B0AF0A47C5E8}"/>
    <cellStyle name="Navadno 48 7 20" xfId="11425" xr:uid="{72A6453A-0F70-41C8-A4FE-33880C84B3AB}"/>
    <cellStyle name="Navadno 48 7 21" xfId="11992" xr:uid="{19BCA623-DE59-463E-844B-0B607CECB707}"/>
    <cellStyle name="Navadno 48 7 22" xfId="6797" xr:uid="{CB0C6899-1CF7-425C-BB49-8E47B40DD94C}"/>
    <cellStyle name="Navadno 48 7 23" xfId="14747" xr:uid="{6554443E-1AD9-4ED4-BACD-6A5F5387BE84}"/>
    <cellStyle name="Navadno 48 7 24" xfId="9659" xr:uid="{F1070EC6-73A0-44F4-8A1D-B279C5AF16C8}"/>
    <cellStyle name="Navadno 48 7 25" xfId="4123" xr:uid="{91456497-8A87-4C41-949E-4349E6BED538}"/>
    <cellStyle name="Navadno 48 7 3" xfId="6277" xr:uid="{410A0D8E-69A9-4D13-89F2-4D4C0E142A10}"/>
    <cellStyle name="Navadno 48 7 3 10" xfId="15373" xr:uid="{7795F417-7118-4030-8FF2-23ABF6192F21}"/>
    <cellStyle name="Navadno 48 7 3 11" xfId="15784" xr:uid="{769DF321-98C5-4F25-8BF2-761A9AEE78C6}"/>
    <cellStyle name="Navadno 48 7 3 12" xfId="16167" xr:uid="{E106E110-33A1-4918-AD0C-6D5D3A84C31B}"/>
    <cellStyle name="Navadno 48 7 3 13" xfId="16550" xr:uid="{E8CC51D3-EE1E-4A57-B023-509769D55AE8}"/>
    <cellStyle name="Navadno 48 7 3 14" xfId="16915" xr:uid="{538BBF91-DA2E-402F-9B94-46AF59364A98}"/>
    <cellStyle name="Navadno 48 7 3 15" xfId="17280" xr:uid="{F5018696-CB63-457A-8D80-877B27251F52}"/>
    <cellStyle name="Navadno 48 7 3 16" xfId="17622" xr:uid="{07F6DF11-82D5-4916-8819-DFF5F301DA36}"/>
    <cellStyle name="Navadno 48 7 3 17" xfId="17955" xr:uid="{9EDB47CB-BDC3-4332-B32F-383EE767F603}"/>
    <cellStyle name="Navadno 48 7 3 18" xfId="18263" xr:uid="{5E0FE937-5349-44F3-9157-19089B8703B4}"/>
    <cellStyle name="Navadno 48 7 3 19" xfId="18568" xr:uid="{E06C09C7-00D5-4EE2-8560-8B36198B579B}"/>
    <cellStyle name="Navadno 48 7 3 2" xfId="11032" xr:uid="{AC92A7C3-BAE2-4F0F-93AD-AD318F87F69B}"/>
    <cellStyle name="Navadno 48 7 3 20" xfId="18837" xr:uid="{8AB9725A-C7BF-445A-B7E8-F88D16C87BCB}"/>
    <cellStyle name="Navadno 48 7 3 21" xfId="19095" xr:uid="{0BEBC09B-5C0A-4A7F-A7A8-2BF0EA6F0DDE}"/>
    <cellStyle name="Navadno 48 7 3 22" xfId="19318" xr:uid="{1F41A2E5-A80F-4B79-907F-9009F9F43A31}"/>
    <cellStyle name="Navadno 48 7 3 23" xfId="19472" xr:uid="{B51A42C6-93A6-4AA7-A575-4A8F124A55B9}"/>
    <cellStyle name="Navadno 48 7 3 3" xfId="11980" xr:uid="{A3E0D8E7-AF4F-46E7-9AA1-A06D419531B0}"/>
    <cellStyle name="Navadno 48 7 3 4" xfId="12427" xr:uid="{319F8982-20FA-48F6-B1A2-941831E99C20}"/>
    <cellStyle name="Navadno 48 7 3 5" xfId="12844" xr:uid="{3067ABCF-9A6B-4BF7-BF87-CA569C031DBA}"/>
    <cellStyle name="Navadno 48 7 3 6" xfId="13115" xr:uid="{2D9BEE9D-0B67-4E66-8DC5-3A967EC79079}"/>
    <cellStyle name="Navadno 48 7 3 7" xfId="14018" xr:uid="{ED5CB342-6F3A-4D1D-AAF9-A92A1745A927}"/>
    <cellStyle name="Navadno 48 7 3 8" xfId="14491" xr:uid="{E6F6E1AB-2C21-49DE-ACFE-5D0773CA0B3E}"/>
    <cellStyle name="Navadno 48 7 3 9" xfId="14960" xr:uid="{A6E3EC7B-C0A3-478B-A811-40C8C517C129}"/>
    <cellStyle name="Navadno 48 7 4" xfId="8989" xr:uid="{B315E5C4-C90D-483C-BB50-0156CE00E9AB}"/>
    <cellStyle name="Navadno 48 7 5" xfId="10241" xr:uid="{779F1110-16FE-4ECF-BC3F-B4D631D75217}"/>
    <cellStyle name="Navadno 48 7 6" xfId="11149" xr:uid="{9DF7A74D-C687-469F-BC13-73A56162AAC2}"/>
    <cellStyle name="Navadno 48 7 7" xfId="7238" xr:uid="{D443712F-0E98-4323-94AD-BB6CE4BDD10C}"/>
    <cellStyle name="Navadno 48 7 8" xfId="12026" xr:uid="{50FA534D-2CC3-4EF3-9797-CDBA8B7AC817}"/>
    <cellStyle name="Navadno 48 7 9" xfId="12054" xr:uid="{90471CA1-E89F-4850-90CE-FCAA98298DBB}"/>
    <cellStyle name="Navadno 48 70" xfId="10746" xr:uid="{95D149CC-3EFD-44A9-904E-C0EF0B5AA5CF}"/>
    <cellStyle name="Navadno 48 71" xfId="10772" xr:uid="{D952B47C-0C94-4FB0-91F6-8C385C1B855A}"/>
    <cellStyle name="Navadno 48 72" xfId="10802" xr:uid="{699AEFE9-6D01-429D-8DF1-EB3A4B45FB7C}"/>
    <cellStyle name="Navadno 48 73" xfId="10784" xr:uid="{2D9674F8-B45D-45D5-8038-303334FBE5FF}"/>
    <cellStyle name="Navadno 48 74" xfId="10833" xr:uid="{8DDF9C0F-4DEC-46C3-BC60-06265E938E79}"/>
    <cellStyle name="Navadno 48 75" xfId="10844" xr:uid="{8DEEC14D-C2FE-4958-9790-F545BD97ABEB}"/>
    <cellStyle name="Navadno 48 76" xfId="10885" xr:uid="{88850FC4-3014-4EAD-A7D5-25B56F958DEF}"/>
    <cellStyle name="Navadno 48 77" xfId="10873" xr:uid="{D8505396-6199-4234-A145-32954CD8D08F}"/>
    <cellStyle name="Navadno 48 78" xfId="10899" xr:uid="{B903FAC1-56A7-4C91-844E-CDE73966C45E}"/>
    <cellStyle name="Navadno 48 79" xfId="10925" xr:uid="{E4A51339-8757-4E83-885B-C8EC47675686}"/>
    <cellStyle name="Navadno 48 8" xfId="3093" xr:uid="{A4CAFBC1-612D-4B51-93F3-0DAAA7613457}"/>
    <cellStyle name="Navadno 48 8 10" xfId="13224" xr:uid="{F7154470-CCE4-4CBE-B2CC-23B5CEF119CC}"/>
    <cellStyle name="Navadno 48 8 11" xfId="13617" xr:uid="{5263606A-0FBA-4842-93D5-9F9A8CFD8442}"/>
    <cellStyle name="Navadno 48 8 12" xfId="13441" xr:uid="{F8409C8F-E513-4371-ACA3-54E5E743376B}"/>
    <cellStyle name="Navadno 48 8 13" xfId="14546" xr:uid="{855CE581-BE26-4BCA-8C62-17A89AC1AD22}"/>
    <cellStyle name="Navadno 48 8 14" xfId="13912" xr:uid="{19F75047-396B-4FD1-A25C-851BF66E995B}"/>
    <cellStyle name="Navadno 48 8 15" xfId="10599" xr:uid="{72149991-270B-4611-8BC1-2FBD4AA99763}"/>
    <cellStyle name="Navadno 48 8 16" xfId="7066" xr:uid="{DC7CADA9-98B5-41D6-8E88-D63D871CCA73}"/>
    <cellStyle name="Navadno 48 8 17" xfId="9238" xr:uid="{9D9C1900-D302-4A96-9E53-6BA58DA6A504}"/>
    <cellStyle name="Navadno 48 8 18" xfId="6998" xr:uid="{95303BA0-C185-4B5A-B65A-B3C4669236EF}"/>
    <cellStyle name="Navadno 48 8 19" xfId="11510" xr:uid="{125D618A-4ED2-4F46-81A3-681E711E5DB9}"/>
    <cellStyle name="Navadno 48 8 2" xfId="7935" xr:uid="{EC61260E-4C39-46A8-9BE5-397F87D16F80}"/>
    <cellStyle name="Navadno 48 8 2 10" xfId="14127" xr:uid="{D4057FFA-2E80-41EB-A434-853E13814C04}"/>
    <cellStyle name="Navadno 48 8 2 11" xfId="14307" xr:uid="{05593373-511F-48F4-9FFA-F2ACB9F1CE19}"/>
    <cellStyle name="Navadno 48 8 2 12" xfId="15035" xr:uid="{1379FC3E-C752-42A1-9372-B7A6D3225872}"/>
    <cellStyle name="Navadno 48 8 2 13" xfId="15448" xr:uid="{57B54899-E343-463C-A1DA-DAF55B42023B}"/>
    <cellStyle name="Navadno 48 8 2 14" xfId="15849" xr:uid="{E86C35D0-C54F-48A8-93AA-8EE6AB4B4AC2}"/>
    <cellStyle name="Navadno 48 8 2 15" xfId="16234" xr:uid="{A0D61346-8993-459E-ACF4-83DB3B024C05}"/>
    <cellStyle name="Navadno 48 8 2 16" xfId="13894" xr:uid="{4CE9E143-1F56-4D31-ACEC-1A5DB8F1A7AD}"/>
    <cellStyle name="Navadno 48 8 2 17" xfId="16979" xr:uid="{822037BA-DCD7-462C-8711-E61E19541AD2}"/>
    <cellStyle name="Navadno 48 8 2 18" xfId="17330" xr:uid="{83BCFEB0-EA57-427D-BC0F-A152A2AA229D}"/>
    <cellStyle name="Navadno 48 8 2 19" xfId="7320" xr:uid="{6E662E7F-F43E-48BE-961D-864CF79C7799}"/>
    <cellStyle name="Navadno 48 8 2 2" xfId="10198" xr:uid="{329924D0-6E9A-4C4B-8CE1-47D70EE14F79}"/>
    <cellStyle name="Navadno 48 8 2 20" xfId="13010" xr:uid="{61D82FD0-5663-41B4-8722-F8C3E20D051C}"/>
    <cellStyle name="Navadno 48 8 2 21" xfId="14825" xr:uid="{A1195B0B-CA78-4896-B4D3-D0FBE204BABD}"/>
    <cellStyle name="Navadno 48 8 2 22" xfId="18599" xr:uid="{40B59F67-9EAE-4F99-BAA0-89ED002487DE}"/>
    <cellStyle name="Navadno 48 8 2 23" xfId="18870" xr:uid="{E91FB1F8-68DE-4053-9253-9E0DD63B7C7B}"/>
    <cellStyle name="Navadno 48 8 2 3" xfId="11236" xr:uid="{8264D0FC-0AAB-4CEE-81CB-D5FB88926F18}"/>
    <cellStyle name="Navadno 48 8 2 4" xfId="7180" xr:uid="{E23E16A7-8075-4D82-AEBF-E09A5F076D0B}"/>
    <cellStyle name="Navadno 48 8 2 5" xfId="9458" xr:uid="{736CB877-2E50-4094-8D60-BBA66FF54A7B}"/>
    <cellStyle name="Navadno 48 8 2 6" xfId="6915" xr:uid="{31C46B7D-1936-40CF-86C7-C5A9C369C420}"/>
    <cellStyle name="Navadno 48 8 2 7" xfId="13295" xr:uid="{31D7213C-E997-41F5-AB3F-902CC71A0FD6}"/>
    <cellStyle name="Navadno 48 8 2 8" xfId="10105" xr:uid="{A4E5F6F3-64BF-484F-BBC4-884C64BEF983}"/>
    <cellStyle name="Navadno 48 8 2 9" xfId="11469" xr:uid="{B1920A6A-F03E-4184-9232-D025A54843C0}"/>
    <cellStyle name="Navadno 48 8 20" xfId="13401" xr:uid="{B0B22C66-D51B-4F8A-8D7F-48F3CD161BAA}"/>
    <cellStyle name="Navadno 48 8 21" xfId="11369" xr:uid="{671CD158-55E3-4E8C-8721-52DAD7D2CAA3}"/>
    <cellStyle name="Navadno 48 8 22" xfId="13459" xr:uid="{35F1D00B-55CE-4D39-BA05-8702B8CA502D}"/>
    <cellStyle name="Navadno 48 8 23" xfId="6949" xr:uid="{8BDBCC28-F5BD-4E02-B59D-0F655EAADA3E}"/>
    <cellStyle name="Navadno 48 8 24" xfId="15231" xr:uid="{EB866124-3B8D-4C6A-A7D2-F296D2900B88}"/>
    <cellStyle name="Navadno 48 8 25" xfId="4124" xr:uid="{E6690B0A-97AF-4FD5-ADEB-3DC80605D33B}"/>
    <cellStyle name="Navadno 48 8 3" xfId="6276" xr:uid="{016EDC14-777E-48CE-AE53-2319BF3F3608}"/>
    <cellStyle name="Navadno 48 8 3 10" xfId="15374" xr:uid="{10DB207A-F6CA-41EA-A8C9-C417828812F5}"/>
    <cellStyle name="Navadno 48 8 3 11" xfId="15785" xr:uid="{EB1E51CF-4D1B-4765-97A5-F2FE1615947A}"/>
    <cellStyle name="Navadno 48 8 3 12" xfId="16168" xr:uid="{7E3A2455-3B74-4928-88F2-AAA0FEB9B021}"/>
    <cellStyle name="Navadno 48 8 3 13" xfId="16551" xr:uid="{92F036A4-FE2C-414E-865D-9A55DEA5C035}"/>
    <cellStyle name="Navadno 48 8 3 14" xfId="16916" xr:uid="{64FAFD03-778E-4024-9572-740C567D2FAE}"/>
    <cellStyle name="Navadno 48 8 3 15" xfId="17281" xr:uid="{B8838C6F-8191-49DE-AB05-70B960D2FADF}"/>
    <cellStyle name="Navadno 48 8 3 16" xfId="17623" xr:uid="{F9001762-5C64-477C-8441-B2E9FD9DCB11}"/>
    <cellStyle name="Navadno 48 8 3 17" xfId="17956" xr:uid="{2A667756-E34F-4548-9BAA-9BEA1D6E0606}"/>
    <cellStyle name="Navadno 48 8 3 18" xfId="18264" xr:uid="{BF702149-7CCC-4DA2-A68A-5F318B3FBF66}"/>
    <cellStyle name="Navadno 48 8 3 19" xfId="18569" xr:uid="{FF999E7D-B924-49E0-BF81-4992E03934C8}"/>
    <cellStyle name="Navadno 48 8 3 2" xfId="11033" xr:uid="{30F45EFF-4374-4E51-98BE-1D138FA9BFCF}"/>
    <cellStyle name="Navadno 48 8 3 20" xfId="18838" xr:uid="{D25DDABD-5C4E-4608-8DB0-5EC7D681A98B}"/>
    <cellStyle name="Navadno 48 8 3 21" xfId="19096" xr:uid="{C8E1A8E2-7663-4FA3-9074-E7216918C780}"/>
    <cellStyle name="Navadno 48 8 3 22" xfId="19319" xr:uid="{017088C6-B54C-4AB4-B8F7-75993D13927A}"/>
    <cellStyle name="Navadno 48 8 3 23" xfId="19473" xr:uid="{989A677A-9AEB-4D79-AA38-A65B822B046C}"/>
    <cellStyle name="Navadno 48 8 3 3" xfId="11981" xr:uid="{77448294-2C9A-43F0-8710-126A062CA9CC}"/>
    <cellStyle name="Navadno 48 8 3 4" xfId="12428" xr:uid="{DDCDECFF-4515-4D84-86E3-D111381FD0C0}"/>
    <cellStyle name="Navadno 48 8 3 5" xfId="12845" xr:uid="{1CCF1A0A-293F-43AA-AA39-7ED1FBBA85B7}"/>
    <cellStyle name="Navadno 48 8 3 6" xfId="13116" xr:uid="{AD51F885-4F75-4715-BC56-F0B0ECB8A3CE}"/>
    <cellStyle name="Navadno 48 8 3 7" xfId="14019" xr:uid="{844C45F1-E62C-43B9-A579-9DDCAEB3C3C4}"/>
    <cellStyle name="Navadno 48 8 3 8" xfId="14492" xr:uid="{7F6A0ED8-A3F7-40EB-BD18-892839CE55E0}"/>
    <cellStyle name="Navadno 48 8 3 9" xfId="14961" xr:uid="{CF22B251-FA9B-48C8-B4B6-CFE3D05D6753}"/>
    <cellStyle name="Navadno 48 8 4" xfId="10458" xr:uid="{85587F19-4FC7-486F-A665-C058EA6B7096}"/>
    <cellStyle name="Navadno 48 8 5" xfId="5959" xr:uid="{0DD435A2-B575-471F-822D-E6DCC0CFB30B}"/>
    <cellStyle name="Navadno 48 8 6" xfId="11150" xr:uid="{BBE5376A-5581-49F5-806B-5F1D21067601}"/>
    <cellStyle name="Navadno 48 8 7" xfId="12226" xr:uid="{A5D895B7-BF3B-48DF-9D84-BD4B313CB543}"/>
    <cellStyle name="Navadno 48 8 8" xfId="12025" xr:uid="{A4A70E42-C06A-41EE-A84B-246BFC628C61}"/>
    <cellStyle name="Navadno 48 8 9" xfId="12055" xr:uid="{2F933A8A-E4FA-4302-86C5-4EE93BE00438}"/>
    <cellStyle name="Navadno 48 80" xfId="11019" xr:uid="{66D8AC2F-6E30-4188-82EE-0689FC72187B}"/>
    <cellStyle name="Navadno 48 81" xfId="14509" xr:uid="{BD9B43A5-0431-4E0E-8F8A-341F516CD9E4}"/>
    <cellStyle name="Navadno 48 9" xfId="3094" xr:uid="{56E39930-20E6-4781-A287-EAF8B0D8F198}"/>
    <cellStyle name="Navadno 48 9 10" xfId="13225" xr:uid="{CE028AF4-0426-4454-BCA0-9D5A6E4D5D95}"/>
    <cellStyle name="Navadno 48 9 11" xfId="13616" xr:uid="{81A0F19D-BFB5-44F1-89E2-D51AFC48DABB}"/>
    <cellStyle name="Navadno 48 9 12" xfId="14056" xr:uid="{3C8C84FF-A43B-4712-8A59-6225DCEDB789}"/>
    <cellStyle name="Navadno 48 9 13" xfId="6720" xr:uid="{56D5D25A-7EA2-4BB1-8460-159408B8C616}"/>
    <cellStyle name="Navadno 48 9 14" xfId="9600" xr:uid="{87A982BD-2418-4F93-9956-C6779E973D80}"/>
    <cellStyle name="Navadno 48 9 15" xfId="7440" xr:uid="{F9B5C21D-9808-40A9-905C-0CA95B006BE9}"/>
    <cellStyle name="Navadno 48 9 16" xfId="12101" xr:uid="{41B6EB1F-8A20-415E-8F1A-2BA0B9AEAC32}"/>
    <cellStyle name="Navadno 48 9 17" xfId="7321" xr:uid="{198C3509-B641-466F-86F9-8E1BA718B333}"/>
    <cellStyle name="Navadno 48 9 18" xfId="11336" xr:uid="{DE4B58EA-11FA-493B-AFC6-8816571146D2}"/>
    <cellStyle name="Navadno 48 9 19" xfId="14397" xr:uid="{73292B28-A6F4-44A8-9BB8-3A7C8191C848}"/>
    <cellStyle name="Navadno 48 9 2" xfId="7936" xr:uid="{D93D7DFD-76E6-482E-8918-FFCAA3A80262}"/>
    <cellStyle name="Navadno 48 9 2 10" xfId="14309" xr:uid="{85B707A8-896F-4232-8D5D-40A5DEA6DB83}"/>
    <cellStyle name="Navadno 48 9 2 11" xfId="14614" xr:uid="{DC776B91-FBF6-4E98-B9A9-2AA93B6A0546}"/>
    <cellStyle name="Navadno 48 9 2 12" xfId="13465" xr:uid="{95127D44-472A-4683-8074-4D0416F2C101}"/>
    <cellStyle name="Navadno 48 9 2 13" xfId="12703" xr:uid="{7532EF66-FA4F-4707-BD93-913313758A44}"/>
    <cellStyle name="Navadno 48 9 2 14" xfId="10581" xr:uid="{640BE693-53B6-4C28-BF5A-673E2D57DB42}"/>
    <cellStyle name="Navadno 48 9 2 15" xfId="6376" xr:uid="{6616216B-7CC2-4846-9555-0209E5BA649A}"/>
    <cellStyle name="Navadno 48 9 2 16" xfId="16611" xr:uid="{8945995A-0C85-4656-9877-EE72C8E323B2}"/>
    <cellStyle name="Navadno 48 9 2 17" xfId="6951" xr:uid="{F2021EB3-1483-4301-A62F-C92F59CD27DA}"/>
    <cellStyle name="Navadno 48 9 2 18" xfId="6520" xr:uid="{1759FF85-E8DD-4DE9-829D-D42046856C42}"/>
    <cellStyle name="Navadno 48 9 2 19" xfId="17674" xr:uid="{8E133555-116D-4E44-8E5F-A93AEB404B0D}"/>
    <cellStyle name="Navadno 48 9 2 2" xfId="10199" xr:uid="{18DB4D17-BA56-4284-BD11-B7FF188CC048}"/>
    <cellStyle name="Navadno 48 9 2 20" xfId="17996" xr:uid="{B94693ED-DF62-4ED2-9922-E2C0EF95879A}"/>
    <cellStyle name="Navadno 48 9 2 21" xfId="18307" xr:uid="{67B84205-48F6-4A2C-A9FA-B5F513200828}"/>
    <cellStyle name="Navadno 48 9 2 22" xfId="6839" xr:uid="{33AB162C-DDD7-407D-A391-079A2DF35833}"/>
    <cellStyle name="Navadno 48 9 2 23" xfId="14841" xr:uid="{12A54542-48D8-442F-BA15-AEAE304DE1F8}"/>
    <cellStyle name="Navadno 48 9 2 3" xfId="11237" xr:uid="{C4DA2FDC-8486-40F3-A917-A478AAD6D379}"/>
    <cellStyle name="Navadno 48 9 2 4" xfId="7179" xr:uid="{E3C7786C-8D45-4AB1-B9E0-33A3B816C46D}"/>
    <cellStyle name="Navadno 48 9 2 5" xfId="7694" xr:uid="{1B3EBB28-6C86-4B55-A881-063D489BF616}"/>
    <cellStyle name="Navadno 48 9 2 6" xfId="6916" xr:uid="{B004593F-622E-4F26-A224-80144D28132C}"/>
    <cellStyle name="Navadno 48 9 2 7" xfId="13296" xr:uid="{8C10201A-8B2E-4C1D-9602-83055A98FC1E}"/>
    <cellStyle name="Navadno 48 9 2 8" xfId="9275" xr:uid="{794E2D86-8875-4A54-9B42-AFC8A7A811B4}"/>
    <cellStyle name="Navadno 48 9 2 9" xfId="11470" xr:uid="{7A993D2F-B211-49C7-B102-12EDB4CE29F3}"/>
    <cellStyle name="Navadno 48 9 20" xfId="13120" xr:uid="{E28071E5-494A-43F6-92CF-E8D084E5483D}"/>
    <cellStyle name="Navadno 48 9 21" xfId="13819" xr:uid="{D1DBB031-A8CE-4534-A66F-F4E8A30B965A}"/>
    <cellStyle name="Navadno 48 9 22" xfId="14766" xr:uid="{E6A86565-68D8-4346-BFED-5C0F11A4D9A3}"/>
    <cellStyle name="Navadno 48 9 23" xfId="14032" xr:uid="{BCCADD63-1AAD-4696-B27D-A197B6E5976E}"/>
    <cellStyle name="Navadno 48 9 24" xfId="16179" xr:uid="{B14C2DEB-C3FD-4142-9239-FB9AAE82AFCB}"/>
    <cellStyle name="Navadno 48 9 25" xfId="4125" xr:uid="{F21DA1F1-EB8B-4A1C-94D8-796550605189}"/>
    <cellStyle name="Navadno 48 9 3" xfId="6275" xr:uid="{22F3DDE6-2D41-4147-8708-246BF2D6DCAE}"/>
    <cellStyle name="Navadno 48 9 3 10" xfId="15375" xr:uid="{E0596C84-4061-4FB4-9347-71A7010C462D}"/>
    <cellStyle name="Navadno 48 9 3 11" xfId="15786" xr:uid="{4F9CCCAD-5A15-42F2-996B-F02F7984DC48}"/>
    <cellStyle name="Navadno 48 9 3 12" xfId="16169" xr:uid="{ADC123A5-C513-40ED-AC36-01928878BD9C}"/>
    <cellStyle name="Navadno 48 9 3 13" xfId="16552" xr:uid="{1EA8E7AE-D38A-46FE-A88B-1342CBBF2433}"/>
    <cellStyle name="Navadno 48 9 3 14" xfId="16917" xr:uid="{23A906A8-5A30-4081-AF43-335A3FD36C6B}"/>
    <cellStyle name="Navadno 48 9 3 15" xfId="17282" xr:uid="{7171CF7B-0579-4FD3-B62E-B450E1E41C7C}"/>
    <cellStyle name="Navadno 48 9 3 16" xfId="17624" xr:uid="{606A90AB-A731-442D-856E-7719886D3B08}"/>
    <cellStyle name="Navadno 48 9 3 17" xfId="17957" xr:uid="{4100B915-632B-4709-862F-E0FB295D2188}"/>
    <cellStyle name="Navadno 48 9 3 18" xfId="18265" xr:uid="{2E71DBC4-B2F0-4A76-A079-1D76537F6B4B}"/>
    <cellStyle name="Navadno 48 9 3 19" xfId="18570" xr:uid="{A642532D-40FE-4A3A-9680-DF2BA1407AD3}"/>
    <cellStyle name="Navadno 48 9 3 2" xfId="11034" xr:uid="{C059C7D1-5F19-4B5F-B59D-B374B0776CAF}"/>
    <cellStyle name="Navadno 48 9 3 20" xfId="18839" xr:uid="{DEA465C6-3EC0-416C-B412-A0352286E2BA}"/>
    <cellStyle name="Navadno 48 9 3 21" xfId="19097" xr:uid="{DA852547-119D-4E73-AB1F-891AB36238CB}"/>
    <cellStyle name="Navadno 48 9 3 22" xfId="19320" xr:uid="{8853461F-CE18-4C6A-961E-7B3F8E1A83D8}"/>
    <cellStyle name="Navadno 48 9 3 23" xfId="19474" xr:uid="{3E2BFD67-5475-4D38-842E-6084A1438F98}"/>
    <cellStyle name="Navadno 48 9 3 3" xfId="11982" xr:uid="{2240C950-88C1-44B1-9199-46BC7BA9E21A}"/>
    <cellStyle name="Navadno 48 9 3 4" xfId="12429" xr:uid="{0E54EBCE-86D1-4B31-A201-68584FD7AC99}"/>
    <cellStyle name="Navadno 48 9 3 5" xfId="12846" xr:uid="{6EC5B83E-20C4-4E43-A4C7-22ECF9961FFA}"/>
    <cellStyle name="Navadno 48 9 3 6" xfId="13117" xr:uid="{045077CE-39BD-4D12-BCB0-0242E5DB122B}"/>
    <cellStyle name="Navadno 48 9 3 7" xfId="14020" xr:uid="{4777EE2A-43F9-43C4-A342-D882EC5AA2C2}"/>
    <cellStyle name="Navadno 48 9 3 8" xfId="14493" xr:uid="{83F916E2-4BB8-40BD-8A06-BDABA511F459}"/>
    <cellStyle name="Navadno 48 9 3 9" xfId="14962" xr:uid="{839B27F3-827F-4AA3-B497-DA60D1FE27A5}"/>
    <cellStyle name="Navadno 48 9 4" xfId="8990" xr:uid="{8C6B426B-220D-4CAC-BAC1-F25D4BB8CBDE}"/>
    <cellStyle name="Navadno 48 9 5" xfId="10240" xr:uid="{8DE983CC-B9AB-435E-AC9B-CD5915FE5865}"/>
    <cellStyle name="Navadno 48 9 6" xfId="11151" xr:uid="{7EB62E25-06C6-4AD0-8309-5B7EF1D57B7B}"/>
    <cellStyle name="Navadno 48 9 7" xfId="12239" xr:uid="{FDE6C13D-DC5E-48D9-ACB1-A0E1923C4B59}"/>
    <cellStyle name="Navadno 48 9 8" xfId="12024" xr:uid="{886D445B-62EC-4E28-9316-8919D3906443}"/>
    <cellStyle name="Navadno 48 9 9" xfId="12056" xr:uid="{36E3DF2E-6580-4F43-B8C7-6C39DF5DEC08}"/>
    <cellStyle name="Navadno 49" xfId="4126" xr:uid="{D17C5541-E59A-45C3-B02F-AB0B29B0C570}"/>
    <cellStyle name="Navadno 49 2" xfId="3095" xr:uid="{4A1D0133-91FF-444B-A5BF-F96FC07CFA45}"/>
    <cellStyle name="Navadno 49 2 10" xfId="13615" xr:uid="{C708D676-2306-4B34-B665-59AB3AAE0807}"/>
    <cellStyle name="Navadno 49 2 11" xfId="14055" xr:uid="{0759930E-DC58-48F5-A066-9FBDB58F4610}"/>
    <cellStyle name="Navadno 49 2 12" xfId="11506" xr:uid="{23459D3C-39D4-493D-B156-E0C4E7436B7B}"/>
    <cellStyle name="Navadno 49 2 13" xfId="9599" xr:uid="{BDDAB4DA-0296-4674-9C7C-09B15FE478FB}"/>
    <cellStyle name="Navadno 49 2 14" xfId="9286" xr:uid="{3D323096-B70B-4541-B21E-6727A730C251}"/>
    <cellStyle name="Navadno 49 2 15" xfId="10554" xr:uid="{B73BBD41-5A5B-43C4-BCE6-DA30DCAF2CAB}"/>
    <cellStyle name="Navadno 49 2 16" xfId="13395" xr:uid="{15678308-73D4-4D82-AFE8-77B1785CC905}"/>
    <cellStyle name="Navadno 49 2 17" xfId="11337" xr:uid="{4121AC55-2349-4E0F-BB98-886E90E038EB}"/>
    <cellStyle name="Navadno 49 2 18" xfId="11786" xr:uid="{33CB9ADC-24FC-468E-BD24-C5FFB19115D2}"/>
    <cellStyle name="Navadno 49 2 19" xfId="10005" xr:uid="{D7776D66-7B2F-4C07-BC6A-6AE3DB84EAFC}"/>
    <cellStyle name="Navadno 49 2 2" xfId="6273" xr:uid="{8B769B60-F58E-4696-AB16-9DC05103021E}"/>
    <cellStyle name="Navadno 49 2 20" xfId="10019" xr:uid="{EDF99D4F-E84C-480C-AC8F-E6EE0177C2F2}"/>
    <cellStyle name="Navadno 49 2 21" xfId="14792" xr:uid="{338447BA-4140-4FB1-A909-693681C054ED}"/>
    <cellStyle name="Navadno 49 2 22" xfId="12303" xr:uid="{D7510417-B633-4C15-9F6B-FD0B867F93D5}"/>
    <cellStyle name="Navadno 49 2 23" xfId="15651" xr:uid="{8A72A269-4BA9-4BFF-9B0B-127998CB61AA}"/>
    <cellStyle name="Navadno 49 2 24" xfId="7937" xr:uid="{22CB15A7-B1EA-4215-AEA5-F08D5A8FC167}"/>
    <cellStyle name="Navadno 49 2 3" xfId="8991" xr:uid="{5EA11E44-4287-4583-89AF-E9E1BBEBA769}"/>
    <cellStyle name="Navadno 49 2 4" xfId="10238" xr:uid="{2A43FAC5-3C2D-425E-8CB4-C2BED36AE7EA}"/>
    <cellStyle name="Navadno 49 2 5" xfId="11153" xr:uid="{B6721E77-8B45-4C21-845C-30E89A962D3D}"/>
    <cellStyle name="Navadno 49 2 6" xfId="12245" xr:uid="{4B4E3FE8-86EE-422C-9A29-0508893D6C1E}"/>
    <cellStyle name="Navadno 49 2 7" xfId="6880" xr:uid="{5E137D2A-2B7B-4C82-9941-B06597398A95}"/>
    <cellStyle name="Navadno 49 2 8" xfId="11376" xr:uid="{ECBE527C-A319-4639-9451-7280C2ED89F7}"/>
    <cellStyle name="Navadno 49 2 9" xfId="13226" xr:uid="{480A3760-B3A0-461A-A80B-89843366D5E6}"/>
    <cellStyle name="Navadno 49 3" xfId="7938" xr:uid="{269B7C2B-5ECE-4286-B7EB-B984E0CCB6D3}"/>
    <cellStyle name="Navadno 49 3 10" xfId="13614" xr:uid="{F32CA395-46F7-4F56-8E2A-5E8C6DEB90E4}"/>
    <cellStyle name="Navadno 49 3 11" xfId="14054" xr:uid="{D17FEC77-6FBB-4338-8E89-CCFF352A55E1}"/>
    <cellStyle name="Navadno 49 3 12" xfId="10656" xr:uid="{B213E762-1CA9-4F0C-96C1-B17FB5D01A8B}"/>
    <cellStyle name="Navadno 49 3 13" xfId="9598" xr:uid="{09DA6D43-7E57-434A-9A87-F5B237CE89B2}"/>
    <cellStyle name="Navadno 49 3 14" xfId="7100" xr:uid="{A2D439C7-5A25-46E6-B9EB-3AB9642A31F0}"/>
    <cellStyle name="Navadno 49 3 15" xfId="11517" xr:uid="{25A8485B-443C-421B-BDB8-82D662723DD6}"/>
    <cellStyle name="Navadno 49 3 16" xfId="9239" xr:uid="{715F4763-C0CC-47D7-B4DA-492E811E8F9D}"/>
    <cellStyle name="Navadno 49 3 17" xfId="10096" xr:uid="{ED72A31B-415D-4E3F-B2D6-E5A63306FC29}"/>
    <cellStyle name="Navadno 49 3 18" xfId="13260" xr:uid="{38A08C06-1C0B-4237-846C-AB3AD2217D05}"/>
    <cellStyle name="Navadno 49 3 19" xfId="14968" xr:uid="{AEDDBAF7-E072-46C1-936D-A3E9F49D3AC2}"/>
    <cellStyle name="Navadno 49 3 2" xfId="6272" xr:uid="{82C05F42-1183-4B06-A40F-2DE568ABD314}"/>
    <cellStyle name="Navadno 49 3 20" xfId="13924" xr:uid="{B3089878-36ED-4777-9700-103A198C322B}"/>
    <cellStyle name="Navadno 49 3 21" xfId="10337" xr:uid="{9734ABC6-8CE0-4455-AF2C-992322279575}"/>
    <cellStyle name="Navadno 49 3 22" xfId="14990" xr:uid="{9E21C542-AB9A-4077-BCBD-43297BFF4CD6}"/>
    <cellStyle name="Navadno 49 3 23" xfId="11841" xr:uid="{E187589A-572F-48A7-B516-723D4EF7735F}"/>
    <cellStyle name="Navadno 49 3 3" xfId="10460" xr:uid="{40DEA967-62E8-4199-948E-2E3AF3A78DF4}"/>
    <cellStyle name="Navadno 49 3 4" xfId="10237" xr:uid="{5469A623-ACE9-4029-8300-6DDFD6232E2F}"/>
    <cellStyle name="Navadno 49 3 5" xfId="11154" xr:uid="{7B283FA1-4F8F-4C55-866D-E708ADD617A8}"/>
    <cellStyle name="Navadno 49 3 6" xfId="12276" xr:uid="{2306E666-FBAD-4A09-B7DA-E051CFF9B17B}"/>
    <cellStyle name="Navadno 49 3 7" xfId="11385" xr:uid="{20AC4DF9-B3A5-4F6B-8207-96ABB1BEF921}"/>
    <cellStyle name="Navadno 49 3 8" xfId="6883" xr:uid="{B022B73D-5AA7-4B40-AA23-480C49DD3D92}"/>
    <cellStyle name="Navadno 49 3 9" xfId="13227" xr:uid="{80DA8704-B657-4E2C-8F65-0FAA229D10F9}"/>
    <cellStyle name="Navadno 49 4" xfId="7939" xr:uid="{73F51C6E-66FC-4996-9266-13464741FC05}"/>
    <cellStyle name="Navadno 49 4 10" xfId="13613" xr:uid="{F109CD22-5453-494C-A721-0452BC434E85}"/>
    <cellStyle name="Navadno 49 4 11" xfId="14053" xr:uid="{2C76855D-A652-400D-8F14-BA567E5F91D3}"/>
    <cellStyle name="Navadno 49 4 12" xfId="11505" xr:uid="{2A195EE6-4FBF-4AAE-ACC2-301681475F57}"/>
    <cellStyle name="Navadno 49 4 13" xfId="10501" xr:uid="{B61FB343-868B-4DF1-A2C9-BC846966D081}"/>
    <cellStyle name="Navadno 49 4 14" xfId="14494" xr:uid="{8E1E6859-6EAB-4EB1-8438-AC041847ED9B}"/>
    <cellStyle name="Navadno 49 4 15" xfId="13000" xr:uid="{6CFE36A3-0D5B-4078-B08E-1BF0A9666F0C}"/>
    <cellStyle name="Navadno 49 4 16" xfId="13394" xr:uid="{3327F1A3-2D8D-4787-9847-BCC826CE61D9}"/>
    <cellStyle name="Navadno 49 4 17" xfId="6942" xr:uid="{C05464B5-1F04-4E18-BAF7-B69C84330684}"/>
    <cellStyle name="Navadno 49 4 18" xfId="12211" xr:uid="{E5F3F33B-E9EF-47E5-95AB-B068D0BAC54C}"/>
    <cellStyle name="Navadno 49 4 19" xfId="7650" xr:uid="{E2C865DE-DDCA-467A-96B8-031DBB93B13F}"/>
    <cellStyle name="Navadno 49 4 2" xfId="6271" xr:uid="{42203B98-6839-4957-9ECC-7BF00B9736E5}"/>
    <cellStyle name="Navadno 49 4 20" xfId="7055" xr:uid="{24067CBA-2201-40D7-9BBF-C41A819AAE82}"/>
    <cellStyle name="Navadno 49 4 21" xfId="7169" xr:uid="{8FDCF4FB-AC7D-4447-A532-BD801437BCD0}"/>
    <cellStyle name="Navadno 49 4 22" xfId="15793" xr:uid="{35437C42-C686-40C1-867C-5BD9E3F0CCF6}"/>
    <cellStyle name="Navadno 49 4 23" xfId="15662" xr:uid="{4C9E8296-F302-47A4-BFFF-E5301104CB9D}"/>
    <cellStyle name="Navadno 49 4 3" xfId="8992" xr:uid="{B4FB76C1-E358-4308-A4AA-97BE046C1CD6}"/>
    <cellStyle name="Navadno 49 4 4" xfId="10236" xr:uid="{4CE62005-B3D1-43D8-8E41-9921BCE417D7}"/>
    <cellStyle name="Navadno 49 4 5" xfId="11155" xr:uid="{0BB6CD3A-3627-4F25-B278-569AEBBC3C86}"/>
    <cellStyle name="Navadno 49 4 6" xfId="12285" xr:uid="{ED3A5AAC-9A3D-4CE7-B65D-B2BDBB564C6A}"/>
    <cellStyle name="Navadno 49 4 7" xfId="10044" xr:uid="{24E42AB4-597E-454A-B69A-4E5BCC8457EF}"/>
    <cellStyle name="Navadno 49 4 8" xfId="11375" xr:uid="{33AD7D88-E529-4BEC-93F7-696D6040FB33}"/>
    <cellStyle name="Navadno 49 4 9" xfId="9470" xr:uid="{8AB6538D-2D8F-4E93-A46A-AEF7DCE48918}"/>
    <cellStyle name="Navadno 49 5" xfId="7940" xr:uid="{386EA64E-91EB-485E-BC96-A91D953D3CEB}"/>
    <cellStyle name="Navadno 49 5 10" xfId="13612" xr:uid="{137510CB-458F-49BC-B8DE-82C817B13C05}"/>
    <cellStyle name="Navadno 49 5 11" xfId="14052" xr:uid="{6C01462A-4B91-4380-8548-A106644C737D}"/>
    <cellStyle name="Navadno 49 5 12" xfId="10655" xr:uid="{EE6344D0-D672-48AE-BF45-D9B64D13AE96}"/>
    <cellStyle name="Navadno 49 5 13" xfId="7157" xr:uid="{2A04F105-8984-4C6E-9712-7CA44444EB95}"/>
    <cellStyle name="Navadno 49 5 14" xfId="12479" xr:uid="{C81B3375-1F4F-4CFE-9805-6F1C58C405A4}"/>
    <cellStyle name="Navadno 49 5 15" xfId="11518" xr:uid="{0F3847AC-3714-416E-B5F4-D6915D678F46}"/>
    <cellStyle name="Navadno 49 5 16" xfId="10301" xr:uid="{5672308B-9333-48CF-A286-B64BEC205C32}"/>
    <cellStyle name="Navadno 49 5 17" xfId="10097" xr:uid="{FBB11DFD-97F0-4C48-AD81-2282E68A6BE0}"/>
    <cellStyle name="Navadno 49 5 18" xfId="13252" xr:uid="{E071FF46-C691-474E-B91F-18D9A1A76E0F}"/>
    <cellStyle name="Navadno 49 5 19" xfId="13382" xr:uid="{BFF79C77-B552-4B9D-A5ED-3F8B7925C942}"/>
    <cellStyle name="Navadno 49 5 2" xfId="6270" xr:uid="{D6345CF0-91D5-4784-BFFC-6E2F6748CF13}"/>
    <cellStyle name="Navadno 49 5 20" xfId="11525" xr:uid="{8D68D95A-DB9C-4D4D-88D8-F51845E16169}"/>
    <cellStyle name="Navadno 49 5 21" xfId="12462" xr:uid="{43CD4475-05A3-436E-8D7F-F18737F05CDD}"/>
    <cellStyle name="Navadno 49 5 22" xfId="14815" xr:uid="{92B5E17E-5AAF-4556-808B-A0FB50566036}"/>
    <cellStyle name="Navadno 49 5 23" xfId="9263" xr:uid="{C21D1453-34CD-4627-AA73-C29C19967474}"/>
    <cellStyle name="Navadno 49 5 3" xfId="10461" xr:uid="{DD34A1A9-0701-485F-BAA4-5FA3D24247AD}"/>
    <cellStyle name="Navadno 49 5 4" xfId="10235" xr:uid="{FA15092E-5C55-47ED-BAB1-65AA83680D63}"/>
    <cellStyle name="Navadno 49 5 5" xfId="10364" xr:uid="{AB48299F-666F-4EAF-9C80-0ADCE168F433}"/>
    <cellStyle name="Navadno 49 5 6" xfId="12306" xr:uid="{B3CE0772-621C-4F6F-85AF-846C3A8DD571}"/>
    <cellStyle name="Navadno 49 5 7" xfId="10571" xr:uid="{3DE12624-1590-49AE-9B4C-6B48FE5C6289}"/>
    <cellStyle name="Navadno 49 5 8" xfId="6884" xr:uid="{1559EA62-4599-48C2-A838-EF696067E964}"/>
    <cellStyle name="Navadno 49 5 9" xfId="10071" xr:uid="{6374E2C8-B11B-43B5-808D-6061C68FF396}"/>
    <cellStyle name="Navadno 49 6" xfId="7941" xr:uid="{0657FAA3-1634-4209-8852-5D011A312096}"/>
    <cellStyle name="Navadno 49 6 10" xfId="13610" xr:uid="{E7193FC4-2C15-4E98-A46E-2F51D8217663}"/>
    <cellStyle name="Navadno 49 6 11" xfId="14051" xr:uid="{36106C32-DE24-484C-8C48-811919BCFDA3}"/>
    <cellStyle name="Navadno 49 6 12" xfId="9744" xr:uid="{3F7A0C81-6F5A-4293-A2F6-61F6E7059406}"/>
    <cellStyle name="Navadno 49 6 13" xfId="10215" xr:uid="{204C9551-0F63-4B1A-B19C-8BA1297F0331}"/>
    <cellStyle name="Navadno 49 6 14" xfId="14510" xr:uid="{86121078-1E3D-45E5-BBA7-3FCA8EB0BF0C}"/>
    <cellStyle name="Navadno 49 6 15" xfId="12992" xr:uid="{127B9124-48ED-48FF-B54E-466AF66C9567}"/>
    <cellStyle name="Navadno 49 6 16" xfId="13393" xr:uid="{123AF354-B931-4495-B720-D39B3A389120}"/>
    <cellStyle name="Navadno 49 6 17" xfId="6941" xr:uid="{91BF6693-0E5B-46CF-AA75-DF70306FA19E}"/>
    <cellStyle name="Navadno 49 6 18" xfId="10648" xr:uid="{DE44B46C-A51D-439B-987C-61278FC50B25}"/>
    <cellStyle name="Navadno 49 6 19" xfId="13015" xr:uid="{E243FBF0-2EB2-4114-8E11-2152A3869059}"/>
    <cellStyle name="Navadno 49 6 2" xfId="6249" xr:uid="{51B377BB-0AD3-466C-8881-645B01371147}"/>
    <cellStyle name="Navadno 49 6 20" xfId="13861" xr:uid="{9B0B5CE9-D4C4-4C54-905F-946C23ACEA77}"/>
    <cellStyle name="Navadno 49 6 21" xfId="15219" xr:uid="{CEF4D0DF-7691-482D-875D-88C0B55C9FA0}"/>
    <cellStyle name="Navadno 49 6 22" xfId="15247" xr:uid="{072A8529-F749-42BD-867C-D886E8B88DC4}"/>
    <cellStyle name="Navadno 49 6 23" xfId="11297" xr:uid="{95ED49C3-A1E8-4885-8AC3-0F20D685850B}"/>
    <cellStyle name="Navadno 49 6 3" xfId="10462" xr:uid="{E261B82A-92E2-484F-85AD-4D34EE6DCC14}"/>
    <cellStyle name="Navadno 49 6 4" xfId="10234" xr:uid="{C35CEE92-7097-4FE4-9766-9DCA5EDA668E}"/>
    <cellStyle name="Navadno 49 6 5" xfId="8921" xr:uid="{B59BEC49-B208-4671-B4E4-ECE2E02D947E}"/>
    <cellStyle name="Navadno 49 6 6" xfId="12301" xr:uid="{2D493EC2-184F-42AF-9555-C8D6AF526ADD}"/>
    <cellStyle name="Navadno 49 6 7" xfId="10045" xr:uid="{B25EAC92-6856-4D0A-BAFB-F33EE1709CBD}"/>
    <cellStyle name="Navadno 49 6 8" xfId="11374" xr:uid="{8FB12C52-4C23-46E2-B2E5-CAB67EB9AE39}"/>
    <cellStyle name="Navadno 49 6 9" xfId="9469" xr:uid="{4EC9ECF4-DB96-439B-8F29-42BC6BD37A54}"/>
    <cellStyle name="Navadno 49 7" xfId="7942" xr:uid="{94BD888B-2D45-4617-9CE3-210EC96AFB92}"/>
    <cellStyle name="Navadno 49 7 10" xfId="13609" xr:uid="{BDCC28AD-5A68-48D6-A2D3-F62F55765EF5}"/>
    <cellStyle name="Navadno 49 7 11" xfId="14050" xr:uid="{FE88E2C1-7F89-4B60-B776-F0B2BF1DF204}"/>
    <cellStyle name="Navadno 49 7 12" xfId="13520" xr:uid="{8236C20C-9442-470A-8512-3AA663E6A4A6}"/>
    <cellStyle name="Navadno 49 7 13" xfId="7162" xr:uid="{77B191A5-6E7E-4506-94C9-0B42E45CC31D}"/>
    <cellStyle name="Navadno 49 7 14" xfId="12077" xr:uid="{0C05AAD2-9D52-4701-AB68-28D0B1787B95}"/>
    <cellStyle name="Navadno 49 7 15" xfId="10030" xr:uid="{687FFED0-1A02-457B-828F-0ED65C6BD756}"/>
    <cellStyle name="Navadno 49 7 16" xfId="4378" xr:uid="{801EE3BE-CB53-4A69-A926-4DC2C0411C65}"/>
    <cellStyle name="Navadno 49 7 17" xfId="9660" xr:uid="{C0D37F45-0E9C-46DF-8C65-1A4321CBCB2A}"/>
    <cellStyle name="Navadno 49 7 18" xfId="10349" xr:uid="{157C684E-21E9-43DB-944F-FCC01E896234}"/>
    <cellStyle name="Navadno 49 7 19" xfId="7351" xr:uid="{75E7FA7B-1EBD-4435-9DD2-3CB619590399}"/>
    <cellStyle name="Navadno 49 7 2" xfId="6248" xr:uid="{E2950A8E-54D0-4B34-9F37-EFF6C5F86AF7}"/>
    <cellStyle name="Navadno 49 7 20" xfId="9475" xr:uid="{330C27F7-277C-4F7A-B58A-995801B3530C}"/>
    <cellStyle name="Navadno 49 7 21" xfId="9987" xr:uid="{6A42462D-0E4E-44F4-AD07-AD99F30E85B2}"/>
    <cellStyle name="Navadno 49 7 22" xfId="6465" xr:uid="{98E8AA0C-8798-4575-A1AE-C7565AB93161}"/>
    <cellStyle name="Navadno 49 7 23" xfId="15682" xr:uid="{7F149808-3DD7-476B-B2F7-581193333380}"/>
    <cellStyle name="Navadno 49 7 3" xfId="10463" xr:uid="{9151A722-1493-4352-A9A2-0A7DCB1C09FC}"/>
    <cellStyle name="Navadno 49 7 4" xfId="5980" xr:uid="{01BEFF25-3F61-4FA8-A4AF-51A9617B45AC}"/>
    <cellStyle name="Navadno 49 7 5" xfId="8922" xr:uid="{13BDE087-60D1-4B2E-8A1B-14831CE740FE}"/>
    <cellStyle name="Navadno 49 7 6" xfId="12319" xr:uid="{F05DB39E-1A37-4051-8D49-186526BDEFDF}"/>
    <cellStyle name="Navadno 49 7 7" xfId="11386" xr:uid="{F6111E82-6009-43F3-B8B6-A0A2B2B01A6B}"/>
    <cellStyle name="Navadno 49 7 8" xfId="12058" xr:uid="{AE5F0437-B861-4857-9CF8-B0D4772EEF35}"/>
    <cellStyle name="Navadno 49 7 9" xfId="9468" xr:uid="{631F159F-3094-4806-96ED-184154398CF8}"/>
    <cellStyle name="Navadno 49 8" xfId="7943" xr:uid="{CD3B483A-7EBD-431A-A743-451D2DD9D2E1}"/>
    <cellStyle name="Navadno 49 8 10" xfId="13608" xr:uid="{469BAFB2-3027-4881-9126-1BAE04456057}"/>
    <cellStyle name="Navadno 49 8 11" xfId="14049" xr:uid="{101B6A13-3188-4E6F-8C47-40725F93DBCF}"/>
    <cellStyle name="Navadno 49 8 12" xfId="6848" xr:uid="{858A69C6-1F8F-4BB0-82C9-DFFD161C1385}"/>
    <cellStyle name="Navadno 49 8 13" xfId="7433" xr:uid="{DF35A9A7-4E0D-4010-9D3F-F3AEE307F10E}"/>
    <cellStyle name="Navadno 49 8 14" xfId="10372" xr:uid="{21D75D71-A061-4363-A080-46813D242A8E}"/>
    <cellStyle name="Navadno 49 8 15" xfId="12938" xr:uid="{B23E56B3-0FF1-491F-B6D6-B1B503BFC39F}"/>
    <cellStyle name="Navadno 49 8 16" xfId="13392" xr:uid="{79C020B7-1723-4FC4-9D7F-FF78CC7ACFDD}"/>
    <cellStyle name="Navadno 49 8 17" xfId="14468" xr:uid="{EC04D215-9811-4BD3-A714-D72DEBF6B54F}"/>
    <cellStyle name="Navadno 49 8 18" xfId="13833" xr:uid="{8B7CC7C8-07B3-4399-93BC-0E7859E1D4CF}"/>
    <cellStyle name="Navadno 49 8 19" xfId="10502" xr:uid="{4EA6BD72-1D85-46C9-BF08-DE73E9EC6C02}"/>
    <cellStyle name="Navadno 49 8 2" xfId="6247" xr:uid="{A956A768-B75E-41FF-B910-D2B369279086}"/>
    <cellStyle name="Navadno 49 8 20" xfId="13850" xr:uid="{2CF19E01-8B04-4F26-BD89-7EC41763A0E1}"/>
    <cellStyle name="Navadno 49 8 21" xfId="6913" xr:uid="{B5E331D7-B257-44BF-B04A-015204A0C74B}"/>
    <cellStyle name="Navadno 49 8 22" xfId="14294" xr:uid="{76C3E80B-19DF-487D-B5F9-4EA4F0211C97}"/>
    <cellStyle name="Navadno 49 8 23" xfId="13383" xr:uid="{27802EBB-74E6-4CAC-807A-360294F272F4}"/>
    <cellStyle name="Navadno 49 8 3" xfId="10464" xr:uid="{712A0560-DD40-4100-92A2-A247D0DE8467}"/>
    <cellStyle name="Navadno 49 8 4" xfId="10233" xr:uid="{CA1DDEC7-1350-4822-B5EB-0B25D2D09841}"/>
    <cellStyle name="Navadno 49 8 5" xfId="10366" xr:uid="{00967A49-486F-4A77-B95E-1D54FE3CA5D8}"/>
    <cellStyle name="Navadno 49 8 6" xfId="12330" xr:uid="{403064DB-E22B-415A-B4F2-5725545DE1F2}"/>
    <cellStyle name="Navadno 49 8 7" xfId="10046" xr:uid="{D2574F16-614F-4AC1-892D-513EBB591B22}"/>
    <cellStyle name="Navadno 49 8 8" xfId="12059" xr:uid="{438C7A34-2A40-4F3D-B74B-D7FD80E2586A}"/>
    <cellStyle name="Navadno 49 8 9" xfId="9467" xr:uid="{42EB21EE-9630-45BF-AFA1-8D5BF89263C9}"/>
    <cellStyle name="Navadno 49 9" xfId="7944" xr:uid="{6889F950-761B-492A-9B35-E1637704A462}"/>
    <cellStyle name="Navadno 49 9 10" xfId="13607" xr:uid="{AB70B685-0C6F-4C7D-A8B9-FA2EC19F213D}"/>
    <cellStyle name="Navadno 49 9 11" xfId="14048" xr:uid="{2F59EC17-9055-4050-9087-A3B4E491624A}"/>
    <cellStyle name="Navadno 49 9 12" xfId="13519" xr:uid="{91EF1228-C9C7-4CC2-A0E0-79841BCB0A7C}"/>
    <cellStyle name="Navadno 49 9 13" xfId="9149" xr:uid="{76A34F2D-BFEB-4FB7-9EB0-DCE2E6559038}"/>
    <cellStyle name="Navadno 49 9 14" xfId="11997" xr:uid="{9D7BF709-AC3E-4788-978D-1FDCEBB59279}"/>
    <cellStyle name="Navadno 49 9 15" xfId="12461" xr:uid="{FB759778-DC83-4EAA-B3AE-CC92DDC50AD6}"/>
    <cellStyle name="Navadno 49 9 16" xfId="13566" xr:uid="{1BEA7C90-5E3A-409E-A6A8-AF350E57C976}"/>
    <cellStyle name="Navadno 49 9 17" xfId="11327" xr:uid="{BCE41D74-1CA8-436B-940A-FADAFE181104}"/>
    <cellStyle name="Navadno 49 9 18" xfId="7150" xr:uid="{3CC33911-EFFD-47E3-AC40-F50F2E2C66A6}"/>
    <cellStyle name="Navadno 49 9 19" xfId="12713" xr:uid="{2AA593DE-7818-4BD8-A534-9B4A9D0ED515}"/>
    <cellStyle name="Navadno 49 9 2" xfId="6246" xr:uid="{1CF7DFB2-6AD5-486E-B9DA-CF07F3B5A763}"/>
    <cellStyle name="Navadno 49 9 20" xfId="12625" xr:uid="{46C8A46D-6598-45BB-8DE2-CB36BAB24B81}"/>
    <cellStyle name="Navadno 49 9 21" xfId="12463" xr:uid="{99141876-96E2-4DC3-81EC-1CFA0092D34D}"/>
    <cellStyle name="Navadno 49 9 22" xfId="9649" xr:uid="{C7533667-BF07-4FAA-B411-BCEDC2379817}"/>
    <cellStyle name="Navadno 49 9 23" xfId="12987" xr:uid="{CF2950D3-076A-441E-A140-D5613D4577C3}"/>
    <cellStyle name="Navadno 49 9 3" xfId="10465" xr:uid="{C1244B54-5CF8-44B1-980E-404650886B87}"/>
    <cellStyle name="Navadno 49 9 4" xfId="6001" xr:uid="{FA46D05F-6E36-40C9-BE23-23CF5AFE6A53}"/>
    <cellStyle name="Navadno 49 9 5" xfId="8923" xr:uid="{EEC05308-8EF8-4972-B5D4-2AD060916F1D}"/>
    <cellStyle name="Navadno 49 9 6" xfId="11080" xr:uid="{3F3B781E-9013-45AB-BAD5-2BEB6489D46E}"/>
    <cellStyle name="Navadno 49 9 7" xfId="12022" xr:uid="{C5CBF260-046D-45A9-B0DB-EF57700ACE7C}"/>
    <cellStyle name="Navadno 49 9 8" xfId="12060" xr:uid="{F3106905-BA51-4E19-8467-5A118DF96732}"/>
    <cellStyle name="Navadno 49 9 9" xfId="11106" xr:uid="{B5B4FEEB-0B37-4DA2-9B7B-5C57395F5A6A}"/>
    <cellStyle name="Navadno 5" xfId="1281" xr:uid="{30CE7E73-EC3C-4067-BFDD-FEFFFF759AF9}"/>
    <cellStyle name="Navadno 5 10" xfId="1282" xr:uid="{0498C373-02D3-4AEF-98A4-00FD21DB9F2B}"/>
    <cellStyle name="Navadno 5 10 2" xfId="1283" xr:uid="{BE79CBAE-3171-4296-94BD-E1A11240C23E}"/>
    <cellStyle name="Navadno 5 10 2 2" xfId="7947" xr:uid="{AD551DA8-AB51-438B-A0E1-3E37E3322F78}"/>
    <cellStyle name="Navadno 5 10 3" xfId="7946" xr:uid="{E857E7B2-9007-43E3-B349-56BFE88512AE}"/>
    <cellStyle name="Navadno 5 100" xfId="8934" xr:uid="{EB71BAC2-9E2B-44E8-B7BE-43F90BC49CCE}"/>
    <cellStyle name="Navadno 5 101" xfId="14368" xr:uid="{3E858499-0258-4650-97C2-7FCB6D057946}"/>
    <cellStyle name="Navadno 5 102" xfId="16567" xr:uid="{4FD3C04F-7B81-4CE3-BB6D-D50EEBD27824}"/>
    <cellStyle name="Navadno 5 103" xfId="18982" xr:uid="{EDFFD5C7-A0F9-4B16-AE7F-4D443D81F8CE}"/>
    <cellStyle name="Navadno 5 104" xfId="19516" xr:uid="{B5CC42F9-7EBA-4A4D-88E2-3C09754560EE}"/>
    <cellStyle name="Navadno 5 105" xfId="19494" xr:uid="{870BBB46-5B94-447E-A8A5-04464D03AF3D}"/>
    <cellStyle name="Navadno 5 106" xfId="19515" xr:uid="{938CF041-4DA9-4B3E-BF10-8BBBF07A8498}"/>
    <cellStyle name="Navadno 5 107" xfId="19493" xr:uid="{30FA9D32-07BC-4833-A32B-E0C6C343122A}"/>
    <cellStyle name="Navadno 5 108" xfId="19517" xr:uid="{2549F5BB-9199-4900-A75F-7B3C0E800FBC}"/>
    <cellStyle name="Navadno 5 109" xfId="19492" xr:uid="{D6A292D7-A6BB-44AF-AB3C-79F457F29D34}"/>
    <cellStyle name="Navadno 5 11" xfId="1284" xr:uid="{E2452365-1915-4CE8-8EDE-52528673D6BC}"/>
    <cellStyle name="Navadno 5 11 2" xfId="1285" xr:uid="{7CA9E131-5950-4087-96AB-F9D6A40DC614}"/>
    <cellStyle name="Navadno 5 11 2 2" xfId="7949" xr:uid="{2D2C0161-7046-47EF-B801-3EA7568899D5}"/>
    <cellStyle name="Navadno 5 11 3" xfId="7948" xr:uid="{FB3DAEBE-CD2D-4156-BB1F-B6A58C13A8C9}"/>
    <cellStyle name="Navadno 5 110" xfId="19518" xr:uid="{B34C7FBC-7DC3-4D24-AFC9-407A8B12AD61}"/>
    <cellStyle name="Navadno 5 111" xfId="19491" xr:uid="{AED8DD36-7441-4417-A7EF-49494ABF3C17}"/>
    <cellStyle name="Navadno 5 112" xfId="19519" xr:uid="{8605D6C3-6374-4832-A828-C7BA91AC4E7E}"/>
    <cellStyle name="Navadno 5 113" xfId="19490" xr:uid="{6DE211CE-BC5D-468B-9253-2DD02FFD75AA}"/>
    <cellStyle name="Navadno 5 114" xfId="19586" xr:uid="{0D66044B-255B-4BAF-A2D5-20DC6A65B0F0}"/>
    <cellStyle name="Navadno 5 115" xfId="19556" xr:uid="{06D346D3-5AA7-4B47-B2DC-E3319F518BAB}"/>
    <cellStyle name="Navadno 5 116" xfId="19585" xr:uid="{4229F558-9E2D-4BDA-A8CC-0F7B24F82DE7}"/>
    <cellStyle name="Navadno 5 117" xfId="19555" xr:uid="{5C33814F-82B9-45AC-9820-0C342423F82C}"/>
    <cellStyle name="Navadno 5 118" xfId="19587" xr:uid="{28A7F1DC-2ACE-41F8-8F6E-FBA3B1F0FB7F}"/>
    <cellStyle name="Navadno 5 119" xfId="19554" xr:uid="{D978622E-FCBF-4F26-AA65-A2A16306A254}"/>
    <cellStyle name="Navadno 5 12" xfId="1286" xr:uid="{BF60AF22-C840-4D68-B8F5-D54C21E826C2}"/>
    <cellStyle name="Navadno 5 12 2" xfId="1287" xr:uid="{5936C6E2-1275-4D0C-AC86-7BC72655F40E}"/>
    <cellStyle name="Navadno 5 12 2 2" xfId="7951" xr:uid="{51FC1921-A0AE-4D27-9BEC-43C8811BE3D3}"/>
    <cellStyle name="Navadno 5 12 3" xfId="7950" xr:uid="{D5BD5DF9-8F56-4BD6-9C34-A1673F620C99}"/>
    <cellStyle name="Navadno 5 120" xfId="19588" xr:uid="{506AFBD9-5764-4190-8FAA-A6D59B665C61}"/>
    <cellStyle name="Navadno 5 121" xfId="19553" xr:uid="{C8C25F3B-9537-4613-B898-798FBA22ACE4}"/>
    <cellStyle name="Navadno 5 122" xfId="19589" xr:uid="{232BF249-DE15-4BCD-A30B-D5A61D534CF3}"/>
    <cellStyle name="Navadno 5 123" xfId="19552" xr:uid="{9595816C-C6B5-4AFD-8B8E-1851CAC7B4BC}"/>
    <cellStyle name="Navadno 5 124" xfId="19590" xr:uid="{3CA5C3BD-CF90-4F1B-9B9C-CD71BA4CC3E7}"/>
    <cellStyle name="Navadno 5 125" xfId="19551" xr:uid="{ACDCB81B-413F-415C-A26D-D5A976572A5C}"/>
    <cellStyle name="Navadno 5 126" xfId="19591" xr:uid="{DA0C76FA-96CD-424E-B997-E381C1DBE6CD}"/>
    <cellStyle name="Navadno 5 127" xfId="19550" xr:uid="{5EC43F3C-24C2-4AC2-85CC-DA5579D1E91E}"/>
    <cellStyle name="Navadno 5 128" xfId="3962" xr:uid="{311EB5F7-B710-4D40-AF15-B31C9D12A706}"/>
    <cellStyle name="Navadno 5 13" xfId="1288" xr:uid="{F0DFCFBA-8523-4999-B182-EA1338895C0F}"/>
    <cellStyle name="Navadno 5 13 2" xfId="1289" xr:uid="{FD821DE8-5E84-48BD-AA02-F6ACDA51C9E5}"/>
    <cellStyle name="Navadno 5 13 2 2" xfId="7953" xr:uid="{92300D00-0E83-49B3-A0A5-2909620A375E}"/>
    <cellStyle name="Navadno 5 13 3" xfId="7952" xr:uid="{D8807156-EFE7-4F40-BB20-1274A841D1BA}"/>
    <cellStyle name="Navadno 5 14" xfId="1290" xr:uid="{E73053CE-7C5D-425D-9593-DFEBCF1E4BBB}"/>
    <cellStyle name="Navadno 5 14 2" xfId="1291" xr:uid="{F57EFB02-ACA1-4AF9-A3BC-21B3EE36690F}"/>
    <cellStyle name="Navadno 5 14 2 2" xfId="7955" xr:uid="{0F8108D3-82CC-470B-B219-1D882DAA2B5E}"/>
    <cellStyle name="Navadno 5 14 3" xfId="7954" xr:uid="{C96B5024-4F71-4F75-9796-10E78A7548EC}"/>
    <cellStyle name="Navadno 5 15" xfId="1292" xr:uid="{B79ADE96-234B-4CC5-AB0C-A84D1F6D9A14}"/>
    <cellStyle name="Navadno 5 15 2" xfId="1293" xr:uid="{4E78EEAD-8AE9-4515-AB3B-64ED4C204C15}"/>
    <cellStyle name="Navadno 5 15 2 2" xfId="7957" xr:uid="{1425B6F7-7096-434C-87DC-2264DFA80336}"/>
    <cellStyle name="Navadno 5 15 3" xfId="7956" xr:uid="{E4504623-E298-4B2C-B840-0CD8ED0CB1A5}"/>
    <cellStyle name="Navadno 5 16" xfId="1294" xr:uid="{26E995D1-3093-4554-B37F-3C62645D409E}"/>
    <cellStyle name="Navadno 5 16 2" xfId="1295" xr:uid="{A8BEEFBA-CF76-4CD9-A677-21FF664BBAE6}"/>
    <cellStyle name="Navadno 5 16 2 2" xfId="7959" xr:uid="{4407B229-75BB-4C3E-BD5D-576AAA998EBB}"/>
    <cellStyle name="Navadno 5 16 3" xfId="7958" xr:uid="{94A8FD8A-B373-4D05-8C37-E1BE1AC2DE13}"/>
    <cellStyle name="Navadno 5 17" xfId="1296" xr:uid="{62F0A856-3EB3-4636-A8AB-D520CD834CB9}"/>
    <cellStyle name="Navadno 5 17 2" xfId="1297" xr:uid="{B7FB5F83-79B0-4F5C-B12A-52C1520E5E5B}"/>
    <cellStyle name="Navadno 5 17 2 2" xfId="7961" xr:uid="{29990D4E-387A-4DFD-AC30-51A191BB5D11}"/>
    <cellStyle name="Navadno 5 17 3" xfId="7960" xr:uid="{42183053-D058-4646-BAC5-552C26444A9F}"/>
    <cellStyle name="Navadno 5 18" xfId="1298" xr:uid="{1FDABDF0-AAC4-45CB-B544-04DC5A312175}"/>
    <cellStyle name="Navadno 5 18 2" xfId="1299" xr:uid="{21542595-8B61-49D5-8CBB-3587074DFA48}"/>
    <cellStyle name="Navadno 5 18 2 2" xfId="7963" xr:uid="{FF7DF306-FF7D-484F-A68F-7A3546B611D0}"/>
    <cellStyle name="Navadno 5 18 3" xfId="7962" xr:uid="{9822846E-EB1A-40D3-BF60-5537BF2C3B20}"/>
    <cellStyle name="Navadno 5 19" xfId="1300" xr:uid="{405F87B9-9B73-4B0F-8148-CD2C09811A92}"/>
    <cellStyle name="Navadno 5 19 2" xfId="1301" xr:uid="{7E885069-9B3B-4C5C-B60D-AA8D106B4C2F}"/>
    <cellStyle name="Navadno 5 19 2 2" xfId="7965" xr:uid="{9566D543-1CFD-4A24-9C0C-8CEDD61B9A4D}"/>
    <cellStyle name="Navadno 5 19 3" xfId="7964" xr:uid="{57D7108E-538A-4D94-9FC9-3B4F95FA79FE}"/>
    <cellStyle name="Navadno 5 2" xfId="14" xr:uid="{00000000-0005-0000-0000-00001F000000}"/>
    <cellStyle name="Navadno 5 2 10" xfId="3118" xr:uid="{44BAA4A5-0DA1-4BAA-936A-13B268F76280}"/>
    <cellStyle name="Navadno 5 2 11" xfId="3119" xr:uid="{E33D9C6F-7D84-4925-8B7D-32471E5607E5}"/>
    <cellStyle name="Navadno 5 2 12" xfId="3120" xr:uid="{8BCA25B0-2A06-45A7-9CA6-725E5BD6E2FC}"/>
    <cellStyle name="Navadno 5 2 13" xfId="3121" xr:uid="{C7DE2BB8-5373-4333-BEF3-3F20FE933A99}"/>
    <cellStyle name="Navadno 5 2 14" xfId="3122" xr:uid="{A5A00B1E-8818-42D5-BB11-0E2D0E433B12}"/>
    <cellStyle name="Navadno 5 2 15" xfId="3123" xr:uid="{45AF5992-7753-46E1-A0DD-EFFAB5182C15}"/>
    <cellStyle name="Navadno 5 2 16" xfId="3124" xr:uid="{DDC55E5D-7A09-4BBA-969E-09FF836C4A51}"/>
    <cellStyle name="Navadno 5 2 17" xfId="3125" xr:uid="{F0053FB8-5151-46AD-B123-3BCBD5F49F76}"/>
    <cellStyle name="Navadno 5 2 18" xfId="3126" xr:uid="{80EBDEDD-B563-40B1-AD96-E7F9332FC6B5}"/>
    <cellStyle name="Navadno 5 2 19" xfId="3127" xr:uid="{B78E5719-DC38-43E4-9B45-61ECF8A3CA2A}"/>
    <cellStyle name="Navadno 5 2 2" xfId="1303" xr:uid="{E9039608-2ED8-4043-AAD3-FFFC50A7784F}"/>
    <cellStyle name="Navadno 5 2 2 2" xfId="7967" xr:uid="{129395C8-EB86-42C8-82D1-F730E15BEBCC}"/>
    <cellStyle name="Navadno 5 2 20" xfId="3129" xr:uid="{FD6582EA-9DB5-4695-ACD7-E6D512B4D16B}"/>
    <cellStyle name="Navadno 5 2 21" xfId="3130" xr:uid="{20875601-0FE1-4BAB-94AF-6E2487191C1A}"/>
    <cellStyle name="Navadno 5 2 22" xfId="3131" xr:uid="{12B76995-E213-4735-8ACB-74AB660C8C52}"/>
    <cellStyle name="Navadno 5 2 23" xfId="3132" xr:uid="{10372921-141B-49E1-9BC0-33FA33D174ED}"/>
    <cellStyle name="Navadno 5 2 24" xfId="7966" xr:uid="{4BF6CA17-A9A6-422C-B831-8EDC64DB0E38}"/>
    <cellStyle name="Navadno 5 2 25" xfId="1302" xr:uid="{FBD25518-9F55-4784-B644-0171A228485B}"/>
    <cellStyle name="Navadno 5 2 3" xfId="1304" xr:uid="{F333D005-8276-4B8D-A7CA-F0F29A64883C}"/>
    <cellStyle name="Navadno 5 2 3 2" xfId="7968" xr:uid="{7E02D829-BA1B-41CD-97A5-1AE76F7ADF0E}"/>
    <cellStyle name="Navadno 5 2 4" xfId="1305" xr:uid="{01479BC0-CDA8-4961-8232-D8F622BB69F3}"/>
    <cellStyle name="Navadno 5 2 4 2" xfId="7969" xr:uid="{80D941F8-F3C8-4E57-B689-AF20DDBFF3E0}"/>
    <cellStyle name="Navadno 5 2 5" xfId="1306" xr:uid="{1646902B-5F05-4FB0-B8C7-4789DAD97A70}"/>
    <cellStyle name="Navadno 5 2 5 2" xfId="7970" xr:uid="{4857C6D2-40C5-4AEB-BBE6-280685FAB7E5}"/>
    <cellStyle name="Navadno 5 2 6" xfId="1307" xr:uid="{6D304BB8-B09C-44FE-9435-38D9C678EC29}"/>
    <cellStyle name="Navadno 5 2 6 2" xfId="7971" xr:uid="{99B36434-D881-4498-951F-61DFDF337DDD}"/>
    <cellStyle name="Navadno 5 2 7" xfId="3137" xr:uid="{AC1CB1D0-EF83-48F2-AAF6-9943ECDF7A94}"/>
    <cellStyle name="Navadno 5 2 8" xfId="3138" xr:uid="{87D3EE2B-E944-4B5E-ACAF-C42B2147CE50}"/>
    <cellStyle name="Navadno 5 2 9" xfId="3139" xr:uid="{0AF22679-4C90-4639-BD32-DA102CF1D690}"/>
    <cellStyle name="Navadno 5 20" xfId="1308" xr:uid="{B9E86276-2F51-41DF-AF10-7EBB84608ACC}"/>
    <cellStyle name="Navadno 5 20 2" xfId="1309" xr:uid="{A5FC05D9-BADA-4A7B-9530-FA6AE6A875B3}"/>
    <cellStyle name="Navadno 5 20 2 2" xfId="7973" xr:uid="{F202BD0F-CA05-42F1-BB58-8B850A8BD266}"/>
    <cellStyle name="Navadno 5 20 3" xfId="7972" xr:uid="{C922D166-CD86-4746-BB0F-EFD654C06874}"/>
    <cellStyle name="Navadno 5 21" xfId="1310" xr:uid="{706C3767-54AF-4CC1-9E8A-ED3168F4D1C1}"/>
    <cellStyle name="Navadno 5 21 2" xfId="1311" xr:uid="{315B0A86-A78D-4FDF-8B14-52CB56ECE687}"/>
    <cellStyle name="Navadno 5 21 2 2" xfId="7975" xr:uid="{34A508F9-04D0-4A66-BBAE-5DE1FC932B47}"/>
    <cellStyle name="Navadno 5 21 3" xfId="7974" xr:uid="{B09B4F34-D74D-4623-890B-F700F5A57C33}"/>
    <cellStyle name="Navadno 5 22" xfId="1312" xr:uid="{F52F1104-C096-4F19-8413-B2521785CFDB}"/>
    <cellStyle name="Navadno 5 22 2" xfId="1313" xr:uid="{053741EC-8047-4089-AB96-855AB7C1B30F}"/>
    <cellStyle name="Navadno 5 22 2 2" xfId="7977" xr:uid="{6C0378E8-994D-4351-874B-B3DD895DBA71}"/>
    <cellStyle name="Navadno 5 22 3" xfId="7976" xr:uid="{73D4A092-328E-462F-81F9-03F8A9C81B22}"/>
    <cellStyle name="Navadno 5 23" xfId="1314" xr:uid="{3A772A32-4C7F-446E-BD52-A7AB0F2FAA89}"/>
    <cellStyle name="Navadno 5 23 2" xfId="1315" xr:uid="{ED7B946E-D19E-4BE2-A9C9-8DEF1B0E6FA4}"/>
    <cellStyle name="Navadno 5 23 2 2" xfId="7979" xr:uid="{65415C67-7077-415D-A1DF-ACFF1A5CE589}"/>
    <cellStyle name="Navadno 5 23 3" xfId="7978" xr:uid="{7726F3F8-9424-46D5-87CA-34AFC8B75FA1}"/>
    <cellStyle name="Navadno 5 24" xfId="1316" xr:uid="{C699C8E9-34FD-4617-B6AD-59B9BD6D8ADB}"/>
    <cellStyle name="Navadno 5 24 2" xfId="1317" xr:uid="{8FBC185F-0599-44AE-B5C3-C2647D7AD224}"/>
    <cellStyle name="Navadno 5 24 2 2" xfId="7981" xr:uid="{BF6F1BC2-3DB5-4517-A236-E067A87DBA9C}"/>
    <cellStyle name="Navadno 5 24 3" xfId="7980" xr:uid="{AAB1B4E4-EA85-4389-A376-FF72AAA34946}"/>
    <cellStyle name="Navadno 5 25" xfId="1318" xr:uid="{6A6B96D0-3346-42BE-8973-58A363FBBBCC}"/>
    <cellStyle name="Navadno 5 25 2" xfId="1319" xr:uid="{CF899B5E-CC78-4CDE-B2EE-B12CE681A63B}"/>
    <cellStyle name="Navadno 5 25 2 2" xfId="7983" xr:uid="{D9C04CED-C7E1-4EBB-AD49-27B63EDD1AA9}"/>
    <cellStyle name="Navadno 5 25 3" xfId="7982" xr:uid="{05056C38-20BA-43D5-9940-607EB6EB6F87}"/>
    <cellStyle name="Navadno 5 26" xfId="1320" xr:uid="{DB0A7438-BFBB-46ED-ADD6-3EA45AB6F330}"/>
    <cellStyle name="Navadno 5 26 2" xfId="1321" xr:uid="{871CAF60-5546-41EA-A62C-CC7070F8BA8C}"/>
    <cellStyle name="Navadno 5 26 2 2" xfId="7985" xr:uid="{F27F2364-C7FC-45A0-9B0A-0CCF346B210B}"/>
    <cellStyle name="Navadno 5 26 3" xfId="7984" xr:uid="{CA40A150-5E29-4B34-868C-346E3699B454}"/>
    <cellStyle name="Navadno 5 27" xfId="1322" xr:uid="{8C41890D-BCA6-48B6-947E-684000740439}"/>
    <cellStyle name="Navadno 5 27 2" xfId="1323" xr:uid="{9CC12162-4AB1-4E6C-929E-BE7C57077BA6}"/>
    <cellStyle name="Navadno 5 27 2 2" xfId="7987" xr:uid="{9A0C7A97-104E-49AC-8FBD-20136F215281}"/>
    <cellStyle name="Navadno 5 27 3" xfId="7986" xr:uid="{50A2F16E-7022-4EB0-AB92-4F9CBD01C3D0}"/>
    <cellStyle name="Navadno 5 28" xfId="1324" xr:uid="{8D12A5EF-F4B1-46D6-993F-2561EAE8097C}"/>
    <cellStyle name="Navadno 5 28 2" xfId="1325" xr:uid="{BE2C5C4B-7E1A-4E81-A9CC-7B47592CCD07}"/>
    <cellStyle name="Navadno 5 28 2 2" xfId="7989" xr:uid="{8429F849-D413-424E-AFEE-2B8EA96C3C0F}"/>
    <cellStyle name="Navadno 5 28 3" xfId="7988" xr:uid="{0F6318B3-005D-4F02-80DF-B22D51112EF8}"/>
    <cellStyle name="Navadno 5 29" xfId="1326" xr:uid="{419C0FA3-B6EF-45A9-8A36-E27913C1E05C}"/>
    <cellStyle name="Navadno 5 29 2" xfId="1327" xr:uid="{510E51A8-0201-4D34-A6DF-3A1C3B466E90}"/>
    <cellStyle name="Navadno 5 29 2 2" xfId="7991" xr:uid="{687EA8E3-115F-4021-B7E0-347050DBAE08}"/>
    <cellStyle name="Navadno 5 29 3" xfId="7990" xr:uid="{7506EBC4-2976-4863-8722-316C8EB75DC9}"/>
    <cellStyle name="Navadno 5 3" xfId="1328" xr:uid="{DBB9EAE0-B79D-44C2-95A2-38C3405A38C7}"/>
    <cellStyle name="Navadno 5 3 2" xfId="1329" xr:uid="{E64D4007-1BC5-404F-ABC5-8270D9239D26}"/>
    <cellStyle name="Navadno 5 3 2 2" xfId="7993" xr:uid="{48CD2613-8280-489A-9E0A-FF36F7BF39C4}"/>
    <cellStyle name="Navadno 5 3 3" xfId="1330" xr:uid="{03070852-C1B0-4677-B031-65FB96AE3363}"/>
    <cellStyle name="Navadno 5 3 3 2" xfId="7994" xr:uid="{79062434-B324-4462-A098-C6319FA60847}"/>
    <cellStyle name="Navadno 5 3 4" xfId="1331" xr:uid="{6AF87452-AEEB-496D-B789-D79BF9D3F4AD}"/>
    <cellStyle name="Navadno 5 3 4 2" xfId="7995" xr:uid="{F0C32531-41C0-4F2B-96C2-DD59475B21C8}"/>
    <cellStyle name="Navadno 5 3 5" xfId="1332" xr:uid="{96012F6E-A5CB-408E-AF80-3436E13E403E}"/>
    <cellStyle name="Navadno 5 3 5 2" xfId="7996" xr:uid="{90BE5BA9-262E-4844-921A-EC5222D56A15}"/>
    <cellStyle name="Navadno 5 3 6" xfId="1333" xr:uid="{3E5294EF-1DDA-4BCB-BE95-278D85A297E0}"/>
    <cellStyle name="Navadno 5 3 6 2" xfId="7997" xr:uid="{4BA13632-FF40-4C06-8D30-F251D28CB736}"/>
    <cellStyle name="Navadno 5 3 7" xfId="3166" xr:uid="{1A9FD3F9-68A5-4EF0-AC5A-E4CD66673CCB}"/>
    <cellStyle name="Navadno 5 3 8" xfId="3167" xr:uid="{7B8894ED-4FEC-4CE7-9600-2068F7278254}"/>
    <cellStyle name="Navadno 5 3 9" xfId="7992" xr:uid="{A1621C55-11E3-44F2-B1E6-4238A14364F6}"/>
    <cellStyle name="Navadno 5 30" xfId="1334" xr:uid="{47EBD6AC-4E82-4F4E-BB4A-A7C6E1948037}"/>
    <cellStyle name="Navadno 5 30 2" xfId="1335" xr:uid="{0DC68F1A-D5BD-4FED-8C8C-A661535AE39E}"/>
    <cellStyle name="Navadno 5 30 2 2" xfId="7999" xr:uid="{90A120BF-0EC7-4843-B6CB-BFBD7C9D3208}"/>
    <cellStyle name="Navadno 5 30 3" xfId="7998" xr:uid="{9C2FEDBD-FF54-4036-9B7F-80BFF8ECF587}"/>
    <cellStyle name="Navadno 5 31" xfId="1336" xr:uid="{84B9E336-BA64-41EF-8B16-FFFD595B422F}"/>
    <cellStyle name="Navadno 5 31 2" xfId="1337" xr:uid="{BFF17199-FDDD-4C99-99F0-8B3CE42B6B07}"/>
    <cellStyle name="Navadno 5 31 2 2" xfId="8001" xr:uid="{CFB9CDA6-F148-4CDF-B60E-357D4D58EBB4}"/>
    <cellStyle name="Navadno 5 31 3" xfId="8000" xr:uid="{47311315-1F5C-43FF-9536-B8F948173B08}"/>
    <cellStyle name="Navadno 5 32" xfId="1338" xr:uid="{C5F95013-0A82-4748-840C-2075FE2880AD}"/>
    <cellStyle name="Navadno 5 32 2" xfId="1339" xr:uid="{90A7AF36-C7E0-4E8D-A705-BCA04B3349BD}"/>
    <cellStyle name="Navadno 5 32 2 2" xfId="8003" xr:uid="{0CD25D25-6707-4D1E-9B1F-B216AB54F3F2}"/>
    <cellStyle name="Navadno 5 32 3" xfId="8002" xr:uid="{A73081DC-4576-4D5C-A520-0FA3F2415BC8}"/>
    <cellStyle name="Navadno 5 33" xfId="1340" xr:uid="{C18EBE75-8F0C-4836-AAEA-B7C419BCC406}"/>
    <cellStyle name="Navadno 5 33 2" xfId="1341" xr:uid="{2372F6AE-57BD-45DE-BAE8-E4C1E235A97E}"/>
    <cellStyle name="Navadno 5 33 2 2" xfId="8005" xr:uid="{AF52FA3C-1067-4F89-B5B4-16A0DFCCE028}"/>
    <cellStyle name="Navadno 5 33 3" xfId="8004" xr:uid="{EC78A9A4-940F-4430-8EAA-18FD7B2373BE}"/>
    <cellStyle name="Navadno 5 34" xfId="1342" xr:uid="{BB239A43-A55F-46CB-86F8-7B685CB3FA89}"/>
    <cellStyle name="Navadno 5 34 2" xfId="1343" xr:uid="{994C0CEF-8B4F-446A-B39E-D15C83091F1B}"/>
    <cellStyle name="Navadno 5 34 2 2" xfId="8007" xr:uid="{73ED78A3-4BD7-44F4-AB0A-7EC8A15A14D2}"/>
    <cellStyle name="Navadno 5 34 3" xfId="8006" xr:uid="{74226BC0-0082-493B-ACDB-0EA4C0ECD188}"/>
    <cellStyle name="Navadno 5 35" xfId="1344" xr:uid="{E2CCBE76-9969-4946-9097-570524F97FD0}"/>
    <cellStyle name="Navadno 5 35 2" xfId="1345" xr:uid="{93EB0BBE-983B-4191-843E-CBD22EB6FCEF}"/>
    <cellStyle name="Navadno 5 35 2 2" xfId="8009" xr:uid="{9A98791A-91AC-4335-A4A2-9C6DD1B2B3FC}"/>
    <cellStyle name="Navadno 5 35 3" xfId="8008" xr:uid="{22AA261E-902F-4944-BCA0-E069F62D77B2}"/>
    <cellStyle name="Navadno 5 36" xfId="1346" xr:uid="{DF90C8C4-481C-4885-AD02-8D2604D212A7}"/>
    <cellStyle name="Navadno 5 36 2" xfId="1347" xr:uid="{B5AE7AE1-CE0C-4C92-B7A1-471FB82D8652}"/>
    <cellStyle name="Navadno 5 36 2 2" xfId="8011" xr:uid="{FFD9BD11-3D58-49DD-9185-B26427748EE2}"/>
    <cellStyle name="Navadno 5 36 3" xfId="8010" xr:uid="{DD19CDAF-876D-4CB2-98BD-96EB249858A7}"/>
    <cellStyle name="Navadno 5 37" xfId="1348" xr:uid="{BFFA8CEB-1816-4999-B15F-85182269843F}"/>
    <cellStyle name="Navadno 5 37 2" xfId="1349" xr:uid="{5110F00D-6424-4051-BD8B-80379CFF02D5}"/>
    <cellStyle name="Navadno 5 37 2 2" xfId="8013" xr:uid="{04A206BB-7C4E-4253-9E41-BE63EF15C56E}"/>
    <cellStyle name="Navadno 5 37 3" xfId="8012" xr:uid="{28DB9809-077C-4293-843B-F574D7E63E20}"/>
    <cellStyle name="Navadno 5 38" xfId="1350" xr:uid="{B032C9A4-6157-46E0-8A24-3FE2DACA5B81}"/>
    <cellStyle name="Navadno 5 38 2" xfId="1351" xr:uid="{0D12F7EE-9915-42D4-BADF-FF8102CF8888}"/>
    <cellStyle name="Navadno 5 38 2 2" xfId="8015" xr:uid="{104F4B0A-A218-4ACE-86C3-C7A39482B834}"/>
    <cellStyle name="Navadno 5 38 3" xfId="8014" xr:uid="{E6004944-7565-41CA-B9E4-446086CEAEAA}"/>
    <cellStyle name="Navadno 5 39" xfId="1352" xr:uid="{45ED2DB7-329B-4B4C-8E96-A4738C7766EF}"/>
    <cellStyle name="Navadno 5 39 2" xfId="1353" xr:uid="{D970613B-AC50-4EC3-B257-A8CBB6634C8B}"/>
    <cellStyle name="Navadno 5 39 2 2" xfId="8017" xr:uid="{1E4EC1ED-F938-4122-9A3E-872F56538788}"/>
    <cellStyle name="Navadno 5 39 3" xfId="8016" xr:uid="{62A8777F-9636-44E9-B23B-D446DC65A9EB}"/>
    <cellStyle name="Navadno 5 4" xfId="1354" xr:uid="{C74DB5AA-6B6F-456B-9439-697AE15CDFD5}"/>
    <cellStyle name="Navadno 5 4 2" xfId="1355" xr:uid="{4B1FA1F1-997D-450C-A114-4ECC8C96A3AB}"/>
    <cellStyle name="Navadno 5 4 2 2" xfId="8019" xr:uid="{E7FAFCB2-9CF7-43AA-9E97-A37527C33D7D}"/>
    <cellStyle name="Navadno 5 4 3" xfId="1356" xr:uid="{B412DF6E-57BB-476E-BC1A-39BA4A5E14D3}"/>
    <cellStyle name="Navadno 5 4 3 2" xfId="8020" xr:uid="{23FC2636-CEF1-4349-B23F-41B397E9BAB7}"/>
    <cellStyle name="Navadno 5 4 4" xfId="1357" xr:uid="{836955D5-C188-42EA-A8FB-A74473A5BE15}"/>
    <cellStyle name="Navadno 5 4 4 2" xfId="8021" xr:uid="{08086AAD-AF53-435B-B37F-9503AD1D1121}"/>
    <cellStyle name="Navadno 5 4 5" xfId="1358" xr:uid="{AA18BEFD-2002-4A58-98E7-676656F717F1}"/>
    <cellStyle name="Navadno 5 4 5 2" xfId="8022" xr:uid="{258A2A33-AA5E-4658-99AE-735CE51E0486}"/>
    <cellStyle name="Navadno 5 4 6" xfId="1359" xr:uid="{B30D27CD-5D9B-4BD5-A9BC-70A6E410A896}"/>
    <cellStyle name="Navadno 5 4 6 2" xfId="8023" xr:uid="{E98761E2-D899-4A97-9562-175004EF7155}"/>
    <cellStyle name="Navadno 5 4 7" xfId="8018" xr:uid="{8F711669-875A-482C-BF95-E5BC367DD1FE}"/>
    <cellStyle name="Navadno 5 40" xfId="1360" xr:uid="{516E5DEE-3A8C-460C-8258-D5E4DE30E2EE}"/>
    <cellStyle name="Navadno 5 40 2" xfId="1361" xr:uid="{2C8A07AD-968F-43D3-A37F-74D7B57A32D3}"/>
    <cellStyle name="Navadno 5 40 2 2" xfId="8025" xr:uid="{864FBB91-DC66-4D8E-B8AE-3EB6BA8E884F}"/>
    <cellStyle name="Navadno 5 40 3" xfId="8024" xr:uid="{47EC9982-5BDF-43A8-A22A-43E91A0D8A84}"/>
    <cellStyle name="Navadno 5 41" xfId="1362" xr:uid="{85ED0252-AD09-4563-8FFB-F714F3B8FC92}"/>
    <cellStyle name="Navadno 5 41 2" xfId="1363" xr:uid="{E0F3789D-42AB-432E-B5BA-6822485C294A}"/>
    <cellStyle name="Navadno 5 41 2 2" xfId="8027" xr:uid="{7768BFF2-1B88-47CE-93C5-621FEC6585F3}"/>
    <cellStyle name="Navadno 5 41 3" xfId="8026" xr:uid="{0213C2C2-88D6-4FA7-B0D8-1BD7CAA6792C}"/>
    <cellStyle name="Navadno 5 42" xfId="1364" xr:uid="{EB376408-C08D-4ABE-BC0A-6B51CC53F345}"/>
    <cellStyle name="Navadno 5 42 2" xfId="1365" xr:uid="{C7A636E2-C340-48B7-AB54-9639EEC23B8F}"/>
    <cellStyle name="Navadno 5 42 2 2" xfId="8029" xr:uid="{AC11366B-363B-466C-A40A-6228E37B1288}"/>
    <cellStyle name="Navadno 5 42 3" xfId="8028" xr:uid="{47BBAE96-1EE0-4116-BB54-1A6BF33B7795}"/>
    <cellStyle name="Navadno 5 43" xfId="1366" xr:uid="{1691F548-8F87-4FA4-B8C4-8775D94EFDB7}"/>
    <cellStyle name="Navadno 5 43 2" xfId="1367" xr:uid="{740FCB92-D24F-4D1A-9E87-CCF70426AA70}"/>
    <cellStyle name="Navadno 5 43 2 2" xfId="8031" xr:uid="{D94AD706-8154-4CC6-8B1E-037ADE4769CA}"/>
    <cellStyle name="Navadno 5 43 3" xfId="8030" xr:uid="{330399E7-B7CF-452A-A8D6-302700D936DD}"/>
    <cellStyle name="Navadno 5 44" xfId="1368" xr:uid="{1415D024-0ECF-4C13-9E23-CDF5FBFD2FB2}"/>
    <cellStyle name="Navadno 5 44 2" xfId="1369" xr:uid="{140CBB89-B73A-404C-A7A1-2AA50D607A3D}"/>
    <cellStyle name="Navadno 5 44 2 2" xfId="8033" xr:uid="{54883E64-B6F6-4CD2-B7BE-06457BAFBB70}"/>
    <cellStyle name="Navadno 5 44 3" xfId="8032" xr:uid="{D31E634F-1FCE-49C0-9BBA-DADDF5F5761A}"/>
    <cellStyle name="Navadno 5 45" xfId="3154" xr:uid="{9CF096D9-0EDF-448F-AC1F-2CEC7CC98CD6}"/>
    <cellStyle name="Navadno 5 45 2" xfId="8034" xr:uid="{84BC73A0-413B-43E0-AFFC-72401CB14D7F}"/>
    <cellStyle name="Navadno 5 45 3" xfId="5641" xr:uid="{775B5EA7-E3B2-4ED3-B9DD-2AE681C92DC3}"/>
    <cellStyle name="Navadno 5 45 4" xfId="19782" xr:uid="{689788DD-97F4-4247-8E9D-4B40968FB3D7}"/>
    <cellStyle name="Navadno 5 45 4 2" xfId="20474" xr:uid="{73F1C333-5F4C-47B9-BE9E-9AB67FAEF3A0}"/>
    <cellStyle name="Navadno 5 45 5" xfId="20807" xr:uid="{E4BAAB61-C01B-489B-88C0-18812A8D5EED}"/>
    <cellStyle name="Navadno 5 45 6" xfId="20130" xr:uid="{8CD13BB9-1BF7-4676-8449-8EAACDF458E3}"/>
    <cellStyle name="Navadno 5 46" xfId="5642" xr:uid="{C8522A47-57ED-48C9-ABC6-30AE05895894}"/>
    <cellStyle name="Navadno 5 46 2" xfId="8035" xr:uid="{AD377809-11C6-41A9-86F2-1050A272EC3B}"/>
    <cellStyle name="Navadno 5 47" xfId="5643" xr:uid="{4463B515-586E-417B-854A-D355B560693A}"/>
    <cellStyle name="Navadno 5 47 2" xfId="8036" xr:uid="{42AFA8EE-CE6A-4B40-AE87-DA66A4E12A69}"/>
    <cellStyle name="Navadno 5 48" xfId="5644" xr:uid="{2FC68F9D-4E1F-4F22-B39F-6330806F6F1A}"/>
    <cellStyle name="Navadno 5 48 2" xfId="8037" xr:uid="{51527554-232C-4939-8874-460CC27F8F71}"/>
    <cellStyle name="Navadno 5 49" xfId="5645" xr:uid="{978D103D-AD8C-4079-919A-A1E4FED4785F}"/>
    <cellStyle name="Navadno 5 49 2" xfId="8038" xr:uid="{327B1A2F-FA9F-48AC-9B09-F1C7F7960CDD}"/>
    <cellStyle name="Navadno 5 5" xfId="1370" xr:uid="{E6B29F9D-B4B8-450B-85DF-92C73E410620}"/>
    <cellStyle name="Navadno 5 5 2" xfId="1371" xr:uid="{C3351511-E9DF-4D92-8FB7-A65404150466}"/>
    <cellStyle name="Navadno 5 5 2 2" xfId="8040" xr:uid="{CEEB5864-EF67-431E-BEBA-70DA15193826}"/>
    <cellStyle name="Navadno 5 5 3" xfId="1372" xr:uid="{30A06AD9-A90F-4E7A-A0E1-F7F4E0B15DC2}"/>
    <cellStyle name="Navadno 5 5 3 2" xfId="8041" xr:uid="{3B294A9C-408B-45B4-8858-33D0DEC6C517}"/>
    <cellStyle name="Navadno 5 5 4" xfId="1373" xr:uid="{361CBC6F-CD87-4243-9B98-B80BA2997C83}"/>
    <cellStyle name="Navadno 5 5 4 2" xfId="8042" xr:uid="{12D8CA9A-2337-4A6D-9C35-F0F41BDEB497}"/>
    <cellStyle name="Navadno 5 5 5" xfId="1374" xr:uid="{34EEBF45-30D3-45CC-8AA3-41342D061B23}"/>
    <cellStyle name="Navadno 5 5 5 2" xfId="8043" xr:uid="{EA689FDD-1C77-4F90-A9D0-23A83B1FCCF5}"/>
    <cellStyle name="Navadno 5 5 6" xfId="1375" xr:uid="{639083A1-47C3-4BCB-AB30-4F32E6DA9A60}"/>
    <cellStyle name="Navadno 5 5 6 2" xfId="8044" xr:uid="{DB167D38-9640-48DF-AC94-8E5BAA9CDB2A}"/>
    <cellStyle name="Navadno 5 5 7" xfId="8039" xr:uid="{2ED9039E-0969-4492-89CA-D985A68010C1}"/>
    <cellStyle name="Navadno 5 50" xfId="5652" xr:uid="{E37FA5FF-7CE5-48B9-8EB3-34F889B66DD8}"/>
    <cellStyle name="Navadno 5 50 2" xfId="8045" xr:uid="{BB170309-15E8-4102-ABA1-AC7DB30470FE}"/>
    <cellStyle name="Navadno 5 51" xfId="5653" xr:uid="{6947450B-925F-4ED0-A88A-F483C237F32D}"/>
    <cellStyle name="Navadno 5 51 2" xfId="8046" xr:uid="{0DBF56A0-C178-4614-AC88-865647BB088D}"/>
    <cellStyle name="Navadno 5 52" xfId="5654" xr:uid="{F11A148D-7556-4108-A4BC-CF96A82F3642}"/>
    <cellStyle name="Navadno 5 52 2" xfId="8047" xr:uid="{5A0F2B61-F6E0-4F8E-AE79-FDF61837BCD9}"/>
    <cellStyle name="Navadno 5 53" xfId="5655" xr:uid="{8E0B5058-F43F-46E9-ABCB-52936E04729C}"/>
    <cellStyle name="Navadno 5 53 2" xfId="8048" xr:uid="{CF7E9812-42A5-439B-8F58-C119BEC866DF}"/>
    <cellStyle name="Navadno 5 54" xfId="5656" xr:uid="{BD0B9926-4C79-42E9-9FC7-4A6830FE826D}"/>
    <cellStyle name="Navadno 5 54 2" xfId="8049" xr:uid="{20A1A90D-11C1-4741-A57A-C8D64B24BD7E}"/>
    <cellStyle name="Navadno 5 55" xfId="5657" xr:uid="{62EFB114-D99E-4B68-8E38-4D9AEA13FA8F}"/>
    <cellStyle name="Navadno 5 55 2" xfId="8050" xr:uid="{5D88198A-2458-41A4-898B-82BA72C0FE5A}"/>
    <cellStyle name="Navadno 5 56" xfId="7945" xr:uid="{D4BD3116-F306-40CA-936F-986CF3E80E08}"/>
    <cellStyle name="Navadno 5 56 10" xfId="9271" xr:uid="{5232A0EC-A863-4AFD-82B3-43B456FD691A}"/>
    <cellStyle name="Navadno 5 56 11" xfId="7396" xr:uid="{E2F2FE11-9269-4A85-928D-811ADD09E459}"/>
    <cellStyle name="Navadno 5 56 12" xfId="14117" xr:uid="{C20E0ED0-7D05-4CC7-A517-A767A6015958}"/>
    <cellStyle name="Navadno 5 56 13" xfId="14603" xr:uid="{E23F7FBB-BAD3-4CC0-A099-4230341C8458}"/>
    <cellStyle name="Navadno 5 56 14" xfId="15202" xr:uid="{B4B70B75-8627-405F-A609-5A16F3C69DB6}"/>
    <cellStyle name="Navadno 5 56 15" xfId="15596" xr:uid="{50AC08DD-A6B8-431A-B445-F6207356E355}"/>
    <cellStyle name="Navadno 5 56 16" xfId="15838" xr:uid="{D47D6F28-CC1C-4AAB-848E-1B26F2434F2D}"/>
    <cellStyle name="Navadno 5 56 17" xfId="16223" xr:uid="{6007F29C-DA2D-4086-A7F6-CA080B20EA58}"/>
    <cellStyle name="Navadno 5 56 18" xfId="16601" xr:uid="{4C0722DB-4872-4EE8-9CDF-4287181F512E}"/>
    <cellStyle name="Navadno 5 56 19" xfId="16968" xr:uid="{879F5126-079A-450D-AAD0-9E7DCF617442}"/>
    <cellStyle name="Navadno 5 56 2" xfId="5324" xr:uid="{2D0791DE-806E-4B56-9D7A-1113BDD10826}"/>
    <cellStyle name="Navadno 5 56 20" xfId="17463" xr:uid="{D057C7DD-713F-4E67-AC0C-E0759B1CDE7F}"/>
    <cellStyle name="Navadno 5 56 21" xfId="17819" xr:uid="{C04B3C82-934E-4C41-A470-C5F931B6E256}"/>
    <cellStyle name="Navadno 5 56 22" xfId="18140" xr:uid="{84F67BF9-0538-4CB1-BC1F-EE72D8DC5FE2}"/>
    <cellStyle name="Navadno 5 56 23" xfId="18295" xr:uid="{3050C62E-F7A7-47F7-A5BD-36ABAE78A92E}"/>
    <cellStyle name="Navadno 5 56 3" xfId="9004" xr:uid="{4F85BF72-C159-420C-8F88-65761C76A27F}"/>
    <cellStyle name="Navadno 5 56 4" xfId="11749" xr:uid="{9EEF0F07-5533-48B0-9941-B0DA6B438D9C}"/>
    <cellStyle name="Navadno 5 56 5" xfId="11120" xr:uid="{7099BE18-2D23-492A-9FB4-B75769786EE3}"/>
    <cellStyle name="Navadno 5 56 6" xfId="7213" xr:uid="{92D26ACB-BFE2-414C-A257-45C19F898DED}"/>
    <cellStyle name="Navadno 5 56 7" xfId="9369" xr:uid="{75D9E171-AD72-49ED-A3A1-F62F13907F2B}"/>
    <cellStyle name="Navadno 5 56 8" xfId="6887" xr:uid="{E9D4E389-6829-4061-A0BE-6B82CEA59B92}"/>
    <cellStyle name="Navadno 5 56 9" xfId="11115" xr:uid="{3E1234D9-4541-4BFE-B21E-420C7FF27A75}"/>
    <cellStyle name="Navadno 5 57" xfId="8051" xr:uid="{CB9B75B9-8C31-4F56-9C93-674B8AD77089}"/>
    <cellStyle name="Navadno 5 57 10" xfId="12695" xr:uid="{17EF35F2-B4E4-4BF8-ABE8-A092D4992BE8}"/>
    <cellStyle name="Navadno 5 57 11" xfId="13671" xr:uid="{1A5B37B6-40FA-42D9-9324-6B7AA139F5A4}"/>
    <cellStyle name="Navadno 5 57 12" xfId="10339" xr:uid="{EAC2A4A7-E508-4FDD-96E1-D509D6E3A0DF}"/>
    <cellStyle name="Navadno 5 57 13" xfId="14745" xr:uid="{926E364F-A853-4C44-8A99-187C798999DF}"/>
    <cellStyle name="Navadno 5 57 14" xfId="15026" xr:uid="{04B6D909-1BE1-498B-9237-ED3E8AEB8FFB}"/>
    <cellStyle name="Navadno 5 57 15" xfId="15439" xr:uid="{59DBA7F9-FD56-40F3-9D16-EAA6968D53A2}"/>
    <cellStyle name="Navadno 5 57 16" xfId="15990" xr:uid="{8E4F66AD-626D-495C-B76B-EAB09A916EC8}"/>
    <cellStyle name="Navadno 5 57 17" xfId="15005" xr:uid="{475D6BF7-43E5-4EF1-B8C2-C0223C305EBB}"/>
    <cellStyle name="Navadno 5 57 18" xfId="16746" xr:uid="{173245EB-7BDD-4A32-AABA-133C3007BFEC}"/>
    <cellStyle name="Navadno 5 57 19" xfId="17133" xr:uid="{BCE7BB03-2CCD-4872-B631-D98D088F5B01}"/>
    <cellStyle name="Navadno 5 57 2" xfId="5303" xr:uid="{A07D3F09-4660-41A7-B1B3-8174152C8618}"/>
    <cellStyle name="Navadno 5 57 20" xfId="17321" xr:uid="{C6CF4F92-72FA-4BB1-B967-B649D0F37A05}"/>
    <cellStyle name="Navadno 5 57 21" xfId="17664" xr:uid="{4C11418F-85F4-4A46-B7C4-C0109EC52F12}"/>
    <cellStyle name="Navadno 5 57 22" xfId="16947" xr:uid="{21FDE138-9F12-4C93-97BF-0D957516CCD1}"/>
    <cellStyle name="Navadno 5 57 23" xfId="18451" xr:uid="{C30565D3-04BD-47CD-8863-CB17FD246033}"/>
    <cellStyle name="Navadno 5 57 3" xfId="10495" xr:uid="{1C4873BB-33CB-4F25-AF8F-168975E22A24}"/>
    <cellStyle name="Navadno 5 57 4" xfId="11727" xr:uid="{65302620-A470-41DF-8535-8848E9EC549F}"/>
    <cellStyle name="Navadno 5 57 5" xfId="11724" xr:uid="{FDF8F9B0-1293-4283-AF47-39C4320F5B80}"/>
    <cellStyle name="Navadno 5 57 6" xfId="7212" xr:uid="{6FC6E87D-7964-4C30-A1F3-ACA529E8629C}"/>
    <cellStyle name="Navadno 5 57 7" xfId="9368" xr:uid="{52508E91-73F0-4053-9701-0CC209499FA0}"/>
    <cellStyle name="Navadno 5 57 8" xfId="12071" xr:uid="{B053C585-412E-4966-A7B2-794F595A20C4}"/>
    <cellStyle name="Navadno 5 57 9" xfId="11116" xr:uid="{237A1BB9-269E-45C9-8A85-61F6CE813916}"/>
    <cellStyle name="Navadno 5 58" xfId="8052" xr:uid="{8C8442D6-74E8-4925-A924-FF9A24FD2557}"/>
    <cellStyle name="Navadno 5 58 10" xfId="12730" xr:uid="{8FCE7B2E-AAD2-463B-ACAD-4B30096F3A08}"/>
    <cellStyle name="Navadno 5 58 11" xfId="12712" xr:uid="{1E32A824-9757-4D66-9025-99ACB09A0551}"/>
    <cellStyle name="Navadno 5 58 12" xfId="13784" xr:uid="{86AA0FE9-60AA-46CB-A384-4825A7F1B67B}"/>
    <cellStyle name="Navadno 5 58 13" xfId="10476" xr:uid="{C64901AD-534E-4CC6-AB1F-98C3BEE49B03}"/>
    <cellStyle name="Navadno 5 58 14" xfId="11460" xr:uid="{8E3ED29E-B6CE-45EB-94FC-D7FAE8AA4A6E}"/>
    <cellStyle name="Navadno 5 58 15" xfId="14092" xr:uid="{620D8087-51DF-449E-95B9-B1ECBD0B914C}"/>
    <cellStyle name="Navadno 5 58 16" xfId="15839" xr:uid="{FE71482F-6FBC-4D24-B175-15A8D9BD2DAD}"/>
    <cellStyle name="Navadno 5 58 17" xfId="16398" xr:uid="{B43A1C3A-1C68-4C9B-AFEB-E6C66C3F5FC7}"/>
    <cellStyle name="Navadno 5 58 18" xfId="15412" xr:uid="{03F413C2-8538-415C-A691-48C9BA9B9BAE}"/>
    <cellStyle name="Navadno 5 58 19" xfId="16969" xr:uid="{A421A4CD-0234-4789-849E-7C8AC0F30AEA}"/>
    <cellStyle name="Navadno 5 58 2" xfId="5282" xr:uid="{7A9C32A2-F380-4305-90AC-52DA4025640F}"/>
    <cellStyle name="Navadno 5 58 20" xfId="16201" xr:uid="{D299FABE-7ECF-4F71-8EAD-B9101C766C2C}"/>
    <cellStyle name="Navadno 5 58 21" xfId="17826" xr:uid="{8630FC11-0A41-4E41-94FB-4E2EEA64D145}"/>
    <cellStyle name="Navadno 5 58 22" xfId="17988" xr:uid="{71FA557A-C80B-4868-8643-C76AEDDF15E2}"/>
    <cellStyle name="Navadno 5 58 23" xfId="18296" xr:uid="{1209C4CF-460E-437E-8F6A-9686B161221C}"/>
    <cellStyle name="Navadno 5 58 3" xfId="9005" xr:uid="{70C6C3E4-2D30-4A66-BF83-2531D0F5BC1F}"/>
    <cellStyle name="Navadno 5 58 4" xfId="11060" xr:uid="{940E4A22-3E23-4431-BC15-0C68F384483D}"/>
    <cellStyle name="Navadno 5 58 5" xfId="10392" xr:uid="{A024551A-2108-4528-B1F4-BA5CE7269BDC}"/>
    <cellStyle name="Navadno 5 58 6" xfId="7211" xr:uid="{8C1B5FD8-4D22-4B40-AF42-E063C7EB6B33}"/>
    <cellStyle name="Navadno 5 58 7" xfId="11162" xr:uid="{B7ABB230-1F27-4DEC-AA65-2C5B740B5CE7}"/>
    <cellStyle name="Navadno 5 58 8" xfId="6888" xr:uid="{AD751DF5-D50D-4E96-A8A0-07B04258A235}"/>
    <cellStyle name="Navadno 5 58 9" xfId="11117" xr:uid="{E389B000-943A-458F-BFDE-70C3DAB136D9}"/>
    <cellStyle name="Navadno 5 59" xfId="8053" xr:uid="{E4D38E9E-3FEC-4EDA-8BD7-FAB36D62242A}"/>
    <cellStyle name="Navadno 5 59 10" xfId="12688" xr:uid="{1B2C0419-15B1-4218-89DB-4A980151611D}"/>
    <cellStyle name="Navadno 5 59 11" xfId="13672" xr:uid="{F9688EAF-184A-4066-A557-954581D476A4}"/>
    <cellStyle name="Navadno 5 59 12" xfId="14118" xr:uid="{8457201B-DB3B-466A-9C1A-8E52AFC127C5}"/>
    <cellStyle name="Navadno 5 59 13" xfId="14604" xr:uid="{C8717893-1E36-49DA-B2E8-14F631F6117D}"/>
    <cellStyle name="Navadno 5 59 14" xfId="15216" xr:uid="{797CBF6A-8BED-4742-88E5-0B207D3ED671}"/>
    <cellStyle name="Navadno 5 59 15" xfId="15619" xr:uid="{91324396-24C5-4BDA-9987-1FD0E67B8375}"/>
    <cellStyle name="Navadno 5 59 16" xfId="14578" xr:uid="{312C646D-7EE8-4FEA-BF7C-A552D6F17433}"/>
    <cellStyle name="Navadno 5 59 17" xfId="16224" xr:uid="{5BD26A97-03E6-4D54-A0A6-B536B5C9FEDF}"/>
    <cellStyle name="Navadno 5 59 18" xfId="16602" xr:uid="{21D4A4C6-06F4-4ADE-8DCC-771C6FBBCF84}"/>
    <cellStyle name="Navadno 5 59 19" xfId="15816" xr:uid="{1DCE3154-2C16-4433-9AF4-0B14C2CFF46C}"/>
    <cellStyle name="Navadno 5 59 2" xfId="5250" xr:uid="{3E624B20-54CB-4FE4-82B2-6A058C396E74}"/>
    <cellStyle name="Navadno 5 59 20" xfId="17483" xr:uid="{839738C7-19B4-4D06-9B8F-FE24091B9590}"/>
    <cellStyle name="Navadno 5 59 21" xfId="16583" xr:uid="{BF9F12AC-B5CA-41B1-AF85-D0E9056E4CA7}"/>
    <cellStyle name="Navadno 5 59 22" xfId="18147" xr:uid="{DC746EC6-4722-47EF-B5DB-B333EC631DCE}"/>
    <cellStyle name="Navadno 5 59 23" xfId="18458" xr:uid="{1E84F925-CA6C-428D-92D2-4C11012E5F7B}"/>
    <cellStyle name="Navadno 5 59 3" xfId="10496" xr:uid="{E78ECD3B-54BF-429A-9BAE-FC4B7B530CEB}"/>
    <cellStyle name="Navadno 5 59 4" xfId="11059" xr:uid="{35935C89-B4D8-402B-A3E7-030C758C840F}"/>
    <cellStyle name="Navadno 5 59 5" xfId="11171" xr:uid="{B5C75055-26E0-4E01-8B9A-6C07DAF14717}"/>
    <cellStyle name="Navadno 5 59 6" xfId="7210" xr:uid="{3972C042-4F67-4CC5-BC9E-A44CCF0CA742}"/>
    <cellStyle name="Navadno 5 59 7" xfId="9367" xr:uid="{58F0476B-B0CB-41D3-94E4-F33775E4FAED}"/>
    <cellStyle name="Navadno 5 59 8" xfId="12072" xr:uid="{624EC68E-1FE4-4CEE-9727-B219881DFD5B}"/>
    <cellStyle name="Navadno 5 59 9" xfId="11118" xr:uid="{D989105C-872C-44A3-9C19-0F12CD6E0E37}"/>
    <cellStyle name="Navadno 5 6" xfId="1376" xr:uid="{8B610C39-3E23-4507-A648-FB6427743A0D}"/>
    <cellStyle name="Navadno 5 6 2" xfId="1377" xr:uid="{5619C226-34EE-484B-ABB7-8D61C3D38BBD}"/>
    <cellStyle name="Navadno 5 6 2 2" xfId="8055" xr:uid="{285940DF-7B3F-49A7-BA36-0CBFC767C212}"/>
    <cellStyle name="Navadno 5 6 3" xfId="1378" xr:uid="{CBE37435-2689-4207-A2CE-CDE9B563B85E}"/>
    <cellStyle name="Navadno 5 6 3 2" xfId="8056" xr:uid="{C8C1830D-BD54-4C79-BD10-1E6AEA39CC0B}"/>
    <cellStyle name="Navadno 5 6 4" xfId="1379" xr:uid="{0DA1A31A-1592-45CF-980B-C642758B8A8D}"/>
    <cellStyle name="Navadno 5 6 4 2" xfId="8057" xr:uid="{F330C0AF-717F-4F83-B3A0-C46C90B15228}"/>
    <cellStyle name="Navadno 5 6 5" xfId="1380" xr:uid="{22C6DDCF-8BF9-47D9-9FF3-FC0981D35E2E}"/>
    <cellStyle name="Navadno 5 6 5 2" xfId="8058" xr:uid="{D1B72309-997A-48C7-82EE-0F6DE1B28CBE}"/>
    <cellStyle name="Navadno 5 6 6" xfId="1381" xr:uid="{8AE04B35-B65D-4A9A-B090-532D84A49ECE}"/>
    <cellStyle name="Navadno 5 6 6 2" xfId="8059" xr:uid="{DB617188-E3D3-4206-A81E-7781A5D53480}"/>
    <cellStyle name="Navadno 5 6 7" xfId="8054" xr:uid="{CAA236AA-E084-4C36-AD1F-CADAA32A5EE0}"/>
    <cellStyle name="Navadno 5 60" xfId="8060" xr:uid="{EB724E57-214B-4AFB-B26B-82D171264483}"/>
    <cellStyle name="Navadno 5 60 10" xfId="12652" xr:uid="{602DBC43-283A-4A4B-926F-210B64C52E29}"/>
    <cellStyle name="Navadno 5 60 11" xfId="11300" xr:uid="{9A775B39-316A-4206-BA2B-C8A816D20156}"/>
    <cellStyle name="Navadno 5 60 12" xfId="14119" xr:uid="{216E891F-E547-4CBB-9ADB-DD752EAF1069}"/>
    <cellStyle name="Navadno 5 60 13" xfId="14605" xr:uid="{3AE05E92-4335-4327-8481-36403F4784CE}"/>
    <cellStyle name="Navadno 5 60 14" xfId="15238" xr:uid="{ECE0EA8F-8BEF-4F09-9109-1433749CC57B}"/>
    <cellStyle name="Navadno 5 60 15" xfId="15633" xr:uid="{CA081E66-7B3E-4BFE-828D-D7694433F243}"/>
    <cellStyle name="Navadno 5 60 16" xfId="15840" xr:uid="{B6857EC6-F5CB-4159-BB9C-8AF722639158}"/>
    <cellStyle name="Navadno 5 60 17" xfId="16225" xr:uid="{20E947DC-24B5-4F10-800C-6936999844D3}"/>
    <cellStyle name="Navadno 5 60 18" xfId="16603" xr:uid="{3B02F16D-586B-430B-8C9B-220B394E1521}"/>
    <cellStyle name="Navadno 5 60 19" xfId="16970" xr:uid="{6FB30BE1-C0C7-4DC8-9E96-E4DE337A380F}"/>
    <cellStyle name="Navadno 5 60 2" xfId="5208" xr:uid="{59DCD3EE-DAFF-4826-A10F-A8EBF9DDF3F2}"/>
    <cellStyle name="Navadno 5 60 20" xfId="17492" xr:uid="{69979C36-9152-4B8F-B5D0-CCAF594B9BBE}"/>
    <cellStyle name="Navadno 5 60 21" xfId="13462" xr:uid="{1DEFB5AD-4D4C-43B4-B7CD-B7FF59D034F3}"/>
    <cellStyle name="Navadno 5 60 22" xfId="18157" xr:uid="{27814D63-47E2-46A2-B318-CF5C8326C6DC}"/>
    <cellStyle name="Navadno 5 60 23" xfId="18297" xr:uid="{50746467-7269-4923-9DF9-83A25161552B}"/>
    <cellStyle name="Navadno 5 60 3" xfId="10497" xr:uid="{A9E87F43-8C0C-461B-9FEF-62C969D90AF8}"/>
    <cellStyle name="Navadno 5 60 4" xfId="11057" xr:uid="{512A18AA-867F-4480-89A0-90CCB648E4B6}"/>
    <cellStyle name="Navadno 5 60 5" xfId="11173" xr:uid="{7321FC73-91A3-40F1-9008-0332EB7AD075}"/>
    <cellStyle name="Navadno 5 60 6" xfId="7209" xr:uid="{CBA7919A-3B5B-4890-A030-8A802CDE1289}"/>
    <cellStyle name="Navadno 5 60 7" xfId="9366" xr:uid="{ED4D9578-132B-4FAA-8563-EC182A9062ED}"/>
    <cellStyle name="Navadno 5 60 8" xfId="12073" xr:uid="{61F34197-94C4-4789-A9C4-A5F006B088E4}"/>
    <cellStyle name="Navadno 5 60 9" xfId="11119" xr:uid="{C3155ABB-7192-4B38-B39D-0C8795473969}"/>
    <cellStyle name="Navadno 5 61" xfId="8061" xr:uid="{9347EAC3-8910-4F84-88C4-17D50E8721A7}"/>
    <cellStyle name="Navadno 5 61 10" xfId="12650" xr:uid="{E625AFC9-A860-413E-8771-95EAB5E20242}"/>
    <cellStyle name="Navadno 5 61 11" xfId="13673" xr:uid="{10E84BBB-A6AA-40A4-AC78-F5FC41C28066}"/>
    <cellStyle name="Navadno 5 61 12" xfId="8920" xr:uid="{7C1C7534-136B-48AC-9489-2E4E6715D3D5}"/>
    <cellStyle name="Navadno 5 61 13" xfId="14763" xr:uid="{E24FB705-7426-4E30-853C-CF1D21AE1FE2}"/>
    <cellStyle name="Navadno 5 61 14" xfId="15027" xr:uid="{2177D1DA-CCDD-4F82-8261-2D66AC26108A}"/>
    <cellStyle name="Navadno 5 61 15" xfId="15440" xr:uid="{F99EC71D-969B-4534-9D2F-BC151E734C05}"/>
    <cellStyle name="Navadno 5 61 16" xfId="16025" xr:uid="{5741454D-4BE1-4483-9F06-E6E22B5FFFB0}"/>
    <cellStyle name="Navadno 5 61 17" xfId="15004" xr:uid="{57276646-5212-4D80-A618-262B11296FAF}"/>
    <cellStyle name="Navadno 5 61 18" xfId="16775" xr:uid="{06EA3943-3D9F-4C15-AC5A-88AEF80495B2}"/>
    <cellStyle name="Navadno 5 61 19" xfId="17155" xr:uid="{882F26F3-CB4C-476C-9694-912A5A75127E}"/>
    <cellStyle name="Navadno 5 61 2" xfId="5187" xr:uid="{DE398DDF-BC6F-40BB-B9B5-78CB05A3E51A}"/>
    <cellStyle name="Navadno 5 61 20" xfId="17322" xr:uid="{931BEA76-C285-4FE1-8EAD-197B07F5D3F5}"/>
    <cellStyle name="Navadno 5 61 21" xfId="13019" xr:uid="{3FB01E07-A8AE-4B2E-BADD-1341088619D0}"/>
    <cellStyle name="Navadno 5 61 22" xfId="16946" xr:uid="{7616865C-7B4D-4D73-AA32-D08933EEA7E1}"/>
    <cellStyle name="Navadno 5 61 23" xfId="18460" xr:uid="{6A8B2023-E49D-4992-8007-2C6C4DDC7B22}"/>
    <cellStyle name="Navadno 5 61 3" xfId="9006" xr:uid="{BCC0AC01-F455-456A-8798-97B67EA412DA}"/>
    <cellStyle name="Navadno 5 61 4" xfId="11056" xr:uid="{7AC3B74D-8612-4743-9443-A7991BCDCAF6}"/>
    <cellStyle name="Navadno 5 61 5" xfId="11174" xr:uid="{2A18B3E4-16CA-493E-AF11-FA3CFC4D255B}"/>
    <cellStyle name="Navadno 5 61 6" xfId="7208" xr:uid="{93ACF61C-7D5E-46F7-BF8F-0B4761796673}"/>
    <cellStyle name="Navadno 5 61 7" xfId="11164" xr:uid="{D69D5DAF-11BC-4A7A-88C9-0693708B61DE}"/>
    <cellStyle name="Navadno 5 61 8" xfId="9560" xr:uid="{76E97855-3050-4EBE-8A05-6480FFE79192}"/>
    <cellStyle name="Navadno 5 61 9" xfId="10341" xr:uid="{C55372A4-DFEC-4D92-8BE0-B511C60CE930}"/>
    <cellStyle name="Navadno 5 62" xfId="8062" xr:uid="{706BD442-0E6C-4266-8D90-E175363A7805}"/>
    <cellStyle name="Navadno 5 62 10" xfId="12634" xr:uid="{0660A211-13C5-411A-B69D-568EDE5844D8}"/>
    <cellStyle name="Navadno 5 62 11" xfId="12496" xr:uid="{8D532884-DED0-4E42-AD0E-E90C1BD939FC}"/>
    <cellStyle name="Navadno 5 62 12" xfId="6203" xr:uid="{61359074-108F-4C63-BEAA-0C70822D9475}"/>
    <cellStyle name="Navadno 5 62 13" xfId="11763" xr:uid="{4944AA6C-3061-4083-B2DB-FFBDE9D86C2B}"/>
    <cellStyle name="Navadno 5 62 14" xfId="13652" xr:uid="{84F56FB8-BE36-4893-B8FE-01F0A45ED82B}"/>
    <cellStyle name="Navadno 5 62 15" xfId="14091" xr:uid="{678B994D-027A-43FD-8949-4567CC69D5B0}"/>
    <cellStyle name="Navadno 5 62 16" xfId="15841" xr:uid="{F1C880FD-F01B-402C-BE80-276D038378F2}"/>
    <cellStyle name="Navadno 5 62 17" xfId="15003" xr:uid="{EDEB996E-6F60-45FA-9992-69CC4F4C69F5}"/>
    <cellStyle name="Navadno 5 62 18" xfId="15411" xr:uid="{66CD3D8A-A1D5-47A2-844D-D2FEDD2FABCC}"/>
    <cellStyle name="Navadno 5 62 19" xfId="16971" xr:uid="{139FF5B5-0219-49FD-8516-1295F36FF073}"/>
    <cellStyle name="Navadno 5 62 2" xfId="5166" xr:uid="{E8C3078D-8F58-4AD5-8DE8-626EA9D57596}"/>
    <cellStyle name="Navadno 5 62 20" xfId="16200" xr:uid="{4740C12F-9309-45EC-819F-A9AE8401D19A}"/>
    <cellStyle name="Navadno 5 62 21" xfId="14722" xr:uid="{96FF8124-0C13-450E-9A15-AFF80C767732}"/>
    <cellStyle name="Navadno 5 62 22" xfId="16945" xr:uid="{2D8601FB-BBD8-4917-94E4-8F85B83BFC87}"/>
    <cellStyle name="Navadno 5 62 23" xfId="18298" xr:uid="{EE875BC5-0E7E-4A04-8407-7EEBAA63F5DC}"/>
    <cellStyle name="Navadno 5 62 3" xfId="10498" xr:uid="{123B07B5-4A3B-40D4-B1D5-70D25BE281B7}"/>
    <cellStyle name="Navadno 5 62 4" xfId="10209" xr:uid="{E87DCE44-CDDA-44BE-991A-114AFE851C89}"/>
    <cellStyle name="Navadno 5 62 5" xfId="11175" xr:uid="{3136738E-E560-4BA6-A2AC-C50D3D178C6A}"/>
    <cellStyle name="Navadno 5 62 6" xfId="7207" xr:uid="{16E6B705-29C7-472F-AFE6-942ED70DB8DB}"/>
    <cellStyle name="Navadno 5 62 7" xfId="9365" xr:uid="{D4214E56-F83A-4812-A4B9-9FCD9936D236}"/>
    <cellStyle name="Navadno 5 62 8" xfId="10050" xr:uid="{4F553A4D-5852-47B2-9AB3-E083E2D2064B}"/>
    <cellStyle name="Navadno 5 62 9" xfId="10074" xr:uid="{93BB24F4-7DD0-4CE2-8139-3169EB7ED952}"/>
    <cellStyle name="Navadno 5 63" xfId="8063" xr:uid="{9F5504D1-5420-4A1D-AE1F-0A93EB123A12}"/>
    <cellStyle name="Navadno 5 63 10" xfId="12749" xr:uid="{5D9AE74E-7AFF-4EC6-92D5-BB9E9DF6004F}"/>
    <cellStyle name="Navadno 5 63 11" xfId="13674" xr:uid="{2B72A692-9E4E-4907-87E8-3D87966CBAE8}"/>
    <cellStyle name="Navadno 5 63 12" xfId="9482" xr:uid="{0E5B45EF-42AE-4207-8C64-47375C9B80F2}"/>
    <cellStyle name="Navadno 5 63 13" xfId="9260" xr:uid="{F29C426A-A2DF-4C5F-92C0-7373FB6566F4}"/>
    <cellStyle name="Navadno 5 63 14" xfId="10603" xr:uid="{5168F6F9-4D0B-4B2B-9091-58356EB0B740}"/>
    <cellStyle name="Navadno 5 63 15" xfId="14090" xr:uid="{298294D1-AB68-4F7C-AB53-FB5425F28034}"/>
    <cellStyle name="Navadno 5 63 16" xfId="14577" xr:uid="{453C1AEA-E8F3-4668-B00D-747C7B557BA6}"/>
    <cellStyle name="Navadno 5 63 17" xfId="15002" xr:uid="{494078FF-78F0-4C4E-9A64-E2097D9AE533}"/>
    <cellStyle name="Navadno 5 63 18" xfId="15410" xr:uid="{4A968006-D100-4B87-942D-D183CDF172FA}"/>
    <cellStyle name="Navadno 5 63 19" xfId="15815" xr:uid="{58FB099E-0439-4D25-9CA2-595372F0E80B}"/>
    <cellStyle name="Navadno 5 63 2" xfId="5145" xr:uid="{3979A2E0-858F-442B-999F-9F53CC08C09D}"/>
    <cellStyle name="Navadno 5 63 20" xfId="16199" xr:uid="{23A55045-0172-4A8E-9826-BF3D48945B7F}"/>
    <cellStyle name="Navadno 5 63 21" xfId="13004" xr:uid="{73FA02E2-9E92-47C8-B683-2D44678B71CF}"/>
    <cellStyle name="Navadno 5 63 22" xfId="16944" xr:uid="{6493E931-ECC7-4136-9BB2-8CE276D3BC59}"/>
    <cellStyle name="Navadno 5 63 23" xfId="13146" xr:uid="{ECBB57B3-DB08-4F1B-B399-E8EC00EAC6EE}"/>
    <cellStyle name="Navadno 5 63 3" xfId="9007" xr:uid="{F7CD9743-E0AF-4542-A835-86DC9AF88D41}"/>
    <cellStyle name="Navadno 5 63 4" xfId="11720" xr:uid="{DA6E797F-1F6D-46BC-AFB1-641125D97381}"/>
    <cellStyle name="Navadno 5 63 5" xfId="11732" xr:uid="{14C43FDB-A9BE-4050-957D-2B3F6E76D05C}"/>
    <cellStyle name="Navadno 5 63 6" xfId="9677" xr:uid="{56003DCB-9B57-40BA-8CC8-D50153F0723D}"/>
    <cellStyle name="Navadno 5 63 7" xfId="11165" xr:uid="{DF0A5E6B-B566-4D4E-9546-8B849AB9177B}"/>
    <cellStyle name="Navadno 5 63 8" xfId="11585" xr:uid="{79025932-CCE2-452C-A721-3F7B83F01A11}"/>
    <cellStyle name="Navadno 5 63 9" xfId="13238" xr:uid="{A87A1553-C800-492D-AE0F-FC28C508E7BF}"/>
    <cellStyle name="Navadno 5 64" xfId="8064" xr:uid="{48F38EE7-E83F-4EC7-BF34-A034E6D252D9}"/>
    <cellStyle name="Navadno 5 64 10" xfId="12034" xr:uid="{631899ED-6DE5-4B59-95E8-B6DE961657CE}"/>
    <cellStyle name="Navadno 5 64 11" xfId="12405" xr:uid="{CC52AF90-AC8A-4EB3-9B2A-5E8E50975012}"/>
    <cellStyle name="Navadno 5 64 12" xfId="11265" xr:uid="{EC753A08-8AB7-4B71-9DB4-A3337E883568}"/>
    <cellStyle name="Navadno 5 64 13" xfId="9002" xr:uid="{4665E652-6A9D-4439-8A44-D4909C6AC0A1}"/>
    <cellStyle name="Navadno 5 64 14" xfId="13651" xr:uid="{6A2861A0-CE4B-4724-9C06-B9E0BB58797C}"/>
    <cellStyle name="Navadno 5 64 15" xfId="14089" xr:uid="{0FD2985C-E716-4265-A82A-E19204AD2043}"/>
    <cellStyle name="Navadno 5 64 16" xfId="14576" xr:uid="{09255EF1-9B84-4E50-8ED0-B006A71872EA}"/>
    <cellStyle name="Navadno 5 64 17" xfId="15000" xr:uid="{B4C49386-C293-44B7-90AC-2F6BBABE8DF4}"/>
    <cellStyle name="Navadno 5 64 18" xfId="14337" xr:uid="{71B702DE-DAAE-49E5-98CB-39DBCA5E8F55}"/>
    <cellStyle name="Navadno 5 64 19" xfId="11851" xr:uid="{6B47E9D6-1D7A-4711-BF22-DF6084B9C933}"/>
    <cellStyle name="Navadno 5 64 2" xfId="5124" xr:uid="{A38DAF5A-5674-41CA-8A8D-A5A99B435FEC}"/>
    <cellStyle name="Navadno 5 64 20" xfId="16198" xr:uid="{7645DD0D-E7FB-49CF-9893-EE46ADCF2D48}"/>
    <cellStyle name="Navadno 5 64 21" xfId="12679" xr:uid="{F2752D27-5071-4DAD-B279-CD76E470CED7}"/>
    <cellStyle name="Navadno 5 64 22" xfId="13375" xr:uid="{D2A5AF50-9646-4134-A124-FE335B47F1D4}"/>
    <cellStyle name="Navadno 5 64 23" xfId="10412" xr:uid="{9070BDC5-3205-4430-8878-A0E7252B1AB4}"/>
    <cellStyle name="Navadno 5 64 3" xfId="10499" xr:uid="{DEB3F3BE-85E5-41B7-A3E9-57BC7764E4F6}"/>
    <cellStyle name="Navadno 5 64 4" xfId="9130" xr:uid="{4AF8273B-4C7B-4F13-AED8-EA0ECFB83B03}"/>
    <cellStyle name="Navadno 5 64 5" xfId="11750" xr:uid="{81BC7B97-FB9C-4B18-90AD-3AE11A6BDFB7}"/>
    <cellStyle name="Navadno 5 64 6" xfId="11065" xr:uid="{6B41A731-2325-4585-9F9C-EBC156B52623}"/>
    <cellStyle name="Navadno 5 64 7" xfId="9364" xr:uid="{95E5338A-2029-4A14-9B92-F526CFF5222C}"/>
    <cellStyle name="Navadno 5 64 8" xfId="10049" xr:uid="{A267D10B-8833-4A13-9B87-269CCB2B9A23}"/>
    <cellStyle name="Navadno 5 64 9" xfId="13239" xr:uid="{DCBEA46A-831F-4433-BA4F-79E1380D0C73}"/>
    <cellStyle name="Navadno 5 65" xfId="8065" xr:uid="{F43E03F0-3176-48A6-84B9-55B3FE28932D}"/>
    <cellStyle name="Navadno 5 65 10" xfId="12737" xr:uid="{10CB3630-0BC3-40EB-9898-23F5D9E138FC}"/>
    <cellStyle name="Navadno 5 65 11" xfId="7088" xr:uid="{C99E43A4-0BBD-4523-9158-58560784FF94}"/>
    <cellStyle name="Navadno 5 65 12" xfId="9269" xr:uid="{99D391BA-B29D-4EA5-BDA1-8D65F24CA0EA}"/>
    <cellStyle name="Navadno 5 65 13" xfId="11270" xr:uid="{482F9AAE-8858-48A8-A0B4-699E8BD3AD11}"/>
    <cellStyle name="Navadno 5 65 14" xfId="11459" xr:uid="{A2E46DF4-C710-442B-9DAC-CCDA92B101F8}"/>
    <cellStyle name="Navadno 5 65 15" xfId="14088" xr:uid="{8AE8A670-6AB9-4A54-A209-DB612F280CA5}"/>
    <cellStyle name="Navadno 5 65 16" xfId="14575" xr:uid="{D128404B-069C-419E-9B99-6C00E3566D68}"/>
    <cellStyle name="Navadno 5 65 17" xfId="11428" xr:uid="{7FD160D9-CC97-4703-8B10-9142539DAAFA}"/>
    <cellStyle name="Navadno 5 65 18" xfId="14380" xr:uid="{76472BE4-97DE-4721-BFA0-4BCE299A1758}"/>
    <cellStyle name="Navadno 5 65 19" xfId="7443" xr:uid="{FC12C61C-1198-48B0-BCF8-495988D82BCF}"/>
    <cellStyle name="Navadno 5 65 2" xfId="5103" xr:uid="{EA14B050-5908-42E2-9B6B-24E5BCC88347}"/>
    <cellStyle name="Navadno 5 65 20" xfId="11446" xr:uid="{D6A0710A-BBF9-4559-9289-CDD8770CF469}"/>
    <cellStyle name="Navadno 5 65 21" xfId="7099" xr:uid="{073AB6F9-A463-4057-BC3E-16C58A5AD419}"/>
    <cellStyle name="Navadno 5 65 22" xfId="15166" xr:uid="{87BC9B23-23AC-4E64-A15E-591AB6C8ECD3}"/>
    <cellStyle name="Navadno 5 65 23" xfId="15579" xr:uid="{A799830A-640A-40F9-893C-58B16EDF2C7C}"/>
    <cellStyle name="Navadno 5 65 3" xfId="9008" xr:uid="{10DE605D-BDA0-463E-B498-F99BD8895549}"/>
    <cellStyle name="Navadno 5 65 4" xfId="6216" xr:uid="{147D77A1-9063-44E6-A1D5-5806491AE726}"/>
    <cellStyle name="Navadno 5 65 5" xfId="11778" xr:uid="{60C4AB50-642A-4265-9C90-205BCBB6D62B}"/>
    <cellStyle name="Navadno 5 65 6" xfId="11064" xr:uid="{708F9344-4861-429B-9CCC-9C3288F7F26E}"/>
    <cellStyle name="Navadno 5 65 7" xfId="8931" xr:uid="{7BF098C1-33B7-449A-8870-66FC1E7F178B}"/>
    <cellStyle name="Navadno 5 65 8" xfId="11582" xr:uid="{72D5920A-7BA2-4689-A0A0-6DA5B1037293}"/>
    <cellStyle name="Navadno 5 65 9" xfId="13240" xr:uid="{873CE555-8FF3-4217-B083-71E58B4FFCC9}"/>
    <cellStyle name="Navadno 5 66" xfId="8066" xr:uid="{5FB74B56-F1E7-40F9-B516-E9720498BD08}"/>
    <cellStyle name="Navadno 5 66 10" xfId="7509" xr:uid="{9E9D26E0-9AEA-4BA1-A55D-3915FCCAA904}"/>
    <cellStyle name="Navadno 5 66 11" xfId="11738" xr:uid="{DC6841CC-0ABE-4B99-870C-586E8E84147A}"/>
    <cellStyle name="Navadno 5 66 12" xfId="11264" xr:uid="{1D1CD921-590C-4C3D-B5B0-2186AF1916F9}"/>
    <cellStyle name="Navadno 5 66 13" xfId="11800" xr:uid="{9EADF4D2-BE9E-4E57-949C-956AD4D0C71C}"/>
    <cellStyle name="Navadno 5 66 14" xfId="13650" xr:uid="{379DFE05-A4CD-4507-88C5-0267BFDAAC43}"/>
    <cellStyle name="Navadno 5 66 15" xfId="14087" xr:uid="{AE451714-2C42-47E5-990B-A15055D2CAA9}"/>
    <cellStyle name="Navadno 5 66 16" xfId="14574" xr:uid="{FDFECB88-23A5-445C-947D-B4D7924059C6}"/>
    <cellStyle name="Navadno 5 66 17" xfId="11430" xr:uid="{C19E947D-D953-4CBB-A915-25DE7D73B10F}"/>
    <cellStyle name="Navadno 5 66 18" xfId="11217" xr:uid="{369E4695-0521-493C-8786-4AFF95EB7CCE}"/>
    <cellStyle name="Navadno 5 66 19" xfId="11555" xr:uid="{56BCC556-41DE-4436-ADF3-8390754364E1}"/>
    <cellStyle name="Navadno 5 66 2" xfId="5082" xr:uid="{C4A4E734-BDF6-4A81-8E06-5D800D89389E}"/>
    <cellStyle name="Navadno 5 66 20" xfId="10085" xr:uid="{BF344B91-C8D0-49E0-AA7C-65EBA84EB449}"/>
    <cellStyle name="Navadno 5 66 21" xfId="17665" xr:uid="{EF5DD93B-B1D6-4385-8D8B-973DD71C7331}"/>
    <cellStyle name="Navadno 5 66 22" xfId="13374" xr:uid="{8F3ED449-2AFB-4DCE-95D7-40DD64262D57}"/>
    <cellStyle name="Navadno 5 66 23" xfId="13549" xr:uid="{0790E4DA-3CE3-4863-9AB7-C138F39610BD}"/>
    <cellStyle name="Navadno 5 66 3" xfId="10500" xr:uid="{FE5E7773-0431-4250-8B38-6FFE23397E7A}"/>
    <cellStyle name="Navadno 5 66 4" xfId="10208" xr:uid="{22582F57-2CCA-4933-81F3-2DA024EAEEEC}"/>
    <cellStyle name="Navadno 5 66 5" xfId="11759" xr:uid="{5CD97C4D-382D-4FD6-BF99-AA232238C720}"/>
    <cellStyle name="Navadno 5 66 6" xfId="11063" xr:uid="{EA8D2C12-430B-49B2-A513-A9C1F1CB9D45}"/>
    <cellStyle name="Navadno 5 66 7" xfId="6613" xr:uid="{AB1D1B12-CDF0-4138-867A-F3C1ABF4BE8E}"/>
    <cellStyle name="Navadno 5 66 8" xfId="10048" xr:uid="{6D561223-D23E-463A-A647-830DD064C5B1}"/>
    <cellStyle name="Navadno 5 66 9" xfId="13241" xr:uid="{EFF63758-1855-4374-82BE-3873D9AAE25D}"/>
    <cellStyle name="Navadno 5 67" xfId="8067" xr:uid="{3AF6D56E-1CE6-4472-BD07-6E7A379A266F}"/>
    <cellStyle name="Navadno 5 67 10" xfId="11852" xr:uid="{C3669477-43DA-4FCA-A9D6-D69253423F22}"/>
    <cellStyle name="Navadno 5 67 11" xfId="7529" xr:uid="{68C62E2C-3714-4A6D-8958-470793C16CE3}"/>
    <cellStyle name="Navadno 5 67 12" xfId="6816" xr:uid="{7ED9EE2D-72BB-4867-9C93-4EB7DB44B4FD}"/>
    <cellStyle name="Navadno 5 67 13" xfId="9259" xr:uid="{C5364E06-5171-4143-A5C8-80BCCD2F3DAD}"/>
    <cellStyle name="Navadno 5 67 14" xfId="12739" xr:uid="{767DAEA7-5F79-479E-AB14-F78C719B3DD8}"/>
    <cellStyle name="Navadno 5 67 15" xfId="14086" xr:uid="{604CCA4A-0734-4691-BE3C-3428DF92AEA2}"/>
    <cellStyle name="Navadno 5 67 16" xfId="14573" xr:uid="{835487D0-B140-4665-BACA-9DA2607654D8}"/>
    <cellStyle name="Navadno 5 67 17" xfId="12923" xr:uid="{3A404E64-4DF9-4A70-8EA8-09FC02D44D93}"/>
    <cellStyle name="Navadno 5 67 18" xfId="14465" xr:uid="{A0F1E0D6-D355-4CB8-9D1C-F8BEACB8CAB1}"/>
    <cellStyle name="Navadno 5 67 19" xfId="13448" xr:uid="{95F3F37B-9E6F-4508-B57E-6AC3E11DA649}"/>
    <cellStyle name="Navadno 5 67 2" xfId="5061" xr:uid="{017AA343-1B03-4770-991B-B19D1E734B02}"/>
    <cellStyle name="Navadno 5 67 20" xfId="7175" xr:uid="{460B41CA-CDE6-40C9-9B64-66C11B1FAD08}"/>
    <cellStyle name="Navadno 5 67 21" xfId="17839" xr:uid="{E2B72437-B83F-4097-B82B-6077298EA59D}"/>
    <cellStyle name="Navadno 5 67 22" xfId="15183" xr:uid="{90311A04-53F7-4C08-B9F7-DF06E8249DA0}"/>
    <cellStyle name="Navadno 5 67 23" xfId="17655" xr:uid="{2656BC0B-0778-450C-9A74-829E16C28737}"/>
    <cellStyle name="Navadno 5 67 3" xfId="9009" xr:uid="{3BCBDE25-D065-49F7-9A33-A1DC49A9545E}"/>
    <cellStyle name="Navadno 5 67 4" xfId="6217" xr:uid="{3C850F30-4DB3-4017-AEF0-82413328E77F}"/>
    <cellStyle name="Navadno 5 67 5" xfId="11803" xr:uid="{BECC14F4-7048-4A96-AC6A-2A2D3973574C}"/>
    <cellStyle name="Navadno 5 67 6" xfId="11062" xr:uid="{6F4051C3-285D-4243-AC92-0D2D6F25BF20}"/>
    <cellStyle name="Navadno 5 67 7" xfId="10375" xr:uid="{743C68C6-3277-40EF-9002-2AA8CEBEF109}"/>
    <cellStyle name="Navadno 5 67 8" xfId="7661" xr:uid="{EE22AE7D-293B-43DF-8374-405713871EDD}"/>
    <cellStyle name="Navadno 5 67 9" xfId="13242" xr:uid="{A2B80503-5A79-4C9C-B2AD-4DD1E428F605}"/>
    <cellStyle name="Navadno 5 68" xfId="6245" xr:uid="{D1480C66-32A3-4075-9BB7-099E15B0DA7C}"/>
    <cellStyle name="Navadno 5 69" xfId="10748" xr:uid="{FA4C06A0-95C1-4714-B8C7-AD425F33BB0C}"/>
    <cellStyle name="Navadno 5 7" xfId="1382" xr:uid="{23E9D404-CE5D-4903-97BE-DFD4F20BDDA9}"/>
    <cellStyle name="Navadno 5 7 2" xfId="1383" xr:uid="{832A4AB3-3604-4B99-9642-5E795EEF4115}"/>
    <cellStyle name="Navadno 5 7 2 2" xfId="8069" xr:uid="{2016097B-1492-4496-81EF-61511B3F9655}"/>
    <cellStyle name="Navadno 5 7 3" xfId="8068" xr:uid="{7E442211-F78D-45D1-8414-902215286525}"/>
    <cellStyle name="Navadno 5 70" xfId="10744" xr:uid="{1F7CF39C-0FD1-4D9A-9F3B-B475D342A3C6}"/>
    <cellStyle name="Navadno 5 71" xfId="10773" xr:uid="{B8C2A7BD-D522-4420-8EFF-7F17E6F88975}"/>
    <cellStyle name="Navadno 5 72" xfId="10801" xr:uid="{A11ADB4B-3433-4018-9448-2B6638294839}"/>
    <cellStyle name="Navadno 5 73" xfId="10785" xr:uid="{0C13A9D4-754D-44AA-AE13-5973C5BA826A}"/>
    <cellStyle name="Navadno 5 74" xfId="10834" xr:uid="{B05444FA-EFCE-403C-8CD9-85EC2A35E40E}"/>
    <cellStyle name="Navadno 5 75" xfId="10831" xr:uid="{AC857148-7C3D-4ECF-874D-2CA64F6209C8}"/>
    <cellStyle name="Navadno 5 76" xfId="10887" xr:uid="{898F4240-F7BF-41C5-89E8-16AD1DF68431}"/>
    <cellStyle name="Navadno 5 77" xfId="10871" xr:uid="{3A1EE563-A004-4D24-9474-F67082389996}"/>
    <cellStyle name="Navadno 5 78" xfId="10875" xr:uid="{AFC2050A-2997-4D70-B87A-191BCC76CDFD}"/>
    <cellStyle name="Navadno 5 79" xfId="10926" xr:uid="{E6984E47-0E3D-4E68-ACD0-F67EE3E1515C}"/>
    <cellStyle name="Navadno 5 8" xfId="1384" xr:uid="{611E23A5-FC9A-4C01-8881-49DF064E6F3E}"/>
    <cellStyle name="Navadno 5 8 2" xfId="1385" xr:uid="{12D83A84-664B-4F95-9417-FA3E1141E7AC}"/>
    <cellStyle name="Navadno 5 8 2 2" xfId="8071" xr:uid="{E63278B1-3791-4C25-A30B-0586696DAE03}"/>
    <cellStyle name="Navadno 5 8 3" xfId="8070" xr:uid="{1E7A5248-34D0-41C4-9A2A-CF8DE29AE359}"/>
    <cellStyle name="Navadno 5 80" xfId="11035" xr:uid="{E090291F-C02C-45AB-8E21-8437936630F0}"/>
    <cellStyle name="Navadno 5 81" xfId="10466" xr:uid="{C5038865-9F61-4335-836A-17767EBF5750}"/>
    <cellStyle name="Navadno 5 82" xfId="10232" xr:uid="{529D3D7E-C972-41CA-BC6C-BCF921448216}"/>
    <cellStyle name="Navadno 5 83" xfId="10367" xr:uid="{273E4A75-5CBD-4984-949B-5B8555F65A45}"/>
    <cellStyle name="Navadno 5 84" xfId="12407" xr:uid="{EC6632E1-C942-401F-9676-CCAB3AB1001C}"/>
    <cellStyle name="Navadno 5 85" xfId="12021" xr:uid="{548E98B5-4767-4F8E-A022-DB85AEF29603}"/>
    <cellStyle name="Navadno 5 86" xfId="12061" xr:uid="{7B23ED50-2CE6-42CD-BE1A-FD4EDBF13C1B}"/>
    <cellStyle name="Navadno 5 87" xfId="9466" xr:uid="{9071D2CC-360A-453D-AFEA-9FAD5315B7EA}"/>
    <cellStyle name="Navadno 5 88" xfId="9540" xr:uid="{79E2342B-53C9-47BE-AEC8-0DC4BEA88B94}"/>
    <cellStyle name="Navadno 5 89" xfId="14047" xr:uid="{519A5FFF-5237-493B-AC23-C498BF41595F}"/>
    <cellStyle name="Navadno 5 9" xfId="1386" xr:uid="{4C2D9AB9-7651-4EBB-8DDF-659C54F1B4B2}"/>
    <cellStyle name="Navadno 5 9 2" xfId="1387" xr:uid="{381347ED-C360-4274-B474-F84F7DED378C}"/>
    <cellStyle name="Navadno 5 9 2 2" xfId="8073" xr:uid="{EACC2FC2-BC5F-4BF9-8307-163E952436BF}"/>
    <cellStyle name="Navadno 5 9 3" xfId="8072" xr:uid="{76C3BC7D-E5BB-454D-835E-B79B042E30E6}"/>
    <cellStyle name="Navadno 5 90" xfId="6850" xr:uid="{14ACC12C-8750-4F0D-9023-0BCA811D638F}"/>
    <cellStyle name="Navadno 5 91" xfId="9757" xr:uid="{FDDEA91F-197B-48E2-89C1-DAD22B1D40A0}"/>
    <cellStyle name="Navadno 5 92" xfId="13320" xr:uid="{6CAE6BE3-EDEF-4434-B7DD-CA543D4BD77C}"/>
    <cellStyle name="Navadno 5 93" xfId="12914" xr:uid="{5EFD7DEC-39E8-40AD-B738-B1D4E69CC404}"/>
    <cellStyle name="Navadno 5 94" xfId="6859" xr:uid="{DB26FD85-968F-4EC6-8BE1-952BF7EFF498}"/>
    <cellStyle name="Navadno 5 95" xfId="13502" xr:uid="{3AE5A9CD-1FCA-4B2B-98FD-634591C0F884}"/>
    <cellStyle name="Navadno 5 96" xfId="9583" xr:uid="{0BA3502F-B49C-480A-A824-B228D1247AF7}"/>
    <cellStyle name="Navadno 5 97" xfId="12219" xr:uid="{F3247702-61B9-4F91-A01E-107DAF798667}"/>
    <cellStyle name="Navadno 5 98" xfId="7595" xr:uid="{6021D7E0-FF5F-40C2-AA33-3E6EB025319F}"/>
    <cellStyle name="Navadno 5 99" xfId="10390" xr:uid="{DAF0607C-4EAD-4A60-8B57-0326B50E2068}"/>
    <cellStyle name="Navadno 5_CELICE" xfId="8074" xr:uid="{8E549B0D-2C25-432B-B92B-441E4D4759F7}"/>
    <cellStyle name="Navadno 50" xfId="4127" xr:uid="{2B703E3D-A37B-49E8-8963-F5CC9E36AD32}"/>
    <cellStyle name="Navadno 50 2" xfId="3188" xr:uid="{E62D305B-34A3-47A1-A31B-F5524899647A}"/>
    <cellStyle name="Navadno 50 2 10" xfId="12038" xr:uid="{259968FA-D60B-440B-9DE1-539ECADF884F}"/>
    <cellStyle name="Navadno 50 2 11" xfId="13675" xr:uid="{267309C4-3FA6-4853-AEAE-5DF0911B656C}"/>
    <cellStyle name="Navadno 50 2 12" xfId="6967" xr:uid="{DA483B57-C903-4C18-8663-0DBF71CDA287}"/>
    <cellStyle name="Navadno 50 2 13" xfId="14809" xr:uid="{3A39F452-0039-431F-A013-83235B8A611D}"/>
    <cellStyle name="Navadno 50 2 14" xfId="15028" xr:uid="{9B849775-4ADC-42A7-ABDC-68C3FA23E706}"/>
    <cellStyle name="Navadno 50 2 15" xfId="15441" xr:uid="{27CD6EA8-F047-4AE8-AE74-3697BD47AF17}"/>
    <cellStyle name="Navadno 50 2 16" xfId="16047" xr:uid="{76AB324B-6C0E-4080-AA2F-41FE4216BF7F}"/>
    <cellStyle name="Navadno 50 2 17" xfId="15689" xr:uid="{FDC54F4D-E8D2-4A52-AD8E-B7FB4B900F62}"/>
    <cellStyle name="Navadno 50 2 18" xfId="16796" xr:uid="{F8679A4E-11EB-4ABE-B0B5-7190E365FAC0}"/>
    <cellStyle name="Navadno 50 2 19" xfId="16458" xr:uid="{9380BD92-D831-46D8-8EC8-6D3283793C50}"/>
    <cellStyle name="Navadno 50 2 2" xfId="4925" xr:uid="{35888ECE-CA2C-49A3-8C14-DE16FB3DEDF1}"/>
    <cellStyle name="Navadno 50 2 20" xfId="17323" xr:uid="{FF7B6869-BB6B-4084-9236-85B8AE0D7212}"/>
    <cellStyle name="Navadno 50 2 21" xfId="13494" xr:uid="{309E96C5-BA0A-4534-982B-6F33706888E1}"/>
    <cellStyle name="Navadno 50 2 22" xfId="17989" xr:uid="{C2580400-F56C-4063-9A7F-2C64F837A4C6}"/>
    <cellStyle name="Navadno 50 2 23" xfId="9752" xr:uid="{7FF05C76-3C3A-4BAA-8256-313D46C02903}"/>
    <cellStyle name="Navadno 50 2 24" xfId="8075" xr:uid="{6A920FB0-D282-4425-B550-4D5924C713D2}"/>
    <cellStyle name="Navadno 50 2 3" xfId="10503" xr:uid="{0044902F-04E8-4BA3-8D04-5E69FBB374F4}"/>
    <cellStyle name="Navadno 50 2 4" xfId="11055" xr:uid="{3FBDB302-06CF-4F8B-8C70-662036536175}"/>
    <cellStyle name="Navadno 50 2 5" xfId="10393" xr:uid="{D4E4A14D-EC0A-443D-9D17-1DC999F712F8}"/>
    <cellStyle name="Navadno 50 2 6" xfId="9679" xr:uid="{D690543A-A70F-44DF-B55F-88EEB267DD6B}"/>
    <cellStyle name="Navadno 50 2 7" xfId="10377" xr:uid="{A9664A8B-5D31-40B5-8DCC-D923BDEAA482}"/>
    <cellStyle name="Navadno 50 2 8" xfId="7439" xr:uid="{E6804E52-DF30-4265-874B-4EADB303F44B}"/>
    <cellStyle name="Navadno 50 2 9" xfId="7688" xr:uid="{D4AC1F86-EEBB-4E0A-9466-D0ACB3FAB035}"/>
    <cellStyle name="Navadno 50 3" xfId="8076" xr:uid="{91C288D0-6F14-49C4-9B64-7CAF90DBDE87}"/>
    <cellStyle name="Navadno 50 3 10" xfId="12039" xr:uid="{A18A6FD5-E3C1-4CC2-A543-A09A12784398}"/>
    <cellStyle name="Navadno 50 3 11" xfId="9787" xr:uid="{C50FF942-14AB-4579-9FFB-CEFC5821D596}"/>
    <cellStyle name="Navadno 50 3 12" xfId="10693" xr:uid="{8FC8D8AE-8E8B-43A8-84A5-2F34F8DCD889}"/>
    <cellStyle name="Navadno 50 3 13" xfId="14607" xr:uid="{9C783A3E-5FB1-4745-92EC-74B2E28F8323}"/>
    <cellStyle name="Navadno 50 3 14" xfId="12019" xr:uid="{C7029B66-ED76-4228-B945-877B20D86AB2}"/>
    <cellStyle name="Navadno 50 3 15" xfId="11079" xr:uid="{3F5C843D-B58F-4E9A-BE12-54BE223C04FF}"/>
    <cellStyle name="Navadno 50 3 16" xfId="15842" xr:uid="{EF103C54-92E3-4A4C-B890-5C11B2997565}"/>
    <cellStyle name="Navadno 50 3 17" xfId="10594" xr:uid="{A976A6DD-F151-4B1B-BCBC-3AA96AAD87CA}"/>
    <cellStyle name="Navadno 50 3 18" xfId="16604" xr:uid="{CC245AB4-426A-4B1D-8752-75BD75D8DF81}"/>
    <cellStyle name="Navadno 50 3 19" xfId="16972" xr:uid="{8B521998-1B22-4A48-8580-0E64BDD81443}"/>
    <cellStyle name="Navadno 50 3 2" xfId="4904" xr:uid="{60511A5A-F3EF-4326-A1F1-0AE2F691AA9B}"/>
    <cellStyle name="Navadno 50 3 20" xfId="13910" xr:uid="{58AA321B-FDDD-487D-9EB2-A9EC70C2402C}"/>
    <cellStyle name="Navadno 50 3 21" xfId="17126" xr:uid="{13D55D71-7F78-4BD9-9579-442C2291F038}"/>
    <cellStyle name="Navadno 50 3 22" xfId="6832" xr:uid="{7A795B09-7F39-4E6F-8BF3-2E9FC29C49E5}"/>
    <cellStyle name="Navadno 50 3 23" xfId="16143" xr:uid="{072943FE-0088-468D-BF54-B66DE2FF82E0}"/>
    <cellStyle name="Navadno 50 3 3" xfId="10504" xr:uid="{8D156421-810D-4E08-846B-62A70A02215C}"/>
    <cellStyle name="Navadno 50 3 4" xfId="11054" xr:uid="{33DF837F-0612-4948-BF29-4625359C16F4}"/>
    <cellStyle name="Navadno 50 3 5" xfId="11960" xr:uid="{AC62D9F3-8CDA-4D00-B8E5-F27292E90C9C}"/>
    <cellStyle name="Navadno 50 3 6" xfId="9680" xr:uid="{D26F8D97-E845-4045-87FA-BA568B581D03}"/>
    <cellStyle name="Navadno 50 3 7" xfId="6612" xr:uid="{62C3B7CE-D23B-4D63-9C10-54414531F3D1}"/>
    <cellStyle name="Navadno 50 3 8" xfId="12079" xr:uid="{D4B52B58-4996-4458-A4AE-50BA1DCDDC44}"/>
    <cellStyle name="Navadno 50 3 9" xfId="13244" xr:uid="{11471B5C-AB4D-4136-A017-27450D888D55}"/>
    <cellStyle name="Navadno 50 4" xfId="8077" xr:uid="{85D2078B-1700-4591-BC7E-80A011E43CBD}"/>
    <cellStyle name="Navadno 50 4 10" xfId="12040" xr:uid="{C439A2B0-8195-4030-8353-6F8DC6157EEF}"/>
    <cellStyle name="Navadno 50 4 11" xfId="13676" xr:uid="{380097B7-292F-447B-AC30-30FD320A8C4A}"/>
    <cellStyle name="Navadno 50 4 12" xfId="11314" xr:uid="{ED23AB60-6FD9-472F-B693-6A409CDDB4A7}"/>
    <cellStyle name="Navadno 50 4 13" xfId="14830" xr:uid="{A2CEDB23-572F-4188-951D-2A0C64229026}"/>
    <cellStyle name="Navadno 50 4 14" xfId="11495" xr:uid="{28B62723-16D6-4F35-893B-8694AECB5EF9}"/>
    <cellStyle name="Navadno 50 4 15" xfId="11547" xr:uid="{61D55C24-5574-43CE-AF9F-C3506628AACC}"/>
    <cellStyle name="Navadno 50 4 16" xfId="15191" xr:uid="{C22402C1-24FA-4808-92C6-49DFB81B7FDE}"/>
    <cellStyle name="Navadno 50 4 17" xfId="10630" xr:uid="{68CD8B55-BD3C-41DB-9176-9246D4B05C63}"/>
    <cellStyle name="Navadno 50 4 18" xfId="16075" xr:uid="{306620AB-3BF6-4702-AC04-C371FDE3147B}"/>
    <cellStyle name="Navadno 50 4 19" xfId="13634" xr:uid="{930985A8-1E9F-44EE-AB27-55FD36887496}"/>
    <cellStyle name="Navadno 50 4 2" xfId="4883" xr:uid="{69FA18C6-15FA-4843-AE6A-6B7D1A97C24F}"/>
    <cellStyle name="Navadno 50 4 20" xfId="7447" xr:uid="{31259DA2-1A65-43D9-B717-BE4F50E79536}"/>
    <cellStyle name="Navadno 50 4 21" xfId="15379" xr:uid="{51CF3AA5-7957-44A7-8EAA-C44A9044E8AF}"/>
    <cellStyle name="Navadno 50 4 22" xfId="6777" xr:uid="{7564F797-6DD4-4A9A-B6EA-2FD60AFB5950}"/>
    <cellStyle name="Navadno 50 4 23" xfId="17865" xr:uid="{6488FE69-70B4-4356-BF86-83CF3F50C3B0}"/>
    <cellStyle name="Navadno 50 4 3" xfId="9010" xr:uid="{5AB0751B-5229-44C1-A383-27BCD707F719}"/>
    <cellStyle name="Navadno 50 4 4" xfId="11053" xr:uid="{8C770ED0-CF4F-4BD3-8FA3-06546D9EFD4D}"/>
    <cellStyle name="Navadno 50 4 5" xfId="10394" xr:uid="{A9B1CEFB-0E13-406D-B338-7C53A2729019}"/>
    <cellStyle name="Navadno 50 4 6" xfId="9681" xr:uid="{205627A1-4F77-474F-8D50-B89120D9221B}"/>
    <cellStyle name="Navadno 50 4 7" xfId="10378" xr:uid="{05ED0EE9-C96D-474C-871F-2F6C02829834}"/>
    <cellStyle name="Navadno 50 4 8" xfId="11368" xr:uid="{56199026-9A2C-416F-B7C3-EA5EE016CDAD}"/>
    <cellStyle name="Navadno 50 4 9" xfId="13245" xr:uid="{8A5ED78B-E199-40EA-B69A-60F6F79111CD}"/>
    <cellStyle name="Navadno 50 5" xfId="8078" xr:uid="{9A3DBCAC-8374-465A-B4F2-527035F97451}"/>
    <cellStyle name="Navadno 50 5 10" xfId="12041" xr:uid="{1E4FE288-C504-4918-A763-0D2EADBBD1BB}"/>
    <cellStyle name="Navadno 50 5 11" xfId="10165" xr:uid="{86DFE06E-3456-4983-8917-7CF59369FA06}"/>
    <cellStyle name="Navadno 50 5 12" xfId="10692" xr:uid="{F696A891-ED94-46A5-9AD8-D0FBFA390B17}"/>
    <cellStyle name="Navadno 50 5 13" xfId="14836" xr:uid="{E9CD2B4F-BC76-443A-A392-4EBC0EA110B1}"/>
    <cellStyle name="Navadno 50 5 14" xfId="6481" xr:uid="{E4807828-7EE0-4110-B791-D584EE6187C5}"/>
    <cellStyle name="Navadno 50 5 15" xfId="6796" xr:uid="{1694F7F2-E6F4-44CD-BC25-254F4FCA9986}"/>
    <cellStyle name="Navadno 50 5 16" xfId="9534" xr:uid="{570107D6-4896-4308-B1C5-FC2D85374450}"/>
    <cellStyle name="Navadno 50 5 17" xfId="15607" xr:uid="{A0CAACC1-22AB-4AFE-8CB1-F47DDD343555}"/>
    <cellStyle name="Navadno 50 5 18" xfId="13198" xr:uid="{6B19CAF0-84D9-4E44-9DC0-6549450C10DD}"/>
    <cellStyle name="Navadno 50 5 19" xfId="14281" xr:uid="{675CF982-6C0E-470F-B71C-0A61ED35D3DF}"/>
    <cellStyle name="Navadno 50 5 2" xfId="4862" xr:uid="{13932054-5663-46BC-B5AE-A710C5194FCF}"/>
    <cellStyle name="Navadno 50 5 20" xfId="14073" xr:uid="{1DB9512D-7401-4E3F-B07F-FD8EF647C3E6}"/>
    <cellStyle name="Navadno 50 5 21" xfId="14839" xr:uid="{F4DF5F0E-C5E6-4B55-8D9A-409DFD840224}"/>
    <cellStyle name="Navadno 50 5 22" xfId="17472" xr:uid="{78DE5268-AD3A-4776-8466-3A138888295E}"/>
    <cellStyle name="Navadno 50 5 23" xfId="13310" xr:uid="{DBF44DA8-AB15-4925-9E37-2A55DEBE979F}"/>
    <cellStyle name="Navadno 50 5 3" xfId="10505" xr:uid="{5A1D99B2-7717-43A2-8BFB-19871524C392}"/>
    <cellStyle name="Navadno 50 5 4" xfId="11052" xr:uid="{845073F6-E8AD-4FA6-8968-606432B60AAD}"/>
    <cellStyle name="Navadno 50 5 5" xfId="10395" xr:uid="{B533B01C-984C-4126-A26F-0639FE1FABA0}"/>
    <cellStyle name="Navadno 50 5 6" xfId="7206" xr:uid="{52D5CA9C-8493-4DEA-8C57-FCE196583040}"/>
    <cellStyle name="Navadno 50 5 7" xfId="9361" xr:uid="{1F814AAA-9C64-4911-8599-247E2A7F2226}"/>
    <cellStyle name="Navadno 50 5 8" xfId="12080" xr:uid="{8FB386FC-273D-467A-9DB0-92A02D619EAE}"/>
    <cellStyle name="Navadno 50 5 9" xfId="13246" xr:uid="{E2B82175-A0F6-446E-A3BC-8D786FC438EC}"/>
    <cellStyle name="Navadno 50 6" xfId="8079" xr:uid="{146D5F9D-E648-48A2-9632-E2E5447731A0}"/>
    <cellStyle name="Navadno 50 6 10" xfId="10147" xr:uid="{784C1969-5893-4283-B34F-96047E3237FE}"/>
    <cellStyle name="Navadno 50 6 11" xfId="13677" xr:uid="{83A9EDDF-2F1E-4DD3-A77B-749F1C516F41}"/>
    <cellStyle name="Navadno 50 6 12" xfId="6968" xr:uid="{CF6E4255-6C0B-43BA-AC0C-EA584C98E81B}"/>
    <cellStyle name="Navadno 50 6 13" xfId="13528" xr:uid="{0AA75A98-21DC-4B8E-86CE-B08ACB3CFF9B}"/>
    <cellStyle name="Navadno 50 6 14" xfId="13297" xr:uid="{DCB869F1-2B34-4DF6-8DB5-104F79755BFB}"/>
    <cellStyle name="Navadno 50 6 15" xfId="6738" xr:uid="{15829E37-A690-479F-B724-E937A9D16F2D}"/>
    <cellStyle name="Navadno 50 6 16" xfId="6703" xr:uid="{6A4F0623-8B78-4661-B245-E1CBF2431255}"/>
    <cellStyle name="Navadno 50 6 17" xfId="14275" xr:uid="{D0CDF5B0-6B48-423E-A2E9-3420D42BA2D6}"/>
    <cellStyle name="Navadno 50 6 18" xfId="13389" xr:uid="{EC992A82-12DF-44B0-8C37-1E05530A053B}"/>
    <cellStyle name="Navadno 50 6 19" xfId="16387" xr:uid="{4D845B41-9153-49FD-8C28-4A11A0C5472B}"/>
    <cellStyle name="Navadno 50 6 2" xfId="4841" xr:uid="{AFE8AB8A-1DF4-41C4-A86E-14BDF3A4BDD0}"/>
    <cellStyle name="Navadno 50 6 20" xfId="16822" xr:uid="{29471A25-4639-489A-A67F-EDDBBD8F3023}"/>
    <cellStyle name="Navadno 50 6 21" xfId="14753" xr:uid="{CEF3EF3B-958D-4A0C-9C73-606D572D3BB6}"/>
    <cellStyle name="Navadno 50 6 22" xfId="15788" xr:uid="{C7EC9493-07AD-4E53-A62A-4B7EAE95E0C7}"/>
    <cellStyle name="Navadno 50 6 23" xfId="17810" xr:uid="{6C7ED7C3-D50D-4822-AC1E-36BE8A4C537D}"/>
    <cellStyle name="Navadno 50 6 3" xfId="9011" xr:uid="{4FB8B3F4-DB59-443C-A177-35B71669D1BD}"/>
    <cellStyle name="Navadno 50 6 4" xfId="11051" xr:uid="{DF00C068-0E0B-4B83-9987-9830C9E14F48}"/>
    <cellStyle name="Navadno 50 6 5" xfId="8932" xr:uid="{CE5AB15B-F24C-4782-8136-8F5F673EBC7F}"/>
    <cellStyle name="Navadno 50 6 6" xfId="7205" xr:uid="{15EE04C0-54C5-4333-9CA1-19BA70F6A4C5}"/>
    <cellStyle name="Navadno 50 6 7" xfId="10379" xr:uid="{300F0268-70E6-4858-83F9-6E803A818F3B}"/>
    <cellStyle name="Navadno 50 6 8" xfId="10043" xr:uid="{593EFDDA-4715-4597-A5E2-C95E73136DCE}"/>
    <cellStyle name="Navadno 50 6 9" xfId="13247" xr:uid="{A3FE6076-6FE2-4814-9BF2-8B3AEF1A472C}"/>
    <cellStyle name="Navadno 50 7" xfId="8080" xr:uid="{2D179716-DFBA-4C55-9986-165E8791D728}"/>
    <cellStyle name="Navadno 50 7 10" xfId="6384" xr:uid="{441798A7-4699-482C-8EEA-BD61AE129784}"/>
    <cellStyle name="Navadno 50 7 11" xfId="10607" xr:uid="{00C863BB-AB86-47D0-B20F-6BC1E08E91A9}"/>
    <cellStyle name="Navadno 50 7 12" xfId="10691" xr:uid="{3CF72B4F-6D65-4977-91A7-C325B50FE40C}"/>
    <cellStyle name="Navadno 50 7 13" xfId="9936" xr:uid="{F16050E7-2C25-4ACE-85E0-451D372F13BD}"/>
    <cellStyle name="Navadno 50 7 14" xfId="6482" xr:uid="{42419B26-3782-4444-863C-765271D6F209}"/>
    <cellStyle name="Navadno 50 7 15" xfId="9592" xr:uid="{1B6A45ED-567C-4D3F-81B9-8AEC817D8B21}"/>
    <cellStyle name="Navadno 50 7 16" xfId="15194" xr:uid="{E13002E9-E5AF-48DF-B106-C82B5ED53DC5}"/>
    <cellStyle name="Navadno 50 7 17" xfId="9231" xr:uid="{613697C1-183A-4945-B70C-27AB46CCDD1B}"/>
    <cellStyle name="Navadno 50 7 18" xfId="15998" xr:uid="{631A8C62-3E20-43AE-8CA2-22BD14AB82D5}"/>
    <cellStyle name="Navadno 50 7 19" xfId="6215" xr:uid="{A4AEE3C6-AF47-4196-B697-E9989BE6A70C}"/>
    <cellStyle name="Navadno 50 7 2" xfId="4820" xr:uid="{7D3F4F92-2549-4367-AEF2-B629B1E11C1A}"/>
    <cellStyle name="Navadno 50 7 20" xfId="11741" xr:uid="{9988DDF0-9E51-4B33-8044-835AEE3E39EC}"/>
    <cellStyle name="Navadno 50 7 21" xfId="13495" xr:uid="{932DA14C-70BF-49DD-9BFE-CF40A68C328F}"/>
    <cellStyle name="Navadno 50 7 22" xfId="9585" xr:uid="{8EF8B9E7-14A3-4138-ACFD-D2A08E02B9EB}"/>
    <cellStyle name="Navadno 50 7 23" xfId="10000" xr:uid="{01D21BF4-6D17-47F5-A761-9577FA975EF9}"/>
    <cellStyle name="Navadno 50 7 3" xfId="10506" xr:uid="{691A0B46-3E00-4516-B348-68B623DDB754}"/>
    <cellStyle name="Navadno 50 7 4" xfId="6239" xr:uid="{F87A7034-D6B1-4D73-AF51-50DFA88353D7}"/>
    <cellStyle name="Navadno 50 7 5" xfId="11176" xr:uid="{9B57872E-3724-4543-8ACD-F788AB06C2CC}"/>
    <cellStyle name="Navadno 50 7 6" xfId="7204" xr:uid="{A08882A2-1B2D-46A3-90FD-17240B424D69}"/>
    <cellStyle name="Navadno 50 7 7" xfId="6611" xr:uid="{6F6EC883-CFB0-4209-B10E-9C3248473020}"/>
    <cellStyle name="Navadno 50 7 8" xfId="12081" xr:uid="{B66DD42E-14EE-4568-AF0B-6EB28FB3B829}"/>
    <cellStyle name="Navadno 50 7 9" xfId="10342" xr:uid="{7A2CC0E5-5D8D-46A1-A87E-1A15656E1B32}"/>
    <cellStyle name="Navadno 50 8" xfId="8081" xr:uid="{565D76E8-8BB8-41AB-AD2C-920A23C5DACE}"/>
    <cellStyle name="Navadno 50 8 10" xfId="9808" xr:uid="{795834F3-1796-4CEB-838E-B6DB7D8D7251}"/>
    <cellStyle name="Navadno 50 8 11" xfId="13678" xr:uid="{7986C631-F2AD-4895-8DD7-08E3C9C02CF4}"/>
    <cellStyle name="Navadno 50 8 12" xfId="6817" xr:uid="{78FBA6D7-B521-4CFB-A10A-104A0A8FD807}"/>
    <cellStyle name="Navadno 50 8 13" xfId="10136" xr:uid="{2AA31CE0-277C-4E2F-822A-15A8D52DCD0F}"/>
    <cellStyle name="Navadno 50 8 14" xfId="10649" xr:uid="{4DEADEAA-FF84-4742-A311-CF7654E0169F}"/>
    <cellStyle name="Navadno 50 8 15" xfId="7414" xr:uid="{BDDB4590-FDFD-4ABF-B1F6-B8829143A216}"/>
    <cellStyle name="Navadno 50 8 16" xfId="11113" xr:uid="{008F5728-3D91-45B6-856F-926CBE0E2ABC}"/>
    <cellStyle name="Navadno 50 8 17" xfId="15423" xr:uid="{100FF692-B7ED-457D-A333-C754F0842443}"/>
    <cellStyle name="Navadno 50 8 18" xfId="9306" xr:uid="{34FF4F6A-883D-462E-BE35-9E5AE92A93F6}"/>
    <cellStyle name="Navadno 50 8 19" xfId="10711" xr:uid="{55E1E40D-E6FE-41F6-B8FB-7362CEDA8391}"/>
    <cellStyle name="Navadno 50 8 2" xfId="4799" xr:uid="{FC85DAED-1F2F-4D05-8A41-7F09734BDF01}"/>
    <cellStyle name="Navadno 50 8 20" xfId="16755" xr:uid="{DE64E2E2-DC4D-44AF-8028-E92FB4DBD401}"/>
    <cellStyle name="Navadno 50 8 21" xfId="13579" xr:uid="{646272A8-20CD-4D7D-8D6D-3A287CB89756}"/>
    <cellStyle name="Navadno 50 8 22" xfId="17310" xr:uid="{FF3C6F8E-8738-4EEB-958A-A5A924FE0C10}"/>
    <cellStyle name="Navadno 50 8 23" xfId="7251" xr:uid="{74A2690F-1744-430D-89B2-B126C348F4C2}"/>
    <cellStyle name="Navadno 50 8 3" xfId="9012" xr:uid="{CAFCE080-240F-42CD-9210-4BEF5490026A}"/>
    <cellStyle name="Navadno 50 8 4" xfId="10205" xr:uid="{15A44A51-1A08-41BD-811E-543C0F7491AE}"/>
    <cellStyle name="Navadno 50 8 5" xfId="11177" xr:uid="{76EBBA9D-95F7-4E02-A6F1-2D9FEE8E7F5B}"/>
    <cellStyle name="Navadno 50 8 6" xfId="7203" xr:uid="{2A132C3D-E744-454E-991A-BDA3A0FA4D91}"/>
    <cellStyle name="Navadno 50 8 7" xfId="9360" xr:uid="{466366FA-345C-4284-B64B-2A1ABC23DC92}"/>
    <cellStyle name="Navadno 50 8 8" xfId="11367" xr:uid="{98FA5159-3149-4FC3-9A6D-3DBC7C7494F9}"/>
    <cellStyle name="Navadno 50 8 9" xfId="10345" xr:uid="{9CA1CC80-DE6F-4CF4-93AB-53EB9E87DEC8}"/>
    <cellStyle name="Navadno 50 9" xfId="8082" xr:uid="{BEFF9F56-1F6E-4E83-99FF-877857CCDBB1}"/>
    <cellStyle name="Navadno 50 9 10" xfId="7086" xr:uid="{B8ECF321-CD86-4947-B50B-80FC76DB58DC}"/>
    <cellStyle name="Navadno 50 9 11" xfId="9786" xr:uid="{B71C7A9C-D4C8-4F28-BE74-9EC8931801A8}"/>
    <cellStyle name="Navadno 50 9 12" xfId="9797" xr:uid="{29814C54-5898-4BBF-900A-5EB057166F9C}"/>
    <cellStyle name="Navadno 50 9 13" xfId="9003" xr:uid="{D3DF9706-E5AC-4598-8552-F253D17E9653}"/>
    <cellStyle name="Navadno 50 9 14" xfId="9692" xr:uid="{2B6ED170-B62C-489B-8EEC-6C8E49C23C79}"/>
    <cellStyle name="Navadno 50 9 15" xfId="12445" xr:uid="{3630028A-8D62-44B5-8C2B-EDCBC08DA9F2}"/>
    <cellStyle name="Navadno 50 9 16" xfId="10117" xr:uid="{3EC6F158-3CDD-4E33-BCE7-7754444AA563}"/>
    <cellStyle name="Navadno 50 9 17" xfId="10632" xr:uid="{4998D29B-E240-4100-9B0B-32310CF8C70F}"/>
    <cellStyle name="Navadno 50 9 18" xfId="15210" xr:uid="{067C2A79-7564-4F98-8373-5F69BC2442F8}"/>
    <cellStyle name="Navadno 50 9 19" xfId="9064" xr:uid="{A70CE933-B934-4E91-9973-E16F1E0D3E33}"/>
    <cellStyle name="Navadno 50 9 2" xfId="4777" xr:uid="{A82C01E1-3165-40CA-9E39-3EBD70D2FAB0}"/>
    <cellStyle name="Navadno 50 9 20" xfId="15993" xr:uid="{78045B5A-CD65-4534-B50B-BA20F790FF38}"/>
    <cellStyle name="Navadno 50 9 21" xfId="14314" xr:uid="{E8509AE8-4882-42AF-BDA1-74855A7C23D0}"/>
    <cellStyle name="Navadno 50 9 22" xfId="9835" xr:uid="{15F59660-5B1E-4186-92BE-BA2A396DCE5E}"/>
    <cellStyle name="Navadno 50 9 23" xfId="13311" xr:uid="{CB08A81C-D75D-47A9-BAC3-4BE4FFD5B0DC}"/>
    <cellStyle name="Navadno 50 9 3" xfId="10507" xr:uid="{CBBFCF5B-3629-4ECB-B081-C5EDDDEBC3AF}"/>
    <cellStyle name="Navadno 50 9 4" xfId="6240" xr:uid="{7769C647-7AC3-41DA-AC05-D58F0454A419}"/>
    <cellStyle name="Navadno 50 9 5" xfId="11178" xr:uid="{3C74A91C-61D5-4AE7-8B83-D0344B21D1F1}"/>
    <cellStyle name="Navadno 50 9 6" xfId="7202" xr:uid="{41118ADF-F8FD-4240-AA30-F87B99EB4794}"/>
    <cellStyle name="Navadno 50 9 7" xfId="6610" xr:uid="{3D6A3494-7A7D-4F31-915F-7673AA4025D0}"/>
    <cellStyle name="Navadno 50 9 8" xfId="12082" xr:uid="{478D7AC3-3972-4A9B-A6DD-AE525B825EE8}"/>
    <cellStyle name="Navadno 50 9 9" xfId="10348" xr:uid="{B55ED6A5-3B92-448A-9D7E-CFC0708208F1}"/>
    <cellStyle name="Navadno 51" xfId="4128" xr:uid="{EF44FF15-B586-401C-AC0B-1EFB823561DF}"/>
    <cellStyle name="Navadno 51 2" xfId="3189" xr:uid="{EBAC7C5A-12F5-4C86-9948-8D7670FA2F9F}"/>
    <cellStyle name="Navadno 52" xfId="4129" xr:uid="{4F31B6B1-D57F-49A8-AB42-F63B270484C5}"/>
    <cellStyle name="Navadno 52 2" xfId="3190" xr:uid="{33856FDF-A60F-478C-99AE-F967265A319D}"/>
    <cellStyle name="Navadno 52 2 10" xfId="12699" xr:uid="{9EDBFCEA-3E95-4BF2-B461-C8A347468D23}"/>
    <cellStyle name="Navadno 52 2 11" xfId="13679" xr:uid="{0EEDF08B-CA79-415F-AD1C-59D4B8156F38}"/>
    <cellStyle name="Navadno 52 2 12" xfId="6373" xr:uid="{5737E939-27F9-4A78-A004-A332BCD95996}"/>
    <cellStyle name="Navadno 52 2 13" xfId="7435" xr:uid="{AE69F980-DD24-4D0B-9244-047195C3E25B}"/>
    <cellStyle name="Navadno 52 2 14" xfId="12020" xr:uid="{B7C80BE5-22CE-41E5-A02B-F2D5F09974E9}"/>
    <cellStyle name="Navadno 52 2 15" xfId="12719" xr:uid="{91302F58-6791-4D62-AB12-436A4260ED26}"/>
    <cellStyle name="Navadno 52 2 16" xfId="14254" xr:uid="{4DE8192C-3F33-4D46-969C-B1E45A8A43B3}"/>
    <cellStyle name="Navadno 52 2 17" xfId="9800" xr:uid="{38CA6AA6-5E0C-482B-9A1D-C1F29C50AB98}"/>
    <cellStyle name="Navadno 52 2 18" xfId="13387" xr:uid="{31DBA534-0914-43CA-B153-32B952D847B1}"/>
    <cellStyle name="Navadno 52 2 19" xfId="11349" xr:uid="{C07D016D-5432-47E0-9C4F-4C4408ECCFCC}"/>
    <cellStyle name="Navadno 52 2 2" xfId="4733" xr:uid="{F80C8C0C-856D-47EE-9E51-73AF12DDCBFA}"/>
    <cellStyle name="Navadno 52 2 20" xfId="12253" xr:uid="{659B42FF-1DE5-4190-8A3C-D9D821C7821E}"/>
    <cellStyle name="Navadno 52 2 21" xfId="16405" xr:uid="{DA81F164-E237-4B7B-AEC4-3E63B6B5A693}"/>
    <cellStyle name="Navadno 52 2 22" xfId="15795" xr:uid="{840E5614-B85B-422B-81F1-9EABC6DCD189}"/>
    <cellStyle name="Navadno 52 2 23" xfId="15601" xr:uid="{975CD83B-E59D-4FC1-B8B4-B2972DEAC7DA}"/>
    <cellStyle name="Navadno 52 2 24" xfId="8083" xr:uid="{99B2B807-BBE4-4D1C-87DD-0D164AB54454}"/>
    <cellStyle name="Navadno 52 2 3" xfId="10508" xr:uid="{E3A62BA8-D9EC-4CF9-B0D6-DD970615E2DE}"/>
    <cellStyle name="Navadno 52 2 4" xfId="6241" xr:uid="{E85FF89F-4707-461D-B8C1-8ED6AF2602B6}"/>
    <cellStyle name="Navadno 52 2 5" xfId="11179" xr:uid="{40184CAD-B476-4B74-83DD-E223EA6F5326}"/>
    <cellStyle name="Navadno 52 2 6" xfId="10294" xr:uid="{C94ABAE9-1132-4870-B728-F02C6F77E0F9}"/>
    <cellStyle name="Navadno 52 2 7" xfId="6599" xr:uid="{8E5E2BFE-8E05-4D31-9A3D-39590FD3F08D}"/>
    <cellStyle name="Navadno 52 2 8" xfId="10042" xr:uid="{9CFBCAD4-FE13-4F37-859F-3AB441896987}"/>
    <cellStyle name="Navadno 52 2 9" xfId="10351" xr:uid="{524A13AE-1FC6-4856-9D67-AA184ECA9AFD}"/>
    <cellStyle name="Navadno 52 3" xfId="8084" xr:uid="{9B5E6111-E151-45A8-AB77-EA4111B38B74}"/>
    <cellStyle name="Navadno 52 3 10" xfId="12696" xr:uid="{7506CD48-17F8-4D74-A8E1-14134CD261D6}"/>
    <cellStyle name="Navadno 52 3 11" xfId="9254" xr:uid="{EEF0A301-8EEA-4896-BD46-6CD34861B63B}"/>
    <cellStyle name="Navadno 52 3 12" xfId="9090" xr:uid="{B6BE7BCD-D224-4375-BEC4-E17F751DDF21}"/>
    <cellStyle name="Navadno 52 3 13" xfId="13529" xr:uid="{633ADC03-A766-4986-BA01-B1AC8240028E}"/>
    <cellStyle name="Navadno 52 3 14" xfId="6483" xr:uid="{D21BFB34-209A-47F5-B449-7F42CD07ED0B}"/>
    <cellStyle name="Navadno 52 3 15" xfId="7350" xr:uid="{EB0D8566-477E-40B1-80BB-76034384F6AE}"/>
    <cellStyle name="Navadno 52 3 16" xfId="7590" xr:uid="{6F0283ED-40A5-44C6-8466-A0030BFFA866}"/>
    <cellStyle name="Navadno 52 3 17" xfId="9230" xr:uid="{E30E4E17-152E-4CC7-8D4F-C435156B94F1}"/>
    <cellStyle name="Navadno 52 3 18" xfId="13557" xr:uid="{57FC182B-5099-4C39-B6A4-ABE9FD7D2301}"/>
    <cellStyle name="Navadno 52 3 19" xfId="13635" xr:uid="{7FFCB4AB-A8BF-411F-BCF9-C8B2340F3F18}"/>
    <cellStyle name="Navadno 52 3 2" xfId="4703" xr:uid="{81733706-88A3-47B5-BBE8-BE347F08D139}"/>
    <cellStyle name="Navadno 52 3 20" xfId="11740" xr:uid="{0E9AAD76-85E9-4978-BB66-6B7E19A2B985}"/>
    <cellStyle name="Navadno 52 3 21" xfId="16401" xr:uid="{E34ACD41-FF10-4422-A505-D4FFC2442BA9}"/>
    <cellStyle name="Navadno 52 3 22" xfId="11443" xr:uid="{4DA0A556-6A17-4057-844B-B021D0D57FC7}"/>
    <cellStyle name="Navadno 52 3 23" xfId="9405" xr:uid="{62282EEE-B255-4BBB-A774-20CA181CA6C8}"/>
    <cellStyle name="Navadno 52 3 3" xfId="9013" xr:uid="{E71C0384-9D1B-4352-A332-78D45415541A}"/>
    <cellStyle name="Navadno 52 3 4" xfId="10203" xr:uid="{43C38846-4694-4ADA-B359-7BDCB2430513}"/>
    <cellStyle name="Navadno 52 3 5" xfId="11180" xr:uid="{754B7052-FBB8-48BD-BF43-A4FAC7A94D25}"/>
    <cellStyle name="Navadno 52 3 6" xfId="7200" xr:uid="{FA7DF9F7-6CB1-48F9-B2F6-485DE9EF6A45}"/>
    <cellStyle name="Navadno 52 3 7" xfId="10380" xr:uid="{5E3A8A1B-9202-41AE-8CD7-B203FB5B3379}"/>
    <cellStyle name="Navadno 52 3 8" xfId="13997" xr:uid="{9AE0E6F3-218F-45D6-9EC9-E5078F9478E2}"/>
    <cellStyle name="Navadno 52 3 9" xfId="11130" xr:uid="{074A72C4-3993-410A-AF64-3B7A422817D4}"/>
    <cellStyle name="Navadno 52 4" xfId="8085" xr:uid="{EA333659-5B94-4D2A-B473-CC9EB408D6F1}"/>
    <cellStyle name="Navadno 52 4 10" xfId="12669" xr:uid="{E4B0E45E-D1F4-4530-8FFE-8D784D35A035}"/>
    <cellStyle name="Navadno 52 4 11" xfId="6371" xr:uid="{8905947F-BF9A-4D3D-BC7B-FCFC3D5C55C0}"/>
    <cellStyle name="Navadno 52 4 12" xfId="6818" xr:uid="{2E0F1D39-FA27-44E2-9C8E-3A01532961F2}"/>
    <cellStyle name="Navadno 52 4 13" xfId="9822" xr:uid="{8E12847B-A4CD-4A35-8CFB-658DE5E1E2C3}"/>
    <cellStyle name="Navadno 52 4 14" xfId="11880" xr:uid="{668FCE15-667F-406B-8EB7-226FBDA9B7A4}"/>
    <cellStyle name="Navadno 52 4 15" xfId="13490" xr:uid="{93380270-2D7D-433F-8025-E446D964AEAF}"/>
    <cellStyle name="Navadno 52 4 16" xfId="11068" xr:uid="{0E4E0D3B-1EC9-466D-9F86-FC2A0F987DE7}"/>
    <cellStyle name="Navadno 52 4 17" xfId="9593" xr:uid="{1D28D2A1-DF49-441F-A8F0-46FE0E9CD39E}"/>
    <cellStyle name="Navadno 52 4 18" xfId="13197" xr:uid="{F2E82779-E624-4BAB-9F6C-946F7AFABB37}"/>
    <cellStyle name="Navadno 52 4 19" xfId="12302" xr:uid="{45998B3B-8C08-4F0B-89C0-30B31E16FD0B}"/>
    <cellStyle name="Navadno 52 4 2" xfId="4677" xr:uid="{26B0AF12-70BA-47A7-8D84-4529D8001A7A}"/>
    <cellStyle name="Navadno 52 4 20" xfId="14308" xr:uid="{AC13A76B-9C9E-4818-B4D5-F886C4562666}"/>
    <cellStyle name="Navadno 52 4 21" xfId="16433" xr:uid="{0660F1CF-82D0-4D40-B5C9-C2A98BFEA812}"/>
    <cellStyle name="Navadno 52 4 22" xfId="13791" xr:uid="{04C0A3BC-12C9-42FB-A247-D00EA2713509}"/>
    <cellStyle name="Navadno 52 4 23" xfId="13304" xr:uid="{66A94198-57DC-4AAE-A4A7-C20193C064F4}"/>
    <cellStyle name="Navadno 52 4 3" xfId="10509" xr:uid="{DCB8A280-6FCC-44BB-9E6B-20E7E3721ABA}"/>
    <cellStyle name="Navadno 52 4 4" xfId="6242" xr:uid="{9757F914-E6D6-4293-A2E6-C5866A634AFD}"/>
    <cellStyle name="Navadno 52 4 5" xfId="11181" xr:uid="{8F0E9353-331C-4004-A842-82DBA87325DC}"/>
    <cellStyle name="Navadno 52 4 6" xfId="7199" xr:uid="{8CAF54D2-1038-4487-A581-4EDF9098CD12}"/>
    <cellStyle name="Navadno 52 4 7" xfId="9358" xr:uid="{CD87EEDA-EB89-4B03-8FCA-ADD31D0EA695}"/>
    <cellStyle name="Navadno 52 4 8" xfId="12083" xr:uid="{7B2E1C54-B6EA-4964-A091-BE393C559242}"/>
    <cellStyle name="Navadno 52 4 9" xfId="7301" xr:uid="{6330074F-2621-4CC4-B456-1916EF50AD78}"/>
    <cellStyle name="Navadno 52 5" xfId="8086" xr:uid="{68C4269E-8D20-4138-8D82-A4E9BC1DB1EC}"/>
    <cellStyle name="Navadno 52 5 10" xfId="12666" xr:uid="{3113F631-3F4F-4DD3-BA03-9A6020727AD1}"/>
    <cellStyle name="Navadno 52 5 11" xfId="12290" xr:uid="{B2E74B43-98FF-466F-8594-7176EA672835}"/>
    <cellStyle name="Navadno 52 5 12" xfId="9483" xr:uid="{B0FFDEBF-0CA1-49A5-8EC2-C026C8D2A995}"/>
    <cellStyle name="Navadno 52 5 13" xfId="9258" xr:uid="{DE3B6B61-A91C-40DE-992A-3618ABE60AFC}"/>
    <cellStyle name="Navadno 52 5 14" xfId="13425" xr:uid="{9CD3F7D0-BEA2-4B6E-9AE3-8DCDBE5E3527}"/>
    <cellStyle name="Navadno 52 5 15" xfId="14591" xr:uid="{7EDF79FB-56E6-439D-9965-4BC5906D1ED6}"/>
    <cellStyle name="Navadno 52 5 16" xfId="7589" xr:uid="{E716583B-33D5-4E66-9340-A369B024DCFC}"/>
    <cellStyle name="Navadno 52 5 17" xfId="14754" xr:uid="{39696BB9-AD46-442A-AB18-C84BA3012BFA}"/>
    <cellStyle name="Navadno 52 5 18" xfId="15826" xr:uid="{EF9A2DFA-D1E5-4417-AD12-243C398BE118}"/>
    <cellStyle name="Navadno 52 5 19" xfId="14258" xr:uid="{77229073-3D37-4895-8261-4A7B32919DCF}"/>
    <cellStyle name="Navadno 52 5 2" xfId="4645" xr:uid="{E04D9F83-E1E0-4B5F-BE2B-CD2C626BADE5}"/>
    <cellStyle name="Navadno 52 5 20" xfId="16592" xr:uid="{96B10E77-FEEC-4D2B-A0D2-869F1F115D1F}"/>
    <cellStyle name="Navadno 52 5 21" xfId="15960" xr:uid="{0BFD97D6-15D0-477D-AED7-F0545A1E7804}"/>
    <cellStyle name="Navadno 52 5 22" xfId="16749" xr:uid="{45CE3624-1375-413B-BA40-3C4FC9F9D4E0}"/>
    <cellStyle name="Navadno 52 5 23" xfId="11868" xr:uid="{B4F29968-CEC4-4A74-8C24-0C6976525CE3}"/>
    <cellStyle name="Navadno 52 5 3" xfId="9014" xr:uid="{D981CCA4-03C9-4053-AA21-92B8BA968689}"/>
    <cellStyle name="Navadno 52 5 4" xfId="10202" xr:uid="{DCA31353-DA1A-4570-94C1-847947C1E464}"/>
    <cellStyle name="Navadno 52 5 5" xfId="11182" xr:uid="{0EF27732-1B99-43DD-882A-20BDB6B160A0}"/>
    <cellStyle name="Navadno 52 5 6" xfId="7198" xr:uid="{D315EBF3-F992-462C-8C1D-1665DBF1D408}"/>
    <cellStyle name="Navadno 52 5 7" xfId="10381" xr:uid="{5AF183A1-CC88-415E-92B2-878B3DE0AA38}"/>
    <cellStyle name="Navadno 52 5 8" xfId="13917" xr:uid="{7D5BD4F1-2F07-4B24-AA58-3D57EE77CAFC}"/>
    <cellStyle name="Navadno 52 5 9" xfId="10075" xr:uid="{5C236F27-6436-47A3-8A39-47B7414066A3}"/>
    <cellStyle name="Navadno 52 6" xfId="8087" xr:uid="{63FA3FE9-9FD1-40DE-9EB3-DC7B9508C49D}"/>
    <cellStyle name="Navadno 52 6 10" xfId="12637" xr:uid="{F9962B25-B03F-47AD-917F-AF26991AE392}"/>
    <cellStyle name="Navadno 52 6 11" xfId="9785" xr:uid="{877E15FB-041E-4001-A8C9-C3B546F5B092}"/>
    <cellStyle name="Navadno 52 6 12" xfId="10061" xr:uid="{5E49A22E-FFC1-472C-B84B-BE870F010489}"/>
    <cellStyle name="Navadno 52 6 13" xfId="11463" xr:uid="{607723D6-9627-4E7F-B7FF-C3A961A25216}"/>
    <cellStyle name="Navadno 52 6 14" xfId="11315" xr:uid="{53604CB9-7813-4119-9C0C-F03B1D6FC21C}"/>
    <cellStyle name="Navadno 52 6 15" xfId="12446" xr:uid="{550D6085-EFBB-4C98-829F-818ACF2B90E0}"/>
    <cellStyle name="Navadno 52 6 16" xfId="10032" xr:uid="{BBD4E90F-675C-4E3F-8C3B-D3B4BAA5DEA7}"/>
    <cellStyle name="Navadno 52 6 17" xfId="14748" xr:uid="{368A61FA-BD5D-4D5A-8F93-1D9EED86FC24}"/>
    <cellStyle name="Navadno 52 6 18" xfId="11114" xr:uid="{23D28531-9838-4E9A-A74B-E5B1AED6F0F9}"/>
    <cellStyle name="Navadno 52 6 19" xfId="15628" xr:uid="{A9620929-A5CD-4218-89EA-9A8F67F9A14A}"/>
    <cellStyle name="Navadno 52 6 2" xfId="4641" xr:uid="{8513BB1C-5D7B-460D-B3D0-1E1C5A507321}"/>
    <cellStyle name="Navadno 52 6 20" xfId="13535" xr:uid="{540407B8-FEFE-4468-91EE-0CC8CE6EA523}"/>
    <cellStyle name="Navadno 52 6 21" xfId="9545" xr:uid="{153EF06F-D836-4D27-A290-049881E3AE67}"/>
    <cellStyle name="Navadno 52 6 22" xfId="16771" xr:uid="{EE1028C8-D120-4D85-AD23-15B44A75EDE8}"/>
    <cellStyle name="Navadno 52 6 23" xfId="11403" xr:uid="{1A92AB26-AA08-47E2-BA46-0015F8BDF0EA}"/>
    <cellStyle name="Navadno 52 6 3" xfId="9015" xr:uid="{F008161B-D694-405F-A737-6A2024A2D213}"/>
    <cellStyle name="Navadno 52 6 4" xfId="6243" xr:uid="{CADE8DB0-6322-4A1E-9252-301A69836AC1}"/>
    <cellStyle name="Navadno 52 6 5" xfId="11183" xr:uid="{AAAF3C90-C754-4417-96E3-D8E2E453A844}"/>
    <cellStyle name="Navadno 52 6 6" xfId="7197" xr:uid="{B50809E2-402D-4AA8-BA86-E6EDB0A9DE62}"/>
    <cellStyle name="Navadno 52 6 7" xfId="6598" xr:uid="{5838BA2C-1EC0-4BD3-A335-D8FA11593AA3}"/>
    <cellStyle name="Navadno 52 6 8" xfId="13902" xr:uid="{B7BC21E2-282C-4081-B488-631E96BAC3B7}"/>
    <cellStyle name="Navadno 52 6 9" xfId="13248" xr:uid="{639A8C7F-D6B2-4AD9-AE18-E5F765621F33}"/>
    <cellStyle name="Navadno 52 7" xfId="8088" xr:uid="{672EB87B-0003-4E3B-B216-54C5ACC6F9FD}"/>
    <cellStyle name="Navadno 52 7 10" xfId="12042" xr:uid="{2E917841-A303-4200-86A9-43612C4895EA}"/>
    <cellStyle name="Navadno 52 7 11" xfId="12310" xr:uid="{659D54E3-4A66-4A24-B1BE-785F31D76739}"/>
    <cellStyle name="Navadno 52 7 12" xfId="9484" xr:uid="{C5D5F002-DD25-475A-9013-8AEB55E1660F}"/>
    <cellStyle name="Navadno 52 7 13" xfId="13661" xr:uid="{89CE2354-85FC-436C-B08D-FBDDD2825008}"/>
    <cellStyle name="Navadno 52 7 14" xfId="10602" xr:uid="{6EAFF6F7-B744-49BE-9F56-814A8EFF4CE4}"/>
    <cellStyle name="Navadno 52 7 15" xfId="12447" xr:uid="{EC6D9B9A-0423-4051-8D7D-F724314CBBA4}"/>
    <cellStyle name="Navadno 52 7 16" xfId="11362" xr:uid="{DB6AFBB9-ECC6-446A-8CAD-A3D872DAC2F0}"/>
    <cellStyle name="Navadno 52 7 17" xfId="11988" xr:uid="{9BE34F2A-7F68-46EC-8DBC-20F7E46BB9AB}"/>
    <cellStyle name="Navadno 52 7 18" xfId="15205" xr:uid="{9994D3DF-96CD-4DF2-A638-8A306622A9C8}"/>
    <cellStyle name="Navadno 52 7 19" xfId="15622" xr:uid="{1C4AB84B-B042-416C-80CD-51756994337C}"/>
    <cellStyle name="Navadno 52 7 2" xfId="4631" xr:uid="{8D5FBC1A-1ACC-473F-BF88-1576C965A790}"/>
    <cellStyle name="Navadno 52 7 20" xfId="16019" xr:uid="{97EDF165-5E77-41C5-B395-161143F9BF72}"/>
    <cellStyle name="Navadno 52 7 21" xfId="7115" xr:uid="{BEADA21B-E41C-496F-9B89-2D1BA594C0B8}"/>
    <cellStyle name="Navadno 52 7 22" xfId="7432" xr:uid="{DF0D2D47-2A8A-40BA-8789-E200CA6A3A4E}"/>
    <cellStyle name="Navadno 52 7 23" xfId="16720" xr:uid="{E2E9C0A6-F119-41A6-B5E1-05224CD5CEC7}"/>
    <cellStyle name="Navadno 52 7 3" xfId="9016" xr:uid="{BABCC8E7-012C-4B37-9ADC-767EFF9BA60C}"/>
    <cellStyle name="Navadno 52 7 4" xfId="10201" xr:uid="{171783A7-3B09-4217-A552-91EC5B98A5E9}"/>
    <cellStyle name="Navadno 52 7 5" xfId="10396" xr:uid="{BA28D146-CCF1-4BFC-937B-2090C8EACD56}"/>
    <cellStyle name="Navadno 52 7 6" xfId="10293" xr:uid="{87A9F351-66FA-4389-9334-DEF50779CD2D}"/>
    <cellStyle name="Navadno 52 7 7" xfId="10382" xr:uid="{A447C3F1-A671-42D3-9466-65C026A7BC08}"/>
    <cellStyle name="Navadno 52 7 8" xfId="13887" xr:uid="{468C2A89-690F-4614-A2C8-EE717851EC20}"/>
    <cellStyle name="Navadno 52 7 9" xfId="13249" xr:uid="{2E89747D-0C1D-4990-B46F-059416159178}"/>
    <cellStyle name="Navadno 52 8" xfId="8089" xr:uid="{D64CDA3C-CAE9-4327-B6DD-1A8A06DAD0F5}"/>
    <cellStyle name="Navadno 52 8 10" xfId="12614" xr:uid="{F27CEE73-C76B-4D94-9D4E-2630B8A26255}"/>
    <cellStyle name="Navadno 52 8 11" xfId="11743" xr:uid="{EE1F7755-CBC9-4CE7-9D05-C313FD1998C6}"/>
    <cellStyle name="Navadno 52 8 12" xfId="10060" xr:uid="{FDABD43F-450D-4105-99F9-F6DF8AE4C7AC}"/>
    <cellStyle name="Navadno 52 8 13" xfId="12983" xr:uid="{63E5D279-1CE8-423D-ABB4-4237E25234CA}"/>
    <cellStyle name="Navadno 52 8 14" xfId="9678" xr:uid="{4E3AA8ED-C85B-4941-A5BE-890407BB4024}"/>
    <cellStyle name="Navadno 52 8 15" xfId="14084" xr:uid="{867C4164-DABA-465D-AA76-F29028EECA8B}"/>
    <cellStyle name="Navadno 52 8 16" xfId="9838" xr:uid="{C28BC9CF-2144-46A1-90F8-9B0224CFFC31}"/>
    <cellStyle name="Navadno 52 8 17" xfId="9194" xr:uid="{C28ABAA5-1DEE-413A-91B3-5750D0D7696A}"/>
    <cellStyle name="Navadno 52 8 18" xfId="15251" xr:uid="{AA9902C0-1506-4160-AEDF-67F8C74F3F93}"/>
    <cellStyle name="Navadno 52 8 19" xfId="9953" xr:uid="{C4B5FED2-0AE4-430E-A5DE-C18FEBE193E8}"/>
    <cellStyle name="Navadno 52 8 2" xfId="4630" xr:uid="{A5C8627E-F580-4E7A-8562-0E7F4D21658B}"/>
    <cellStyle name="Navadno 52 8 20" xfId="7366" xr:uid="{85F5ECAD-3454-42C2-9E74-26937D6E03F6}"/>
    <cellStyle name="Navadno 52 8 21" xfId="6995" xr:uid="{4FB28374-BEAB-46CB-B629-91E37658DF69}"/>
    <cellStyle name="Navadno 52 8 22" xfId="9709" xr:uid="{9F6B5DC0-8713-4E26-AB01-9DF7072AAE65}"/>
    <cellStyle name="Navadno 52 8 23" xfId="11329" xr:uid="{9A6169E2-3C47-4A4D-9005-4C4E62749CB4}"/>
    <cellStyle name="Navadno 52 8 3" xfId="9017" xr:uid="{F1E2C8A7-EFC5-491A-9A6F-9FC0E52FA6B9}"/>
    <cellStyle name="Navadno 52 8 4" xfId="6244" xr:uid="{5B313351-3B9F-470B-82ED-CC5C0CD6410C}"/>
    <cellStyle name="Navadno 52 8 5" xfId="8933" xr:uid="{2255EAB0-D816-42E1-9344-F4C4F66D8E1B}"/>
    <cellStyle name="Navadno 52 8 6" xfId="10292" xr:uid="{AF1C31AE-21AC-4975-B5A6-6CE54D3E040C}"/>
    <cellStyle name="Navadno 52 8 7" xfId="9357" xr:uid="{9F41D9AE-AF65-461C-8E90-2520FA900970}"/>
    <cellStyle name="Navadno 52 8 8" xfId="13888" xr:uid="{0A3536F3-6026-4F7C-B591-5FE7F4232753}"/>
    <cellStyle name="Navadno 52 8 9" xfId="13250" xr:uid="{97891883-4FEB-42EB-9050-5E7B5464A9B3}"/>
    <cellStyle name="Navadno 52 9" xfId="8090" xr:uid="{8783BA0B-DE9C-4D6D-8129-E89CEBE4A92C}"/>
    <cellStyle name="Navadno 52 9 10" xfId="12750" xr:uid="{EA62B10E-5B29-4CA5-8C67-31EFA65006B1}"/>
    <cellStyle name="Navadno 52 9 11" xfId="10109" xr:uid="{8D2CBD2D-0119-41BB-8415-B8F061BC6D6F}"/>
    <cellStyle name="Navadno 52 9 12" xfId="9485" xr:uid="{73E5B4E0-E08A-4EC4-8F72-6BDE3BC27A69}"/>
    <cellStyle name="Navadno 52 9 13" xfId="13662" xr:uid="{78A2C582-73BA-4485-94CC-11C302A44DC2}"/>
    <cellStyle name="Navadno 52 9 14" xfId="6780" xr:uid="{E6D56A5D-44E5-40DC-BF47-0FA762A7B3B6}"/>
    <cellStyle name="Navadno 52 9 15" xfId="14083" xr:uid="{A4B6ADDF-2961-4566-BA39-AA4EFA1BE0BE}"/>
    <cellStyle name="Navadno 52 9 16" xfId="12884" xr:uid="{6F84ADB9-288E-476A-B265-90F194BCB2E6}"/>
    <cellStyle name="Navadno 52 9 17" xfId="9188" xr:uid="{697061AF-C5BE-4A63-ACF8-817D9B0090A9}"/>
    <cellStyle name="Navadno 52 9 18" xfId="11078" xr:uid="{C20E222B-F21D-4310-A464-F4AD0C5521DB}"/>
    <cellStyle name="Navadno 52 9 19" xfId="13841" xr:uid="{E2F3DF3C-117F-40AD-BF61-B84E32000616}"/>
    <cellStyle name="Navadno 52 9 2" xfId="4629" xr:uid="{6BBF168E-4221-48B5-92DA-8A6A0B4C241B}"/>
    <cellStyle name="Navadno 52 9 20" xfId="13597" xr:uid="{AC967D21-87C5-497A-9FAD-545BD06CEB13}"/>
    <cellStyle name="Navadno 52 9 21" xfId="13488" xr:uid="{152CEFB4-AEAA-4AC6-BD57-E19867D9C69E}"/>
    <cellStyle name="Navadno 52 9 22" xfId="16345" xr:uid="{F7F591E0-FC82-451E-AC8D-6BB788498EDD}"/>
    <cellStyle name="Navadno 52 9 23" xfId="7317" xr:uid="{6781DCBB-D3C1-43D1-B42A-6CC9EA66E1B3}"/>
    <cellStyle name="Navadno 52 9 3" xfId="9018" xr:uid="{35EB847A-2F06-460F-A80E-A055AA11922A}"/>
    <cellStyle name="Navadno 52 9 4" xfId="11050" xr:uid="{FA79A78D-E83E-4C45-997A-B20227F3CA0E}"/>
    <cellStyle name="Navadno 52 9 5" xfId="10397" xr:uid="{1E3BC699-0523-41BD-BA44-39E831CA9B4B}"/>
    <cellStyle name="Navadno 52 9 6" xfId="10291" xr:uid="{8F020A37-E871-4022-A707-6E684DA35CC5}"/>
    <cellStyle name="Navadno 52 9 7" xfId="10383" xr:uid="{E502C5CD-E9E0-47EC-B74F-1C0C30A1AE5E}"/>
    <cellStyle name="Navadno 52 9 8" xfId="13856" xr:uid="{47387E93-8B70-4A9C-AEB5-49AD20498CD9}"/>
    <cellStyle name="Navadno 52 9 9" xfId="13251" xr:uid="{D7F78BE4-530E-4C23-AAD6-7298E005F764}"/>
    <cellStyle name="Navadno 53" xfId="4130" xr:uid="{4B5FCB1C-D614-4D96-A55E-04EBE346C0C7}"/>
    <cellStyle name="Navadno 53 2" xfId="3191" xr:uid="{E11BAC19-3CDF-451E-A3E5-B0CE0A8FD884}"/>
    <cellStyle name="Navadno 53 2 10" xfId="12735" xr:uid="{E542C805-F1B9-47D8-ADBC-FBA9AE864EC8}"/>
    <cellStyle name="Navadno 53 2 11" xfId="13205" xr:uid="{9DDA99CA-4F29-4B25-92B7-C483FBF21804}"/>
    <cellStyle name="Navadno 53 2 12" xfId="7686" xr:uid="{207FAB93-591D-44AC-A6CB-35FB3AF7DED7}"/>
    <cellStyle name="Navadno 53 2 13" xfId="10494" xr:uid="{F54AC903-2510-42A2-B5BF-B0380A15F2E2}"/>
    <cellStyle name="Navadno 53 2 14" xfId="7636" xr:uid="{9A143C65-20FB-42F9-A9C0-8322073E7827}"/>
    <cellStyle name="Navadno 53 2 15" xfId="13429" xr:uid="{6FAC4E1B-198F-4DDB-9922-F0D69E245183}"/>
    <cellStyle name="Navadno 53 2 16" xfId="12896" xr:uid="{F30A5D5C-7D30-40F4-80F0-8F68A7B9818F}"/>
    <cellStyle name="Navadno 53 2 17" xfId="9320" xr:uid="{750CB52D-2BB0-42EB-A9D5-2C77974BF9F8}"/>
    <cellStyle name="Navadno 53 2 18" xfId="7412" xr:uid="{89BF1B58-38E3-41A5-B85E-F8C94D92DA7E}"/>
    <cellStyle name="Navadno 53 2 19" xfId="13368" xr:uid="{CD73F0C4-082B-4878-85B7-24E805FEA33C}"/>
    <cellStyle name="Navadno 53 2 2" xfId="4627" xr:uid="{E40F614F-A7C3-4BE2-85D9-AFE1AB28D685}"/>
    <cellStyle name="Navadno 53 2 20" xfId="13556" xr:uid="{BB13F7E6-38E7-4260-814D-345E8DD6FEB0}"/>
    <cellStyle name="Navadno 53 2 21" xfId="7319" xr:uid="{3E2D962D-DF91-469A-B605-7B1EFA8F3E3F}"/>
    <cellStyle name="Navadno 53 2 22" xfId="10652" xr:uid="{03B86D83-F74E-415B-ADA3-E0A2D3B30B75}"/>
    <cellStyle name="Navadno 53 2 23" xfId="12063" xr:uid="{CD412E72-2A4B-4F5F-ACC0-7B026F91B770}"/>
    <cellStyle name="Navadno 53 2 24" xfId="8091" xr:uid="{FF0DCC4A-638D-4B77-9B21-7B6FFBA80BB1}"/>
    <cellStyle name="Navadno 53 2 3" xfId="10510" xr:uid="{23677B4D-AD0E-46C2-B543-ADADE56473AA}"/>
    <cellStyle name="Navadno 53 2 4" xfId="11048" xr:uid="{38AA0D5E-8BBC-453D-814E-EADB1A28FB30}"/>
    <cellStyle name="Navadno 53 2 5" xfId="10398" xr:uid="{17BB94F0-0EAE-4F80-96F2-222ACB9819AD}"/>
    <cellStyle name="Navadno 53 2 6" xfId="10289" xr:uid="{2DC41368-CB7D-4E06-A1A1-4E15743EDBC5}"/>
    <cellStyle name="Navadno 53 2 7" xfId="11166" xr:uid="{453EDAB1-4049-47F9-8AA6-FF8AC10BCCF1}"/>
    <cellStyle name="Navadno 53 2 8" xfId="13824" xr:uid="{194B27C4-B10D-411D-8128-9DBC511AC5D3}"/>
    <cellStyle name="Navadno 53 2 9" xfId="13253" xr:uid="{25485374-4CA1-4459-8EEB-98B3FAC07841}"/>
    <cellStyle name="Navadno 53 3" xfId="8092" xr:uid="{503EDDAC-662E-4CA4-9449-878B53E54F72}"/>
    <cellStyle name="Navadno 53 3 10" xfId="12043" xr:uid="{281FCC46-A84A-49E0-A021-A82EFB977DA8}"/>
    <cellStyle name="Navadno 53 3 11" xfId="13206" xr:uid="{0949B731-2CF4-4AFF-B4D5-A48FFF5DFFA3}"/>
    <cellStyle name="Navadno 53 3 12" xfId="9798" xr:uid="{2469D7D7-55F1-4D03-821B-9DF06CC87D57}"/>
    <cellStyle name="Navadno 53 3 13" xfId="12707" xr:uid="{C79B0AD1-1AF6-4CD7-AD1D-55A32C75594B}"/>
    <cellStyle name="Navadno 53 3 14" xfId="10475" xr:uid="{623A127D-CB76-4C1A-93F4-0F3075AFA82A}"/>
    <cellStyle name="Navadno 53 3 15" xfId="9546" xr:uid="{954911D2-2D03-47A9-9BD3-62CED9CE61B6}"/>
    <cellStyle name="Navadno 53 3 16" xfId="13524" xr:uid="{9D2257D1-A34F-4503-A200-AEDED8F6ABC0}"/>
    <cellStyle name="Navadno 53 3 17" xfId="10633" xr:uid="{23F668D9-F1C2-4ACC-A618-67AB5C603637}"/>
    <cellStyle name="Navadno 53 3 18" xfId="7597" xr:uid="{202263CE-3681-43D6-AF38-02BCF677122D}"/>
    <cellStyle name="Navadno 53 3 19" xfId="7165" xr:uid="{BC6070D8-2055-49A7-88B4-98B043E96917}"/>
    <cellStyle name="Navadno 53 3 2" xfId="4626" xr:uid="{55B09AD8-3A00-4E60-A307-C951E136AA78}"/>
    <cellStyle name="Navadno 53 3 20" xfId="9296" xr:uid="{833A1E9F-825B-4904-AEDC-146C2487C958}"/>
    <cellStyle name="Navadno 53 3 21" xfId="15347" xr:uid="{C2EF549C-3176-4A88-9587-6D730038289D}"/>
    <cellStyle name="Navadno 53 3 22" xfId="11363" xr:uid="{C37A360F-474E-4C5F-AD5C-BCC18C4ED4D3}"/>
    <cellStyle name="Navadno 53 3 23" xfId="16370" xr:uid="{E6B3E2B4-4A2F-490D-8204-1DA0DAD88CDA}"/>
    <cellStyle name="Navadno 53 3 3" xfId="10511" xr:uid="{507F63B5-C397-4443-AF07-5380602A94A4}"/>
    <cellStyle name="Navadno 53 3 4" xfId="11047" xr:uid="{6E9CD9E2-C1FA-41F3-8A74-F9007C185C21}"/>
    <cellStyle name="Navadno 53 3 5" xfId="8935" xr:uid="{D054B3FD-FAF4-4A06-8496-E0E38FD962C6}"/>
    <cellStyle name="Navadno 53 3 6" xfId="10288" xr:uid="{5D896C69-42D9-4510-A2FA-43E3D168CFBA}"/>
    <cellStyle name="Navadno 53 3 7" xfId="9356" xr:uid="{41D03184-3737-4910-8E2B-3285A59E3612}"/>
    <cellStyle name="Navadno 53 3 8" xfId="13825" xr:uid="{C1D78CA2-7D0D-44F7-A94C-5E14DE098403}"/>
    <cellStyle name="Navadno 53 3 9" xfId="13254" xr:uid="{8EB2559F-DA00-4C72-A221-C92AA09BF7A9}"/>
    <cellStyle name="Navadno 53 4" xfId="8093" xr:uid="{C2C0EE43-1FD1-446F-A4FF-BBC040EA6EF0}"/>
    <cellStyle name="Navadno 53 4 10" xfId="12044" xr:uid="{50EB514A-9C68-4E6D-B4B7-A8E2E01EF983}"/>
    <cellStyle name="Navadno 53 4 11" xfId="13207" xr:uid="{D0F29F22-E6C8-4E82-ADF6-BF6AD17AC0E2}"/>
    <cellStyle name="Navadno 53 4 12" xfId="6969" xr:uid="{040717C8-8F52-4E9B-B569-A81A2ADE59B1}"/>
    <cellStyle name="Navadno 53 4 13" xfId="9856" xr:uid="{0C436653-204D-4B79-ACBD-475DF2B5F339}"/>
    <cellStyle name="Navadno 53 4 14" xfId="9210" xr:uid="{2FD442AF-6864-423F-9CEE-B96C9ED03688}"/>
    <cellStyle name="Navadno 53 4 15" xfId="6836" xr:uid="{242C922B-E850-4524-A992-36B51825494C}"/>
    <cellStyle name="Navadno 53 4 16" xfId="14572" xr:uid="{418B286E-1FC9-4EE1-BA6C-C0536530E290}"/>
    <cellStyle name="Navadno 53 4 17" xfId="12484" xr:uid="{553BD405-5592-4B96-ADB2-10DC8FE06891}"/>
    <cellStyle name="Navadno 53 4 18" xfId="11797" xr:uid="{D781F371-643A-4688-8A09-9C86A6581468}"/>
    <cellStyle name="Navadno 53 4 19" xfId="14725" xr:uid="{B670F7DD-4146-49A9-AAD6-FDAF9379B1A5}"/>
    <cellStyle name="Navadno 53 4 2" xfId="4605" xr:uid="{112B86BE-366F-4F93-A6D7-0302BCA9CDBC}"/>
    <cellStyle name="Navadno 53 4 20" xfId="14858" xr:uid="{8201DCF5-6E9B-42A5-9620-589691D5BA7A}"/>
    <cellStyle name="Navadno 53 4 21" xfId="9280" xr:uid="{13996E2E-0EE7-4D5C-860C-812CC2823EFB}"/>
    <cellStyle name="Navadno 53 4 22" xfId="12099" xr:uid="{50BEC851-BA93-44C5-8A4D-06CD33EBB5D5}"/>
    <cellStyle name="Navadno 53 4 23" xfId="16205" xr:uid="{ACD67831-1249-40D5-B806-9FAFD9056409}"/>
    <cellStyle name="Navadno 53 4 3" xfId="10512" xr:uid="{D8EF6870-C50E-4723-ACB6-AA8830D69939}"/>
    <cellStyle name="Navadno 53 4 4" xfId="11046" xr:uid="{21F968B5-9601-4E69-8B4B-CA98280E3EC3}"/>
    <cellStyle name="Navadno 53 4 5" xfId="10399" xr:uid="{339B049F-5F2E-48F4-BA22-9B756A8E0C8E}"/>
    <cellStyle name="Navadno 53 4 6" xfId="10287" xr:uid="{2C8B1918-705C-4264-BCF0-DC15E53DDFE2}"/>
    <cellStyle name="Navadno 53 4 7" xfId="11167" xr:uid="{E6BA2B26-B5A9-4D21-86D4-775F44C8470B}"/>
    <cellStyle name="Navadno 53 4 8" xfId="13813" xr:uid="{229626D9-0F2E-4EC1-8FA4-4EDC02C96952}"/>
    <cellStyle name="Navadno 53 4 9" xfId="13255" xr:uid="{7B596BA2-15C7-42D4-814B-46717DC93F77}"/>
    <cellStyle name="Navadno 53 5" xfId="8094" xr:uid="{CD9D81CE-ECFE-4762-B9EA-3E2345657C5A}"/>
    <cellStyle name="Navadno 53 5 10" xfId="12045" xr:uid="{68BF717F-649E-49C2-BD7A-C3733DAD2FC3}"/>
    <cellStyle name="Navadno 53 5 11" xfId="13208" xr:uid="{163FA50D-6B53-4ACF-AFFE-57760F863439}"/>
    <cellStyle name="Navadno 53 5 12" xfId="10690" xr:uid="{6801E251-B98C-41AB-B8A2-4EA1845F71F7}"/>
    <cellStyle name="Navadno 53 5 13" xfId="12092" xr:uid="{CB3EB687-B955-4ED6-8A8C-F041D8FB1784}"/>
    <cellStyle name="Navadno 53 5 14" xfId="12023" xr:uid="{996B65A8-8F9C-4B13-8FEF-0D6836EA4840}"/>
    <cellStyle name="Navadno 53 5 15" xfId="6518" xr:uid="{2D18DB5A-A775-4A12-A9B5-508DAB30A686}"/>
    <cellStyle name="Navadno 53 5 16" xfId="11339" xr:uid="{305FAC40-F29C-4F3E-92C4-768EEF6179A0}"/>
    <cellStyle name="Navadno 53 5 17" xfId="14255" xr:uid="{D2E68477-07CE-4B79-BB4A-172FFD7AB196}"/>
    <cellStyle name="Navadno 53 5 18" xfId="13386" xr:uid="{432F637E-4970-4721-ACA7-8B5428BD9C60}"/>
    <cellStyle name="Navadno 53 5 19" xfId="12286" xr:uid="{E75E98D9-E0EB-4B15-B435-D6FA31039685}"/>
    <cellStyle name="Navadno 53 5 2" xfId="4604" xr:uid="{10E8EE5F-A812-4CC0-BBF8-CE91A9095D98}"/>
    <cellStyle name="Navadno 53 5 20" xfId="9370" xr:uid="{3732727E-3624-476B-AFFA-4D0B9D5E32DC}"/>
    <cellStyle name="Navadno 53 5 21" xfId="13496" xr:uid="{D1C45CEA-5C17-442C-ADF4-CD1F95C04C77}"/>
    <cellStyle name="Navadno 53 5 22" xfId="15757" xr:uid="{1B985644-F7FE-463D-AD7A-F65A4B73A483}"/>
    <cellStyle name="Navadno 53 5 23" xfId="16206" xr:uid="{2CB83F76-5AC2-4578-BDE6-458E70AB6436}"/>
    <cellStyle name="Navadno 53 5 3" xfId="10513" xr:uid="{B5EB9E42-31F0-4CB4-91ED-7C96BCFFC15E}"/>
    <cellStyle name="Navadno 53 5 4" xfId="6274" xr:uid="{29CA754A-FADC-4AA7-9ED7-34BF7060F2CB}"/>
    <cellStyle name="Navadno 53 5 5" xfId="8936" xr:uid="{85C53683-C922-41D5-95C6-C355E65255E4}"/>
    <cellStyle name="Navadno 53 5 6" xfId="10286" xr:uid="{B5D9E1D6-4616-4345-834B-20540728261D}"/>
    <cellStyle name="Navadno 53 5 7" xfId="11168" xr:uid="{B094FBEE-9DEB-495A-B957-74F084D4AEEE}"/>
    <cellStyle name="Navadno 53 5 8" xfId="13794" xr:uid="{07A06271-7F06-4400-9AC5-D5F2BFD57F40}"/>
    <cellStyle name="Navadno 53 5 9" xfId="13256" xr:uid="{06DE5C67-959C-4F77-BE01-38CA262DCC17}"/>
    <cellStyle name="Navadno 53 6" xfId="8095" xr:uid="{A27442B4-4E73-4B38-BBD5-0F8EAD9A22E8}"/>
    <cellStyle name="Navadno 53 6 10" xfId="11717" xr:uid="{BD8AF86A-D859-478F-9720-A55119960EEA}"/>
    <cellStyle name="Navadno 53 6 11" xfId="13209" xr:uid="{E21D92FB-7782-4156-9F0B-517747B5DC21}"/>
    <cellStyle name="Navadno 53 6 12" xfId="6970" xr:uid="{33153048-A057-4E4A-A1FE-54D4AAEF0126}"/>
    <cellStyle name="Navadno 53 6 13" xfId="13530" xr:uid="{EAC4CC85-FFDB-41E2-9DA3-63321FB3321B}"/>
    <cellStyle name="Navadno 53 6 14" xfId="7536" xr:uid="{C9117E40-0623-4F57-9DDF-369C8A75C54D}"/>
    <cellStyle name="Navadno 53 6 15" xfId="9993" xr:uid="{5D8FA139-83B0-4B0A-B509-3E94C04FEC3A}"/>
    <cellStyle name="Navadno 53 6 16" xfId="7581" xr:uid="{EEA30C21-8962-427F-A7DE-DF02D9C0BDC5}"/>
    <cellStyle name="Navadno 53 6 17" xfId="6798" xr:uid="{8CE5BF4C-ACE4-4B55-A31C-D8C6ECC904CE}"/>
    <cellStyle name="Navadno 53 6 18" xfId="12847" xr:uid="{4A3A78B9-A8E9-479C-BBF8-24A1EAF51AAC}"/>
    <cellStyle name="Navadno 53 6 19" xfId="14819" xr:uid="{99C58112-3C8F-43E3-A5E3-C4E11444F2E2}"/>
    <cellStyle name="Navadno 53 6 2" xfId="4603" xr:uid="{DD3CBC1B-2CB6-4789-BD5A-BE61BD68BB00}"/>
    <cellStyle name="Navadno 53 6 20" xfId="9587" xr:uid="{293144A3-A1D6-4BAF-9049-3BCFD45B9932}"/>
    <cellStyle name="Navadno 53 6 21" xfId="10477" xr:uid="{38E6F309-8F0A-4650-B877-51FAF9261C49}"/>
    <cellStyle name="Navadno 53 6 22" xfId="11409" xr:uid="{F9AF096B-66EE-4021-9E8A-504DFDDB601B}"/>
    <cellStyle name="Navadno 53 6 23" xfId="16527" xr:uid="{B6ECEE83-FCBE-423A-A771-7970561BC159}"/>
    <cellStyle name="Navadno 53 6 3" xfId="10514" xr:uid="{493EDF71-DA8E-4218-9670-31D2E32FC440}"/>
    <cellStyle name="Navadno 53 6 4" xfId="6330" xr:uid="{91C01E6F-BD7B-47CC-A162-41B98DA10367}"/>
    <cellStyle name="Navadno 53 6 5" xfId="10400" xr:uid="{D0BC9085-9B09-4AFC-A5B5-F65417B70D33}"/>
    <cellStyle name="Navadno 53 6 6" xfId="7196" xr:uid="{DBCCEFD2-686F-4921-ABC2-9899BDADE44F}"/>
    <cellStyle name="Navadno 53 6 7" xfId="11169" xr:uid="{212E0BB8-7753-416E-93D6-B32580553D29}"/>
    <cellStyle name="Navadno 53 6 8" xfId="13124" xr:uid="{85EE71F8-0ADA-42C3-8B2A-9FCA0652E2F7}"/>
    <cellStyle name="Navadno 53 6 9" xfId="13257" xr:uid="{6A02CBF8-C1FB-48EA-A734-6B99E09E8A54}"/>
    <cellStyle name="Navadno 53 7" xfId="8096" xr:uid="{62097570-97D9-4823-ACD1-8F9EA93440B8}"/>
    <cellStyle name="Navadno 53 7 10" xfId="12046" xr:uid="{A4294568-2825-4D74-9C0F-3FE5D511770E}"/>
    <cellStyle name="Navadno 53 7 11" xfId="6370" xr:uid="{73D5D10E-975B-49D6-8B76-A586449BEE39}"/>
    <cellStyle name="Navadno 53 7 12" xfId="10575" xr:uid="{F00D02E9-9F41-4D5B-AA40-1C61A2DA17F5}"/>
    <cellStyle name="Navadno 53 7 13" xfId="10137" xr:uid="{9F60474F-5A15-476B-9F55-B3C3E8AABD96}"/>
    <cellStyle name="Navadno 53 7 14" xfId="9765" xr:uid="{3EDF4A22-83F0-42DB-B733-0D67D44E031F}"/>
    <cellStyle name="Navadno 53 7 15" xfId="12097" xr:uid="{FF63ACB3-3B2B-475C-9972-383F64A002E5}"/>
    <cellStyle name="Navadno 53 7 16" xfId="11112" xr:uid="{7AC14D71-2F12-4884-8EE6-01CF3F3066F2}"/>
    <cellStyle name="Navadno 53 7 17" xfId="9569" xr:uid="{CFE38676-BC43-473B-A037-0C23F8E3AB96}"/>
    <cellStyle name="Navadno 53 7 18" xfId="13534" xr:uid="{B18661EB-B2CB-4DEF-9094-1235489D1FE4}"/>
    <cellStyle name="Navadno 53 7 19" xfId="7445" xr:uid="{0AABC82D-AD91-4C10-BA75-D1723495F4C0}"/>
    <cellStyle name="Navadno 53 7 2" xfId="4602" xr:uid="{6AAAD98D-9E45-4D13-8372-06B8C3E00F63}"/>
    <cellStyle name="Navadno 53 7 20" xfId="11774" xr:uid="{1C22D14C-A4E5-4F70-9858-2F3B6F5415B8}"/>
    <cellStyle name="Navadno 53 7 21" xfId="15415" xr:uid="{3BACC9E5-3EE6-42F5-A6F9-2DE92CB00A9C}"/>
    <cellStyle name="Navadno 53 7 22" xfId="11405" xr:uid="{AD6958D9-59CB-4FFB-92F7-B4AC029337DB}"/>
    <cellStyle name="Navadno 53 7 23" xfId="11325" xr:uid="{8402DB9B-F805-4AF8-A4D0-1A0999FC75DE}"/>
    <cellStyle name="Navadno 53 7 3" xfId="9019" xr:uid="{9C229B97-3B20-469F-9344-F90DD72FAD75}"/>
    <cellStyle name="Navadno 53 7 4" xfId="6341" xr:uid="{8443026D-3BC2-492B-9A54-ADAA68DBE597}"/>
    <cellStyle name="Navadno 53 7 5" xfId="11184" xr:uid="{4D883601-FA5E-456B-9E6C-52B5C56FE4A6}"/>
    <cellStyle name="Navadno 53 7 6" xfId="9682" xr:uid="{D9EA2F66-3869-4D93-89A0-F797FCDEBCC9}"/>
    <cellStyle name="Navadno 53 7 7" xfId="11170" xr:uid="{5593CCA2-9A19-4074-BC3F-DC9C1DD39377}"/>
    <cellStyle name="Navadno 53 7 8" xfId="13123" xr:uid="{9DBF7865-DEB6-4698-9969-93FAB0CD8DA3}"/>
    <cellStyle name="Navadno 53 7 9" xfId="12608" xr:uid="{3EF7A38F-6149-49BF-83D1-211B50FC487A}"/>
    <cellStyle name="Navadno 53 8" xfId="8097" xr:uid="{172614B9-A84A-4124-89B7-44DDFC4E825A}"/>
    <cellStyle name="Navadno 53 8 10" xfId="12820" xr:uid="{0B897377-972D-4B56-B4D0-ECD5D5C2119B}"/>
    <cellStyle name="Navadno 53 8 11" xfId="12299" xr:uid="{27FC84C7-883D-472F-BF45-7AEFAAD28AEF}"/>
    <cellStyle name="Navadno 53 8 12" xfId="6971" xr:uid="{12DCF426-237A-4EE6-8C10-4D31C89CADBC}"/>
    <cellStyle name="Navadno 53 8 13" xfId="14467" xr:uid="{2B84E940-FD72-4760-B2FD-7F2D6E7BCC3B}"/>
    <cellStyle name="Navadno 53 8 14" xfId="7535" xr:uid="{BB6AD670-260E-4876-8313-66A85823563B}"/>
    <cellStyle name="Navadno 53 8 15" xfId="7508" xr:uid="{F58C1904-C615-495D-A89E-2D458BE6CF19}"/>
    <cellStyle name="Navadno 53 8 16" xfId="7570" xr:uid="{B5552D28-2754-40AB-892D-E2CC3D515FC7}"/>
    <cellStyle name="Navadno 53 8 17" xfId="7323" xr:uid="{992466B6-1627-42F5-8B36-E8B99EDA49FC}"/>
    <cellStyle name="Navadno 53 8 18" xfId="13555" xr:uid="{564649EE-4620-4C12-9F0E-7B7436303657}"/>
    <cellStyle name="Navadno 53 8 19" xfId="13869" xr:uid="{AB7BFB01-E209-4625-A147-26B1B74F0D94}"/>
    <cellStyle name="Navadno 53 8 2" xfId="4601" xr:uid="{715B7182-17EA-410C-8675-C3E0CA2538AC}"/>
    <cellStyle name="Navadno 53 8 20" xfId="11436" xr:uid="{6FA6CE77-16D1-4D42-BF71-24919E03BD35}"/>
    <cellStyle name="Navadno 53 8 21" xfId="15417" xr:uid="{3A22187F-BCD2-4939-89D4-4E7411410C6D}"/>
    <cellStyle name="Navadno 53 8 22" xfId="13237" xr:uid="{B660CA87-B461-4DC6-B18E-62A2C20EAFE2}"/>
    <cellStyle name="Navadno 53 8 23" xfId="13312" xr:uid="{FF00C348-A723-4663-9A78-DCFCCBDE5276}"/>
    <cellStyle name="Navadno 53 8 3" xfId="9020" xr:uid="{D47C3EE0-3D55-44BA-B0EE-53E561FF4EAC}"/>
    <cellStyle name="Navadno 53 8 4" xfId="6346" xr:uid="{0796C2E5-B23B-4A9B-80F9-E8EBA05619F6}"/>
    <cellStyle name="Navadno 53 8 5" xfId="11185" xr:uid="{50C66C3E-C3F0-4559-9E41-443E6A8FD199}"/>
    <cellStyle name="Navadno 53 8 6" xfId="9683" xr:uid="{A41A6BE4-4EDB-4662-8F9F-6FC570103BB4}"/>
    <cellStyle name="Navadno 53 8 7" xfId="10384" xr:uid="{746D956A-2FB0-4443-855C-39D8C59D1FD5}"/>
    <cellStyle name="Navadno 53 8 8" xfId="10665" xr:uid="{871E62AD-95DC-4F1D-9FE1-38EEDF902E99}"/>
    <cellStyle name="Navadno 53 8 9" xfId="13258" xr:uid="{AB124900-5040-41B8-82C4-9D0943718BAD}"/>
    <cellStyle name="Navadno 53 9" xfId="8098" xr:uid="{0CD849EA-A201-44C2-A8E3-C1755B1329BD}"/>
    <cellStyle name="Navadno 53 9 10" xfId="11377" xr:uid="{99215A01-F6F7-496D-B280-92E46D05510A}"/>
    <cellStyle name="Navadno 53 9 11" xfId="9784" xr:uid="{757C42D5-8DF4-4BB7-992E-886DC1807FEB}"/>
    <cellStyle name="Navadno 53 9 12" xfId="10058" xr:uid="{C4F9B937-9BFA-4D14-92EF-3CE38C082ABE}"/>
    <cellStyle name="Navadno 53 9 13" xfId="7436" xr:uid="{41D4EA1E-FDD6-4988-891A-E8FD8DEF59B7}"/>
    <cellStyle name="Navadno 53 9 14" xfId="14005" xr:uid="{FC1A7B9D-446F-445E-9713-3A8D893D9415}"/>
    <cellStyle name="Navadno 53 9 15" xfId="14243" xr:uid="{17480C79-BB72-4670-90A6-7A02D7C17817}"/>
    <cellStyle name="Navadno 53 9 16" xfId="11338" xr:uid="{33547136-D3EE-4CF9-8C23-7171B305B59E}"/>
    <cellStyle name="Navadno 53 9 17" xfId="14587" xr:uid="{D0525CBA-D1A5-4899-8238-7E84FE21E6C1}"/>
    <cellStyle name="Navadno 53 9 18" xfId="12281" xr:uid="{114CF91C-EEFA-4583-AAAB-8F1D4C1608AC}"/>
    <cellStyle name="Navadno 53 9 19" xfId="7094" xr:uid="{23E9A95C-E0A2-42F2-8F2C-2745371747B9}"/>
    <cellStyle name="Navadno 53 9 2" xfId="4600" xr:uid="{C5B1BCA8-323B-47C6-96A1-64B9EE836472}"/>
    <cellStyle name="Navadno 53 9 20" xfId="6723" xr:uid="{9312FEC7-203D-42A8-A3CE-42CE2AE2C9C6}"/>
    <cellStyle name="Navadno 53 9 21" xfId="15418" xr:uid="{4DA53E5F-A8C3-4EE1-812F-61270D0F9D6C}"/>
    <cellStyle name="Navadno 53 9 22" xfId="16588" xr:uid="{DDEABF3C-1C0A-4D44-952B-43BEBBEAF5CA}"/>
    <cellStyle name="Navadno 53 9 23" xfId="11263" xr:uid="{1DB6E09A-9ADF-4654-B73E-DC42ECEE9741}"/>
    <cellStyle name="Navadno 53 9 3" xfId="9021" xr:uid="{3B0F64DE-2BB4-4501-B144-D47B86362CBB}"/>
    <cellStyle name="Navadno 53 9 4" xfId="6347" xr:uid="{0907F9B6-581D-4549-925A-0B24D935942B}"/>
    <cellStyle name="Navadno 53 9 5" xfId="11186" xr:uid="{068EAC25-B744-4F0E-BBF4-22DC4D4DFE58}"/>
    <cellStyle name="Navadno 53 9 6" xfId="9684" xr:uid="{3E0B7679-B89F-4942-88D6-1D5A5D03063D}"/>
    <cellStyle name="Navadno 53 9 7" xfId="10385" xr:uid="{2864C3D3-1B99-4068-9EE6-412465712952}"/>
    <cellStyle name="Navadno 53 9 8" xfId="7632" xr:uid="{7CC823FC-50DF-4809-BE75-6396CE9FE5BC}"/>
    <cellStyle name="Navadno 53 9 9" xfId="13259" xr:uid="{CF4838DC-2FF1-4278-AC69-D28845374F15}"/>
    <cellStyle name="Navadno 54" xfId="3761" xr:uid="{F3E05E56-AA91-4771-AB6F-820D1C027ED6}"/>
    <cellStyle name="Navadno 54 2" xfId="3192" xr:uid="{B479D283-CA1C-459E-8026-7E86B670EA39}"/>
    <cellStyle name="Navadno 54 2 10" xfId="12700" xr:uid="{2C0B5286-69E3-4156-A547-A4C9B08435B3}"/>
    <cellStyle name="Navadno 54 2 11" xfId="11340" xr:uid="{B91D8366-3220-4B6B-86E5-7C0926F65DC9}"/>
    <cellStyle name="Navadno 54 2 12" xfId="10336" xr:uid="{1CFFD051-C1D2-4C7F-9EC8-0E9ECDE416F0}"/>
    <cellStyle name="Navadno 54 2 13" xfId="13176" xr:uid="{D5BEF450-63E8-4DB0-B140-A199C812541C}"/>
    <cellStyle name="Navadno 54 2 14" xfId="10474" xr:uid="{262875C7-D22D-4C7F-8D8D-98839A835A2F}"/>
    <cellStyle name="Navadno 54 2 15" xfId="10605" xr:uid="{D6F3A21C-3640-4AC2-8A1F-12FA3762C3A2}"/>
    <cellStyle name="Navadno 54 2 16" xfId="11298" xr:uid="{A4270595-A34E-4786-B6AB-8ECDD084257D}"/>
    <cellStyle name="Navadno 54 2 17" xfId="13172" xr:uid="{48F5666E-8DCE-4E1A-9C0D-76612FCD0551}"/>
    <cellStyle name="Navadno 54 2 18" xfId="10033" xr:uid="{8B143985-8111-48B1-AB4B-7D69188DCD5F}"/>
    <cellStyle name="Navadno 54 2 19" xfId="14583" xr:uid="{B2C02DAA-D140-40D8-B1C2-9F0FBD30B8E6}"/>
    <cellStyle name="Navadno 54 2 2" xfId="4589" xr:uid="{EE58C0D5-6923-4EA4-AF44-E43BC5A0002B}"/>
    <cellStyle name="Navadno 54 2 20" xfId="15173" xr:uid="{20568CD3-9890-4952-B057-AE9B6DFA7D11}"/>
    <cellStyle name="Navadno 54 2 21" xfId="9244" xr:uid="{AC10A243-0711-4A43-BA8F-3D94CA7629CA}"/>
    <cellStyle name="Navadno 54 2 22" xfId="15820" xr:uid="{50FAE002-0A0D-4A8A-8482-7424A9BF7B05}"/>
    <cellStyle name="Navadno 54 2 23" xfId="11492" xr:uid="{50CAE37E-0114-427E-AFDE-D381F9BBD1B8}"/>
    <cellStyle name="Navadno 54 2 24" xfId="8099" xr:uid="{079D5E4A-1075-4BE3-AE22-2FE96F083B70}"/>
    <cellStyle name="Navadno 54 2 3" xfId="9022" xr:uid="{294EC7A8-C2B5-4577-8DB9-DA5F60900648}"/>
    <cellStyle name="Navadno 54 2 4" xfId="6349" xr:uid="{EF305BE8-2876-4C77-B17B-8BC550B49E8A}"/>
    <cellStyle name="Navadno 54 2 5" xfId="11188" xr:uid="{12FC52C1-EDF5-4409-A827-486885E9342A}"/>
    <cellStyle name="Navadno 54 2 6" xfId="9686" xr:uid="{20C44A93-6AC4-4D04-82BF-C0A3163593A7}"/>
    <cellStyle name="Navadno 54 2 7" xfId="9355" xr:uid="{74745C40-CE28-446F-8F6A-B5EB8E691605}"/>
    <cellStyle name="Navadno 54 2 8" xfId="11366" xr:uid="{5B6374FA-B7D4-4720-9990-E3B61EFF489A}"/>
    <cellStyle name="Navadno 54 2 9" xfId="13261" xr:uid="{BD415A2C-F81B-4F89-BC86-8E977E69101A}"/>
    <cellStyle name="Navadno 54 3" xfId="8100" xr:uid="{5E01DA70-D54A-4787-8E33-8BCFDC3360A7}"/>
    <cellStyle name="Navadno 54 3 10" xfId="9809" xr:uid="{AC08FBEE-E8D1-463B-82BD-805A8AA2B816}"/>
    <cellStyle name="Navadno 54 3 11" xfId="6369" xr:uid="{C5DBBBE7-EC5B-4D77-93AE-E9D19C85DF89}"/>
    <cellStyle name="Navadno 54 3 12" xfId="10335" xr:uid="{AA44045E-52CF-439C-813D-936FAE15F6EB}"/>
    <cellStyle name="Navadno 54 3 13" xfId="13177" xr:uid="{82B69540-1266-4B65-82C6-6A8FDB754845}"/>
    <cellStyle name="Navadno 54 3 14" xfId="9265" xr:uid="{D7E82598-26BC-4C17-8798-84D34575A766}"/>
    <cellStyle name="Navadno 54 3 15" xfId="11462" xr:uid="{7B5ECEBC-3058-45E6-B9DC-A520C467ACE7}"/>
    <cellStyle name="Navadno 54 3 16" xfId="9513" xr:uid="{9DC80661-218A-42AC-9AC4-92B96556876E}"/>
    <cellStyle name="Navadno 54 3 17" xfId="10164" xr:uid="{1EE29FFE-7113-4A90-A9CC-118AE1ACCC19}"/>
    <cellStyle name="Navadno 54 3 18" xfId="13428" xr:uid="{7AE78FB0-173E-44AA-A762-F9BFAF3B3B5F}"/>
    <cellStyle name="Navadno 54 3 19" xfId="14584" xr:uid="{A8A404C5-2155-4E57-AE85-0D64D5AC0702}"/>
    <cellStyle name="Navadno 54 3 2" xfId="4588" xr:uid="{905786C1-D5E1-4D17-B71C-15D7FE3E8643}"/>
    <cellStyle name="Navadno 54 3 20" xfId="15009" xr:uid="{0C60789A-B4ED-40C1-A579-B1827F51BBC9}"/>
    <cellStyle name="Navadno 54 3 21" xfId="7402" xr:uid="{C54CB042-6BC0-4EE0-B75B-186A27488F76}"/>
    <cellStyle name="Navadno 54 3 22" xfId="15151" xr:uid="{4B394DD7-7FA5-4C88-9300-84283123E7C6}"/>
    <cellStyle name="Navadno 54 3 23" xfId="9958" xr:uid="{23A5EA96-629F-41FD-9BE2-C702A94987AA}"/>
    <cellStyle name="Navadno 54 3 3" xfId="9023" xr:uid="{32843369-14ED-4FBD-8167-0D6BC3EEBF69}"/>
    <cellStyle name="Navadno 54 3 4" xfId="6350" xr:uid="{0C0188CC-7E11-4F78-9E27-2C040204F531}"/>
    <cellStyle name="Navadno 54 3 5" xfId="11189" xr:uid="{F9CD1413-45FC-4274-83F0-9E09837615F6}"/>
    <cellStyle name="Navadno 54 3 6" xfId="10285" xr:uid="{9E07FCFC-15D9-47B9-8880-D5009841E169}"/>
    <cellStyle name="Navadno 54 3 7" xfId="6595" xr:uid="{108CB5A3-8069-448A-8046-8CADD6DE9D29}"/>
    <cellStyle name="Navadno 54 3 8" xfId="13786" xr:uid="{220C41C9-CFB3-4381-BC91-C34A2A45C972}"/>
    <cellStyle name="Navadno 54 3 9" xfId="12607" xr:uid="{5301AC46-8E07-455E-9F9D-914BFFD9D773}"/>
    <cellStyle name="Navadno 54 4" xfId="8101" xr:uid="{9FCEB19C-9875-47EE-9E7A-050E680ED000}"/>
    <cellStyle name="Navadno 54 4 10" xfId="7085" xr:uid="{3474FA7B-0502-4EFC-92D5-C1133DF91F38}"/>
    <cellStyle name="Navadno 54 4 11" xfId="13210" xr:uid="{09394C96-16CD-4F25-A273-9BB4E7602159}"/>
    <cellStyle name="Navadno 54 4 12" xfId="9807" xr:uid="{5B852C72-A054-4EAB-AB84-568AECD592D4}"/>
    <cellStyle name="Navadno 54 4 13" xfId="13178" xr:uid="{CDE2A036-6472-4B62-BF2B-E1CF33C9B83F}"/>
    <cellStyle name="Navadno 54 4 14" xfId="6790" xr:uid="{E69E44CE-10F7-400A-A25E-91DDE3C059DD}"/>
    <cellStyle name="Navadno 54 4 15" xfId="13173" xr:uid="{42AE79E8-9A06-4AFC-8CD0-1F4CB7C48932}"/>
    <cellStyle name="Navadno 54 4 16" xfId="11461" xr:uid="{1E11E619-8EDB-4E4E-B10E-270D4260F020}"/>
    <cellStyle name="Navadno 54 4 17" xfId="14093" xr:uid="{994882C2-8FFA-42AB-9DF5-882F1A4D2227}"/>
    <cellStyle name="Navadno 54 4 18" xfId="14099" xr:uid="{40B82FA5-EB35-4269-8872-2B136ED3C314}"/>
    <cellStyle name="Navadno 54 4 19" xfId="15006" xr:uid="{E529BABA-21F0-4E00-8C5C-505DF4CD642A}"/>
    <cellStyle name="Navadno 54 4 2" xfId="4587" xr:uid="{88B24BA5-ECB2-45BB-B04F-2E5E6A5ADE78}"/>
    <cellStyle name="Navadno 54 4 20" xfId="15010" xr:uid="{31705191-932F-4C5D-8A5B-A9F33B4EF1BA}"/>
    <cellStyle name="Navadno 54 4 21" xfId="16420" xr:uid="{C61FD920-05F5-419E-978E-CA48E0E2969A}"/>
    <cellStyle name="Navadno 54 4 22" xfId="12483" xr:uid="{C691DBAC-3B0E-45CB-B432-EDE1DCCD4F6F}"/>
    <cellStyle name="Navadno 54 4 23" xfId="12467" xr:uid="{966B0FF4-63F0-4699-95AD-78F792311CAF}"/>
    <cellStyle name="Navadno 54 4 3" xfId="9028" xr:uid="{63123B8D-C9B0-4A41-8157-625850FCE6A4}"/>
    <cellStyle name="Navadno 54 4 4" xfId="10183" xr:uid="{A0B8F345-6275-4B7C-B630-DEA416DC75F9}"/>
    <cellStyle name="Navadno 54 4 5" xfId="11190" xr:uid="{94BB9A8E-B9BC-4F01-82C3-F5CD85BB3F0E}"/>
    <cellStyle name="Navadno 54 4 6" xfId="10284" xr:uid="{0B9750C1-FBD0-4A16-B5F8-C8D6AA13DE5C}"/>
    <cellStyle name="Navadno 54 4 7" xfId="9354" xr:uid="{598E6062-BBAE-4C21-A224-B6AC856E12EB}"/>
    <cellStyle name="Navadno 54 4 8" xfId="10204" xr:uid="{78BB8678-4965-43AC-AEAD-184B3C25F55F}"/>
    <cellStyle name="Navadno 54 4 9" xfId="12629" xr:uid="{89E8D762-BF8C-4016-AD17-236F236343E0}"/>
    <cellStyle name="Navadno 54 5" xfId="8102" xr:uid="{D6F2BA90-BAB9-47EF-82DE-27AF5E2AE74C}"/>
    <cellStyle name="Navadno 54 5 10" xfId="9810" xr:uid="{BF95BC40-9DC7-4273-B746-AE850605568F}"/>
    <cellStyle name="Navadno 54 5 11" xfId="13211" xr:uid="{5967D68A-1B88-48FA-ABC1-8307444A133F}"/>
    <cellStyle name="Navadno 54 5 12" xfId="10151" xr:uid="{6C0D4750-8AFA-451F-AB1C-ACAC255B89C0}"/>
    <cellStyle name="Navadno 54 5 13" xfId="13179" xr:uid="{9B268838-2B1A-4165-887E-D1B8834E358E}"/>
    <cellStyle name="Navadno 54 5 14" xfId="13646" xr:uid="{23C15634-A3FA-4962-B53A-A12FA32F4034}"/>
    <cellStyle name="Navadno 54 5 15" xfId="12894" xr:uid="{0C0AEDEE-BB43-44E5-8DAC-1BBA45C72C3E}"/>
    <cellStyle name="Navadno 54 5 16" xfId="13657" xr:uid="{EE2712AA-462E-4B9E-BAE2-060D1CDE540A}"/>
    <cellStyle name="Navadno 54 5 17" xfId="11318" xr:uid="{9F240C3F-C1B3-4594-AA4E-B1CDB4CC55A8}"/>
    <cellStyle name="Navadno 54 5 18" xfId="7367" xr:uid="{EFDE795B-0CAE-44A2-A550-2D1353CFFE0A}"/>
    <cellStyle name="Navadno 54 5 19" xfId="9321" xr:uid="{F41B5498-B777-47E4-A36F-74ECA4FDBDC9}"/>
    <cellStyle name="Navadno 54 5 2" xfId="4586" xr:uid="{3A215DE8-3D14-4205-B37C-0014310760D2}"/>
    <cellStyle name="Navadno 54 5 20" xfId="15413" xr:uid="{2F1FAB8D-5981-4DE4-9407-851A1B47E8C9}"/>
    <cellStyle name="Navadno 54 5 21" xfId="9234" xr:uid="{CDBD94DF-2D0A-4412-A129-369584F65B1F}"/>
    <cellStyle name="Navadno 54 5 22" xfId="7322" xr:uid="{0EB53EDA-D5DF-4BF3-9AE6-021119C37A1D}"/>
    <cellStyle name="Navadno 54 5 23" xfId="17165" xr:uid="{688C5057-A2D4-4A76-936B-87A9CD655A31}"/>
    <cellStyle name="Navadno 54 5 3" xfId="10515" xr:uid="{8A0D722A-536C-4014-825A-4544819B655F}"/>
    <cellStyle name="Navadno 54 5 4" xfId="10182" xr:uid="{CCDB41FE-3704-4B19-AFC7-2BFFBD62E8CE}"/>
    <cellStyle name="Navadno 54 5 5" xfId="11191" xr:uid="{71758BBB-08BB-4DD6-889F-C6BB298475BA}"/>
    <cellStyle name="Navadno 54 5 6" xfId="10283" xr:uid="{E696526D-F274-40B3-BA6B-01AE378D4EED}"/>
    <cellStyle name="Navadno 54 5 7" xfId="6594" xr:uid="{D5CBD08A-7E7F-4B08-BAF1-5EF1D6D6C598}"/>
    <cellStyle name="Navadno 54 5 8" xfId="12084" xr:uid="{DDF3D746-B6C4-4F14-AC77-A44AB05C9C8A}"/>
    <cellStyle name="Navadno 54 5 9" xfId="11379" xr:uid="{EAEEF218-4C34-415C-A9D2-07E6725C8AB1}"/>
    <cellStyle name="Navadno 54 6" xfId="8103" xr:uid="{C47C8ED9-F904-4D01-994E-24D40D1F895C}"/>
    <cellStyle name="Navadno 54 6 10" xfId="7112" xr:uid="{4AC040ED-B2F1-497C-BFD2-6C67A5176A26}"/>
    <cellStyle name="Navadno 54 6 11" xfId="7300" xr:uid="{FC177A97-FCED-4D87-9D97-1CF44C6159E4}"/>
    <cellStyle name="Navadno 54 6 12" xfId="10150" xr:uid="{F1624247-8030-4547-AAB0-B721ADA1A696}"/>
    <cellStyle name="Navadno 54 6 13" xfId="13180" xr:uid="{78375A79-F438-4AB0-9326-4BAA33C8C9AA}"/>
    <cellStyle name="Navadno 54 6 14" xfId="14104" xr:uid="{5384223F-8172-49D3-BE9B-1A82B941A74E}"/>
    <cellStyle name="Navadno 54 6 15" xfId="9262" xr:uid="{D3868063-B7B6-4A01-981C-DF0BE6579C2D}"/>
    <cellStyle name="Navadno 54 6 16" xfId="10295" xr:uid="{C95E5EF4-4839-4AD9-BB02-4161BC5FB5E0}"/>
    <cellStyle name="Navadno 54 6 17" xfId="14772" xr:uid="{2D4C6764-949C-4AA3-AC9F-828BF875A47D}"/>
    <cellStyle name="Navadno 54 6 18" xfId="13525" xr:uid="{D901E1DE-FAF9-4131-BE61-AF9C93275C79}"/>
    <cellStyle name="Navadno 54 6 19" xfId="10036" xr:uid="{D67AB87C-A95A-438E-A540-88DA0F6EC9F8}"/>
    <cellStyle name="Navadno 54 6 2" xfId="4566" xr:uid="{5FC85A0C-3E8E-465B-A3FE-D30AA5B401A1}"/>
    <cellStyle name="Navadno 54 6 20" xfId="14315" xr:uid="{05DA2D2D-05D6-4E0F-B3A8-7A597D009B7B}"/>
    <cellStyle name="Navadno 54 6 21" xfId="15760" xr:uid="{00667994-0FEC-4590-96A4-1CBC3F617C8A}"/>
    <cellStyle name="Navadno 54 6 22" xfId="16765" xr:uid="{2C308A15-E5C7-4D67-83B6-14A78A619CA3}"/>
    <cellStyle name="Navadno 54 6 23" xfId="17151" xr:uid="{156BFFB6-C0F5-4A8E-919A-873B114509E7}"/>
    <cellStyle name="Navadno 54 6 3" xfId="10516" xr:uid="{3F1672A0-51CA-4008-BE25-A41CDE3E553B}"/>
    <cellStyle name="Navadno 54 6 4" xfId="6351" xr:uid="{9CCE8BBD-CAB3-4310-86F3-CBAB2A2878F6}"/>
    <cellStyle name="Navadno 54 6 5" xfId="11192" xr:uid="{4536004E-D44E-4D9C-84D3-5C0CFFED4DAE}"/>
    <cellStyle name="Navadno 54 6 6" xfId="10282" xr:uid="{09BB1932-B953-4BB9-986A-483CD1B3C578}"/>
    <cellStyle name="Navadno 54 6 7" xfId="10386" xr:uid="{983D6C04-C0EC-4FCA-930B-6918D163AFBD}"/>
    <cellStyle name="Navadno 54 6 8" xfId="10041" xr:uid="{94DF3CC9-1917-41F9-AD0F-389BC7E80EC9}"/>
    <cellStyle name="Navadno 54 6 9" xfId="12655" xr:uid="{301330EA-C86A-4D3F-95CB-D1C00ED0417F}"/>
    <cellStyle name="Navadno 54 7" xfId="8104" xr:uid="{C1F1D990-8041-487D-8974-53A2C09BECC0}"/>
    <cellStyle name="Navadno 54 7 10" xfId="11807" xr:uid="{AA03801B-4C65-4F5C-ACF5-FC1108FC1DB6}"/>
    <cellStyle name="Navadno 54 7 11" xfId="7024" xr:uid="{26DA5F25-C9E1-4AC8-A147-81DF82CA01DD}"/>
    <cellStyle name="Navadno 54 7 12" xfId="9514" xr:uid="{5F26014A-7F93-4F6D-B19F-BA13EE5C5D5B}"/>
    <cellStyle name="Navadno 54 7 13" xfId="13181" xr:uid="{820EA75C-5E23-4E84-BEF7-E024871AD97D}"/>
    <cellStyle name="Navadno 54 7 14" xfId="13424" xr:uid="{CE2AB468-4A38-4263-A6F9-A3651CDE3230}"/>
    <cellStyle name="Navadno 54 7 15" xfId="7259" xr:uid="{A7837697-DB7B-45CE-8311-0820D23D4744}"/>
    <cellStyle name="Navadno 54 7 16" xfId="13654" xr:uid="{FF7B7EF2-6711-4F8E-BAB1-CB2E52077525}"/>
    <cellStyle name="Navadno 54 7 17" xfId="14804" xr:uid="{84792B97-1508-4E2B-B635-ED32350B1C01}"/>
    <cellStyle name="Navadno 54 7 18" xfId="12870" xr:uid="{4C377EA6-FE6D-434F-BC9B-697BBC03418C}"/>
    <cellStyle name="Navadno 54 7 19" xfId="15665" xr:uid="{0A1BA83F-FC0C-463D-BA2C-7767C1859061}"/>
    <cellStyle name="Navadno 54 7 2" xfId="4565" xr:uid="{D1C66A7A-464E-4C48-AF5A-C26EA2D92794}"/>
    <cellStyle name="Navadno 54 7 20" xfId="16014" xr:uid="{93C0D326-46E7-42BD-AC77-AB6976CCF385}"/>
    <cellStyle name="Navadno 54 7 21" xfId="16425" xr:uid="{7B301016-5D84-42ED-A304-223DF187995C}"/>
    <cellStyle name="Navadno 54 7 22" xfId="16802" xr:uid="{5BA46A8C-AA09-42D3-9813-23FBC8C86576}"/>
    <cellStyle name="Navadno 54 7 23" xfId="17156" xr:uid="{54214438-BA77-42E2-98B2-13BCD6039F7F}"/>
    <cellStyle name="Navadno 54 7 3" xfId="10517" xr:uid="{FD5125C8-2E5A-4F4F-985F-F5AE65BEA4F0}"/>
    <cellStyle name="Navadno 54 7 4" xfId="11045" xr:uid="{621C61DC-E1BC-4EA7-AF40-93CCFF224E91}"/>
    <cellStyle name="Navadno 54 7 5" xfId="11193" xr:uid="{A3202950-B7B1-47EC-80FD-CF907B232335}"/>
    <cellStyle name="Navadno 54 7 6" xfId="10281" xr:uid="{7E827E70-E686-49E5-94A8-96E2D50B292B}"/>
    <cellStyle name="Navadno 54 7 7" xfId="10387" xr:uid="{DC1057C8-D02D-4697-9743-3EC7DB658A02}"/>
    <cellStyle name="Navadno 54 7 8" xfId="12085" xr:uid="{A06E68E2-DB61-4BE2-A509-9831421D4EE4}"/>
    <cellStyle name="Navadno 54 7 9" xfId="13095" xr:uid="{30FEFC0E-6A81-4CF3-8FA3-4656A008BDD5}"/>
    <cellStyle name="Navadno 54 8" xfId="8105" xr:uid="{39000449-2D64-4DC6-8D28-FC3718FEB9BD}"/>
    <cellStyle name="Navadno 54 8 10" xfId="12697" xr:uid="{AB512BEA-6C60-4AD0-B279-F334565583E8}"/>
    <cellStyle name="Navadno 54 8 11" xfId="9633" xr:uid="{36DC1E6A-E2CA-4C53-BBFE-27F8583F5088}"/>
    <cellStyle name="Navadno 54 8 12" xfId="6972" xr:uid="{0A2AEE7A-6649-4DBC-BB59-24F6D892CF06}"/>
    <cellStyle name="Navadno 54 8 13" xfId="13182" xr:uid="{0103E595-9BED-4080-A732-2CEDE62891A9}"/>
    <cellStyle name="Navadno 54 8 14" xfId="14105" xr:uid="{46701A96-AED5-4138-A2CA-EFCF58D7EE1C}"/>
    <cellStyle name="Navadno 54 8 15" xfId="7368" xr:uid="{5C2355FE-C5C9-414B-9336-5B7BD98B9F77}"/>
    <cellStyle name="Navadno 54 8 16" xfId="11440" xr:uid="{FD3CE52B-88B2-484B-B7EA-C1DBEFF62EA8}"/>
    <cellStyle name="Navadno 54 8 17" xfId="9510" xr:uid="{CC9174BE-CEC7-4FD5-AF2E-D53FAA53B864}"/>
    <cellStyle name="Navadno 54 8 18" xfId="15229" xr:uid="{9563D0C8-E5FB-423F-A119-6FCA349D976A}"/>
    <cellStyle name="Navadno 54 8 19" xfId="15648" xr:uid="{E683183E-70CA-4C30-9984-7C652479FD9A}"/>
    <cellStyle name="Navadno 54 8 2" xfId="4563" xr:uid="{90C73ABC-1242-4261-82A6-62316FB55E1B}"/>
    <cellStyle name="Navadno 54 8 20" xfId="16055" xr:uid="{0BCD1474-EC9D-481F-B0BB-A47576A8E409}"/>
    <cellStyle name="Navadno 54 8 21" xfId="16956" xr:uid="{1F6031AF-5598-4406-B07C-F822BA2966B4}"/>
    <cellStyle name="Navadno 54 8 22" xfId="7314" xr:uid="{5CF110C2-69A0-4864-BA4F-D79293729DE1}"/>
    <cellStyle name="Navadno 54 8 23" xfId="17656" xr:uid="{D8DC9AB9-2989-43B4-8312-829B416334D7}"/>
    <cellStyle name="Navadno 54 8 3" xfId="10518" xr:uid="{F854999D-2050-45A0-AD32-CBECDF0B3077}"/>
    <cellStyle name="Navadno 54 8 4" xfId="11044" xr:uid="{0C1D0FEF-63C2-4C93-8822-A1A3CF1739A1}"/>
    <cellStyle name="Navadno 54 8 5" xfId="8937" xr:uid="{D21065F6-ABDA-4994-A1CA-8F899203BFD4}"/>
    <cellStyle name="Navadno 54 8 6" xfId="10280" xr:uid="{1A9683EA-2B91-45AF-9335-0B85B6B1E103}"/>
    <cellStyle name="Navadno 54 8 7" xfId="10388" xr:uid="{0D5F8B4E-909A-403F-874C-AECC56B7F049}"/>
    <cellStyle name="Navadno 54 8 8" xfId="11365" xr:uid="{E8301A36-65AD-4DBE-A837-07754CC1D5D2}"/>
    <cellStyle name="Navadno 54 8 9" xfId="12640" xr:uid="{ACB53783-8ECA-44B7-9CD5-D21F088A7F4D}"/>
    <cellStyle name="Navadno 54 9" xfId="8106" xr:uid="{529EDBA1-A8B1-4B5F-9D19-1059C755D69B}"/>
    <cellStyle name="Navadno 54 9 10" xfId="12670" xr:uid="{F033EA0E-0EF9-4DB6-9C65-C89853BEB704}"/>
    <cellStyle name="Navadno 54 9 11" xfId="7023" xr:uid="{9686C3C2-90E7-4916-B622-013DD09907C7}"/>
    <cellStyle name="Navadno 54 9 12" xfId="6973" xr:uid="{DF1E44B3-6AE2-409B-8D38-6D29216FA6FB}"/>
    <cellStyle name="Navadno 54 9 13" xfId="7058" xr:uid="{B5BD8937-F7B4-4BCD-9D5D-E4A3BD1A50CF}"/>
    <cellStyle name="Navadno 54 9 14" xfId="10530" xr:uid="{6CFC6E3B-C037-4BB0-9766-4FFDC434E326}"/>
    <cellStyle name="Navadno 54 9 15" xfId="9994" xr:uid="{83A29FB1-BF3A-4393-BBAB-3FD0249CE2C7}"/>
    <cellStyle name="Navadno 54 9 16" xfId="10597" xr:uid="{2D1A8CCA-C09B-44BA-9174-A2BFEF96B834}"/>
    <cellStyle name="Navadno 54 9 17" xfId="9804" xr:uid="{BD3AAD8E-AA62-42D8-85E9-BF826BFCD682}"/>
    <cellStyle name="Navadno 54 9 18" xfId="13554" xr:uid="{742A08D3-B4E4-414D-BD83-446DE12FAE8A}"/>
    <cellStyle name="Navadno 54 9 19" xfId="16212" xr:uid="{ECDB3100-A8EF-40DE-95BD-F09EC23DE366}"/>
    <cellStyle name="Navadno 54 9 2" xfId="4562" xr:uid="{76B70CED-940D-4366-BA21-FCEB0F12FF2A}"/>
    <cellStyle name="Navadno 54 9 20" xfId="11712" xr:uid="{60EC884D-96A2-49DE-8DB1-475C9BB7F329}"/>
    <cellStyle name="Navadno 54 9 21" xfId="13560" xr:uid="{2DC79A36-9543-4154-B0E6-8688E9118B01}"/>
    <cellStyle name="Navadno 54 9 22" xfId="11559" xr:uid="{CDA5356D-AAC3-4680-B8E0-5D1423F0F26B}"/>
    <cellStyle name="Navadno 54 9 23" xfId="17188" xr:uid="{12C2ACF8-38A1-4AE9-8CA1-6090166258BC}"/>
    <cellStyle name="Navadno 54 9 3" xfId="10519" xr:uid="{A3D6AC09-E52D-461C-A4F9-D5740D037A14}"/>
    <cellStyle name="Navadno 54 9 4" xfId="11043" xr:uid="{2A44B91A-F9F5-4B34-8C38-4B7F137A7F88}"/>
    <cellStyle name="Navadno 54 9 5" xfId="11194" xr:uid="{E5C559DF-10FD-4B0D-B91E-908268096060}"/>
    <cellStyle name="Navadno 54 9 6" xfId="10279" xr:uid="{C4D1C73F-AF42-4FD7-A211-71576F294A06}"/>
    <cellStyle name="Navadno 54 9 7" xfId="10389" xr:uid="{37A075A1-BFA6-4CB6-A110-3021DF72000C}"/>
    <cellStyle name="Navadno 54 9 8" xfId="12086" xr:uid="{2411CE3A-2B96-48BC-9840-4E0B5BCF8269}"/>
    <cellStyle name="Navadno 54 9 9" xfId="13011" xr:uid="{69A10E85-A283-45A3-8D4E-B9EADCCB16E3}"/>
    <cellStyle name="Navadno 55" xfId="4131" xr:uid="{214DA45B-8952-422E-A233-C1E365379D85}"/>
    <cellStyle name="Navadno 55 2" xfId="3193" xr:uid="{A49551BE-8351-4BCB-B8AA-C4A9273D36ED}"/>
    <cellStyle name="Navadno 55 2 10" xfId="9814" xr:uid="{FD105D29-4AFB-4E8D-96DA-FEF7DA698AD5}"/>
    <cellStyle name="Navadno 55 2 11" xfId="11599" xr:uid="{EAB5E1DF-07F1-418B-A0D8-A60B116E8899}"/>
    <cellStyle name="Navadno 55 2 12" xfId="13633" xr:uid="{8F0A8203-D88F-44C3-8640-3FD6D700B045}"/>
    <cellStyle name="Navadno 55 2 13" xfId="13183" xr:uid="{BD3882CB-EC0A-4944-90C2-B4F435A2A506}"/>
    <cellStyle name="Navadno 55 2 14" xfId="9693" xr:uid="{326F28EF-6B45-4EAC-9CB2-0066797D5D5C}"/>
    <cellStyle name="Navadno 55 2 15" xfId="12448" xr:uid="{CB33B527-8F29-4D26-9A08-F873FA728D1F}"/>
    <cellStyle name="Navadno 55 2 16" xfId="7401" xr:uid="{A880CFF3-F7D8-438D-A924-3C7AE55D5CF9}"/>
    <cellStyle name="Navadno 55 2 17" xfId="14796" xr:uid="{39588922-A0C0-48ED-BC10-62D4EAC26FE6}"/>
    <cellStyle name="Navadno 55 2 18" xfId="15239" xr:uid="{9CA8987B-CF2C-442E-A6DC-3ECE947A43D7}"/>
    <cellStyle name="Navadno 55 2 19" xfId="14234" xr:uid="{7ED34DC2-48DD-4499-8608-D948D6009D78}"/>
    <cellStyle name="Navadno 55 2 2" xfId="4547" xr:uid="{46FEE9F8-3DE4-4494-885C-D9A3AB56DDC7}"/>
    <cellStyle name="Navadno 55 2 20" xfId="16040" xr:uid="{DB9C21E4-170D-4E0E-8E24-F2D114FC7B73}"/>
    <cellStyle name="Navadno 55 2 21" xfId="14774" xr:uid="{529AC801-33AA-4706-9788-0A1326AFAFF0}"/>
    <cellStyle name="Navadno 55 2 22" xfId="16787" xr:uid="{C2934CDB-E44E-4ED6-AFCC-E5E33550DA35}"/>
    <cellStyle name="Navadno 55 2 23" xfId="7237" xr:uid="{82FC8105-1A7E-451C-8BD3-CEA996B3B994}"/>
    <cellStyle name="Navadno 55 2 24" xfId="8107" xr:uid="{93295E45-17CF-4B87-9286-75F475CCCE17}"/>
    <cellStyle name="Navadno 55 2 3" xfId="10520" xr:uid="{E4D90B8D-EA91-4D0D-933A-5EB5926243F2}"/>
    <cellStyle name="Navadno 55 2 4" xfId="11042" xr:uid="{987FF5DB-9CCF-45AE-83BB-C8121DD6FB51}"/>
    <cellStyle name="Navadno 55 2 5" xfId="11195" xr:uid="{00366AE3-0FB7-4A7F-9D46-C568FB703590}"/>
    <cellStyle name="Navadno 55 2 6" xfId="7195" xr:uid="{EDEACC37-9B70-4CE3-8BC7-E58904748BAD}"/>
    <cellStyle name="Navadno 55 2 7" xfId="10391" xr:uid="{40B956BC-60E5-4B55-A945-6B96E03D7A7D}"/>
    <cellStyle name="Navadno 55 2 8" xfId="6636" xr:uid="{D6F568DD-59B2-45B6-9BAC-F25D1FE07BD0}"/>
    <cellStyle name="Navadno 55 2 9" xfId="13262" xr:uid="{B4D7CF80-D8CC-4384-ABA3-D9D110EE288C}"/>
    <cellStyle name="Navadno 55 3" xfId="8108" xr:uid="{A2514552-3092-4376-9A73-97E81EEB2091}"/>
    <cellStyle name="Navadno 55 3 10" xfId="13151" xr:uid="{865335F0-7436-4B56-A5C3-5EB68C00ADAF}"/>
    <cellStyle name="Navadno 55 3 11" xfId="12270" xr:uid="{F0087DCE-2CBC-4B03-A0B8-31C5B5E2CE64}"/>
    <cellStyle name="Navadno 55 3 12" xfId="13632" xr:uid="{A7921FD6-C509-4ABC-A64A-365323D9050E}"/>
    <cellStyle name="Navadno 55 3 13" xfId="13663" xr:uid="{51479B04-DF03-443B-A7C9-A2AE4B28EC93}"/>
    <cellStyle name="Navadno 55 3 14" xfId="14106" xr:uid="{A3DF8895-993A-4932-9203-7A7B3CA0818E}"/>
    <cellStyle name="Navadno 55 3 15" xfId="14592" xr:uid="{D18450B9-E809-4636-A13A-2572BB50B805}"/>
    <cellStyle name="Navadno 55 3 16" xfId="15015" xr:uid="{0EB5BE3A-E552-47CC-904B-1197531FFDF5}"/>
    <cellStyle name="Navadno 55 3 17" xfId="6545" xr:uid="{A9A5ADEA-A81A-43CC-BD1B-AFEBD5B7E21E}"/>
    <cellStyle name="Navadno 55 3 18" xfId="15827" xr:uid="{4E48B8FD-0E78-4A3D-B393-8DEF6DD43CE8}"/>
    <cellStyle name="Navadno 55 3 19" xfId="15655" xr:uid="{F99EF1B3-33C4-42FB-AF9C-AD01FEDB15D5}"/>
    <cellStyle name="Navadno 55 3 2" xfId="4546" xr:uid="{E26B4CB9-EA00-4F27-8D6C-1E6B4DD40F21}"/>
    <cellStyle name="Navadno 55 3 20" xfId="16593" xr:uid="{B39E3AA6-3F8A-42F8-8C9A-45A2CB3D52B5}"/>
    <cellStyle name="Navadno 55 3 21" xfId="15618" xr:uid="{A219CCF6-26AD-414F-AB05-A60FA83EE165}"/>
    <cellStyle name="Navadno 55 3 22" xfId="17311" xr:uid="{F91420C2-7DDF-4FF1-8449-2919D68C719D}"/>
    <cellStyle name="Navadno 55 3 23" xfId="6882" xr:uid="{39C4823E-FAAD-4D01-9F1F-A3FFEDFA066F}"/>
    <cellStyle name="Navadno 55 3 3" xfId="9037" xr:uid="{6B1D1E74-8EEE-493E-901A-F964B5018548}"/>
    <cellStyle name="Navadno 55 3 4" xfId="6352" xr:uid="{B1124E11-EE27-45FF-BC9A-79037803BFF2}"/>
    <cellStyle name="Navadno 55 3 5" xfId="11196" xr:uid="{4F93E680-C14A-4226-A906-5CEA9197E7DE}"/>
    <cellStyle name="Navadno 55 3 6" xfId="7194" xr:uid="{8C6C5478-D3DA-4B59-86D8-5C17409174E2}"/>
    <cellStyle name="Navadno 55 3 7" xfId="11172" xr:uid="{54DB8E86-2C74-4E87-92B2-4C480BF07D24}"/>
    <cellStyle name="Navadno 55 3 8" xfId="11579" xr:uid="{A0871179-8170-451D-9247-84EEFECF2EA5}"/>
    <cellStyle name="Navadno 55 3 9" xfId="13263" xr:uid="{38DCC47B-F004-4E58-8750-66B6B0DDA42A}"/>
    <cellStyle name="Navadno 55 4" xfId="8109" xr:uid="{F2C1FC12-BA26-49AF-A704-B1394EA15FC7}"/>
    <cellStyle name="Navadno 55 4 10" xfId="11779" xr:uid="{9A7E0101-535F-4E4B-82ED-F7BFA7F8DA68}"/>
    <cellStyle name="Navadno 55 4 11" xfId="9783" xr:uid="{74BC9551-461D-4D24-B628-557215CF6440}"/>
    <cellStyle name="Navadno 55 4 12" xfId="13631" xr:uid="{B8D1B7D4-5ABE-4540-93ED-270F76534EB3}"/>
    <cellStyle name="Navadno 55 4 13" xfId="12945" xr:uid="{BA29099A-4DBE-4676-AEDB-31909553DE99}"/>
    <cellStyle name="Navadno 55 4 14" xfId="14561" xr:uid="{7E33E5E9-564D-45CC-85E1-AF142838D0E3}"/>
    <cellStyle name="Navadno 55 4 15" xfId="13782" xr:uid="{97FAD2A5-023F-4ACD-BCCC-8090B23C3A46}"/>
    <cellStyle name="Navadno 55 4 16" xfId="10125" xr:uid="{B2EAE707-8AF0-4B0E-B657-82C97BBB031B}"/>
    <cellStyle name="Navadno 55 4 17" xfId="14282" xr:uid="{206EF4E5-A7A1-420E-831A-33B22C80CD67}"/>
    <cellStyle name="Navadno 55 4 18" xfId="15276" xr:uid="{700E5B65-617F-4869-9FA4-F202C033B659}"/>
    <cellStyle name="Navadno 55 4 19" xfId="16213" xr:uid="{EE59BF0A-6922-4229-B5CF-CB148907F9ED}"/>
    <cellStyle name="Navadno 55 4 2" xfId="4543" xr:uid="{F58EE33E-EBEF-45E9-8187-D06F7E341265}"/>
    <cellStyle name="Navadno 55 4 20" xfId="10098" xr:uid="{0E65E19E-EC4C-43BC-9E4A-37042D20ACAB}"/>
    <cellStyle name="Navadno 55 4 21" xfId="14021" xr:uid="{BE6D13A5-BD74-4E32-BD08-A136ECC66849}"/>
    <cellStyle name="Navadno 55 4 22" xfId="15396" xr:uid="{CDBA37D0-725F-4C50-98BB-CC4F6C483B9A}"/>
    <cellStyle name="Navadno 55 4 23" xfId="16375" xr:uid="{E3F1C227-3B6B-4494-B4C2-9FFEFDEBCE29}"/>
    <cellStyle name="Navadno 55 4 3" xfId="10521" xr:uid="{B15977BD-E657-48FD-B1FC-9C6C27C8513C}"/>
    <cellStyle name="Navadno 55 4 4" xfId="6353" xr:uid="{72756CE1-9748-480B-9732-E2750AB9F897}"/>
    <cellStyle name="Navadno 55 4 5" xfId="10401" xr:uid="{436FB680-8E0C-4424-B189-7132F798F72E}"/>
    <cellStyle name="Navadno 55 4 6" xfId="10277" xr:uid="{C6363BA3-750A-49AD-ADAE-AA70439A04C5}"/>
    <cellStyle name="Navadno 55 4 7" xfId="9353" xr:uid="{4BA8B6EF-19DD-405B-9036-134694C95F8A}"/>
    <cellStyle name="Navadno 55 4 8" xfId="7631" xr:uid="{35BA1F62-6DEF-460A-859C-42B871EE7FEB}"/>
    <cellStyle name="Navadno 55 4 9" xfId="13264" xr:uid="{4CF54709-2590-4EFC-A0F3-A81FC615BB0C}"/>
    <cellStyle name="Navadno 55 5" xfId="8110" xr:uid="{3C797402-D014-428C-8FC9-259349EAF999}"/>
    <cellStyle name="Navadno 55 5 10" xfId="11762" xr:uid="{0DE9D3B4-B7EE-4559-8C8F-2AAD2FC500AE}"/>
    <cellStyle name="Navadno 55 5 11" xfId="10066" xr:uid="{8F4DF79B-B53D-4600-B19E-84B24A8400DA}"/>
    <cellStyle name="Navadno 55 5 12" xfId="6795" xr:uid="{AFC3EDA8-6FAA-45D9-9730-9D69F109F2CF}"/>
    <cellStyle name="Navadno 55 5 13" xfId="12686" xr:uid="{1CB2DCCC-32BC-4A6F-BFE2-40F799722DF6}"/>
    <cellStyle name="Navadno 55 5 14" xfId="14560" xr:uid="{288D409B-23CF-4536-9396-79ACAF164702}"/>
    <cellStyle name="Navadno 55 5 15" xfId="9392" xr:uid="{3D0833D1-92B5-4ACB-A502-77FA6185E9E6}"/>
    <cellStyle name="Navadno 55 5 16" xfId="7063" xr:uid="{A21F65B1-0D7F-41E2-AC8E-991921BD837A}"/>
    <cellStyle name="Navadno 55 5 17" xfId="10134" xr:uid="{0000AC6C-F87E-400B-AA09-BE6BF315305C}"/>
    <cellStyle name="Navadno 55 5 18" xfId="10004" xr:uid="{2BA05CAC-0A36-4381-B676-46D4E1CF63A4}"/>
    <cellStyle name="Navadno 55 5 19" xfId="14734" xr:uid="{C1656E2D-DB53-4260-AD58-9165D681EC5A}"/>
    <cellStyle name="Navadno 55 5 2" xfId="4528" xr:uid="{C595668E-BB5B-42EB-9AE2-2DB6453E6F9D}"/>
    <cellStyle name="Navadno 55 5 20" xfId="14375" xr:uid="{AFF4F6FE-6487-4C4D-BCFB-153EED0E47DA}"/>
    <cellStyle name="Navadno 55 5 21" xfId="10469" xr:uid="{C22F988F-DBA8-4380-B6B2-F158EF2388DF}"/>
    <cellStyle name="Navadno 55 5 22" xfId="7257" xr:uid="{B15BB53B-AB76-4502-AE43-287309FD243C}"/>
    <cellStyle name="Navadno 55 5 23" xfId="15597" xr:uid="{2B6A3A77-33EC-4A84-84AE-478363AAF196}"/>
    <cellStyle name="Navadno 55 5 3" xfId="9038" xr:uid="{88C3DD59-0E3C-4541-A032-8F188E15D8C1}"/>
    <cellStyle name="Navadno 55 5 4" xfId="6354" xr:uid="{E14CDCB9-C6DB-4C14-9394-0CAB1CD5BA5F}"/>
    <cellStyle name="Navadno 55 5 5" xfId="8938" xr:uid="{B70E901E-4061-41AE-A535-C263AB69927C}"/>
    <cellStyle name="Navadno 55 5 6" xfId="10276" xr:uid="{BC1F6EAE-FDE1-4F71-9DFC-30231175061D}"/>
    <cellStyle name="Navadno 55 5 7" xfId="9352" xr:uid="{A3097CEF-FE26-43D1-8342-3159896A4A8F}"/>
    <cellStyle name="Navadno 55 5 8" xfId="6688" xr:uid="{0009725C-5486-49FF-B68A-83774F99F125}"/>
    <cellStyle name="Navadno 55 5 9" xfId="13265" xr:uid="{50121736-AF53-49C4-AB1E-2D6F757E2568}"/>
    <cellStyle name="Navadno 55 6" xfId="8111" xr:uid="{7B881524-F411-4C36-A60A-FACB87DD9B3D}"/>
    <cellStyle name="Navadno 55 6 10" xfId="11752" xr:uid="{8E0489F4-7FEC-464B-B61F-3D0C21DDA616}"/>
    <cellStyle name="Navadno 55 6 11" xfId="11600" xr:uid="{A108C82D-8921-4C5B-8D5F-7229D6614208}"/>
    <cellStyle name="Navadno 55 6 12" xfId="13630" xr:uid="{341340C4-FF45-4CAC-9FF2-DAD6C89A7BA2}"/>
    <cellStyle name="Navadno 55 6 13" xfId="14070" xr:uid="{3B7A0C9A-C0CE-4887-A6A0-8FD1124881B4}"/>
    <cellStyle name="Navadno 55 6 14" xfId="14559" xr:uid="{7A2BB17D-70C9-4BA5-9D80-7FE038AC07EC}"/>
    <cellStyle name="Navadno 55 6 15" xfId="9601" xr:uid="{B2A44320-B651-44DD-BF30-C296D2420304}"/>
    <cellStyle name="Navadno 55 6 16" xfId="14311" xr:uid="{BF5D70BB-F805-4E8E-AFF7-F937D605252B}"/>
    <cellStyle name="Navadno 55 6 17" xfId="14262" xr:uid="{CC16BDFD-49E0-427A-B617-3AB2F42AD4CD}"/>
    <cellStyle name="Navadno 55 6 18" xfId="7365" xr:uid="{B5E03BC2-A578-42F6-B6AE-001E472C37B2}"/>
    <cellStyle name="Navadno 55 6 19" xfId="12459" xr:uid="{B278FB3C-F8C0-46EB-B59F-FBBF2AD6C55A}"/>
    <cellStyle name="Navadno 55 6 2" xfId="4527" xr:uid="{EF4B19BD-EED3-4840-8582-1BE5044867E4}"/>
    <cellStyle name="Navadno 55 6 20" xfId="9228" xr:uid="{81A918D2-3F64-47E8-A1CA-6FB8CFCBCC32}"/>
    <cellStyle name="Navadno 55 6 21" xfId="18414" xr:uid="{62BB46B2-5D48-4A30-98E1-49463420B44D}"/>
    <cellStyle name="Navadno 55 6 22" xfId="15218" xr:uid="{8472EFAA-EB14-40CB-B9B2-997425152042}"/>
    <cellStyle name="Navadno 55 6 23" xfId="12905" xr:uid="{63C35C01-834C-47C0-9C56-BF8195C43563}"/>
    <cellStyle name="Navadno 55 6 3" xfId="10522" xr:uid="{04C978EA-144F-48A6-A51F-11B8F8724E02}"/>
    <cellStyle name="Navadno 55 6 4" xfId="6355" xr:uid="{4369696B-DB09-46B8-97A9-E63A1324A26D}"/>
    <cellStyle name="Navadno 55 6 5" xfId="10402" xr:uid="{716773C1-7BDF-4135-8DB3-FD38504294C1}"/>
    <cellStyle name="Navadno 55 6 6" xfId="10275" xr:uid="{610183BA-C0A7-41B8-BEEA-7F0FA8EEB4C9}"/>
    <cellStyle name="Navadno 55 6 7" xfId="9351" xr:uid="{2C9FC554-D126-444F-8115-448FA3821344}"/>
    <cellStyle name="Navadno 55 6 8" xfId="12275" xr:uid="{F7DC2156-F305-4081-9B39-67C529C49000}"/>
    <cellStyle name="Navadno 55 6 9" xfId="13266" xr:uid="{5D61B296-AEF3-4F73-8C0F-293A2CA7858D}"/>
    <cellStyle name="Navadno 55 7" xfId="8112" xr:uid="{AAFEEF6A-1A5F-4085-87A0-1BE258CE1C4B}"/>
    <cellStyle name="Navadno 55 7 10" xfId="12622" xr:uid="{735D1396-E6CA-44BF-A1B4-071CD19B25DA}"/>
    <cellStyle name="Navadno 55 7 11" xfId="9474" xr:uid="{AF04C1F8-1015-443B-AECD-51BDEB60AD82}"/>
    <cellStyle name="Navadno 55 7 12" xfId="12728" xr:uid="{12823C81-1CB4-4C7B-AD42-51A58F4B920B}"/>
    <cellStyle name="Navadno 55 7 13" xfId="14065" xr:uid="{C9A22FC7-71FD-4C82-B02A-7F344D561A7C}"/>
    <cellStyle name="Navadno 55 7 14" xfId="14554" xr:uid="{4B61BE8B-96EB-4297-A27F-FD1582CA18CA}"/>
    <cellStyle name="Navadno 55 7 15" xfId="13345" xr:uid="{916E2DA9-766E-4AF4-8767-4BFFC23EC836}"/>
    <cellStyle name="Navadno 55 7 16" xfId="13582" xr:uid="{5B669753-2DC1-44E3-80BF-1AC1A9B1AB33}"/>
    <cellStyle name="Navadno 55 7 17" xfId="13344" xr:uid="{AD3C68E4-5A63-4CB7-B3DF-9F39E0A91661}"/>
    <cellStyle name="Navadno 55 7 18" xfId="13398" xr:uid="{3A2056D1-E8B4-4B05-96AF-1C7485E5BF3E}"/>
    <cellStyle name="Navadno 55 7 19" xfId="11850" xr:uid="{E4796BD6-9106-4A00-B12C-C96C8630CFFA}"/>
    <cellStyle name="Navadno 55 7 2" xfId="4524" xr:uid="{EBD908A9-4544-49D8-BEC3-A857B287BEFB}"/>
    <cellStyle name="Navadno 55 7 20" xfId="13457" xr:uid="{91A59593-9AC8-4042-BA98-0AA3CF692B78}"/>
    <cellStyle name="Navadno 55 7 21" xfId="18417" xr:uid="{CB06BCB6-BB66-4616-BA09-461D5E3115D8}"/>
    <cellStyle name="Navadno 55 7 22" xfId="11240" xr:uid="{FA13C3F1-B336-4D33-B37C-B5EEF9CE4220}"/>
    <cellStyle name="Navadno 55 7 23" xfId="15803" xr:uid="{F75D6EC1-213F-42E3-9FD0-2D24A91509BF}"/>
    <cellStyle name="Navadno 55 7 3" xfId="10523" xr:uid="{A8866F80-663C-4D8F-BEE7-BF449EFDC9AD}"/>
    <cellStyle name="Navadno 55 7 4" xfId="6356" xr:uid="{E6B7A0DA-6E69-48A3-8BA4-DAA6A1F4098D}"/>
    <cellStyle name="Navadno 55 7 5" xfId="8939" xr:uid="{C7BEACD9-EB1D-4AFA-B6AA-EBFF245DA291}"/>
    <cellStyle name="Navadno 55 7 6" xfId="4561" xr:uid="{CFC98BFB-A027-42BD-B0E4-195B4DB3B32A}"/>
    <cellStyle name="Navadno 55 7 7" xfId="12337" xr:uid="{008ED700-0CF5-4446-9FE3-A6EF152E9F7A}"/>
    <cellStyle name="Navadno 55 7 8" xfId="7630" xr:uid="{670EDA0C-686B-4D0B-90BE-14FD3BD86C25}"/>
    <cellStyle name="Navadno 55 7 9" xfId="13267" xr:uid="{52B63807-DCEF-4468-A3E1-A2969B6382A4}"/>
    <cellStyle name="Navadno 55 8" xfId="8113" xr:uid="{11C9DE95-10C3-42B1-A2A1-B2FAE22EC3E4}"/>
    <cellStyle name="Navadno 55 8 10" xfId="13150" xr:uid="{B03972A8-FB7C-48C1-8DDC-7323AA07CC52}"/>
    <cellStyle name="Navadno 55 8 11" xfId="11601" xr:uid="{4307011A-B462-4B70-BA1A-7CDD42D04D11}"/>
    <cellStyle name="Navadno 55 8 12" xfId="9590" xr:uid="{D5E15DB4-4E60-49C2-9DFC-45A23B5D2D6D}"/>
    <cellStyle name="Navadno 55 8 13" xfId="10606" xr:uid="{2CC2A19F-22FB-4531-BF07-96AB374F7720}"/>
    <cellStyle name="Navadno 55 8 14" xfId="6791" xr:uid="{ABE6E22D-FD7C-4BC3-A07D-888FDACDE319}"/>
    <cellStyle name="Navadno 55 8 15" xfId="14078" xr:uid="{F5F25C99-25B2-4D28-A26D-1E7AD1BB0867}"/>
    <cellStyle name="Navadno 55 8 16" xfId="14345" xr:uid="{F41E3B6B-9627-46D6-8827-AB0E6015FB78}"/>
    <cellStyle name="Navadno 55 8 17" xfId="10011" xr:uid="{B72F8627-6DD4-4692-BBBA-19C83B5BDE21}"/>
    <cellStyle name="Navadno 55 8 18" xfId="13584" xr:uid="{B07D93D7-A00E-4A93-ACE7-9395BA481211}"/>
    <cellStyle name="Navadno 55 8 19" xfId="12645" xr:uid="{C4A39273-B235-4840-8F64-55B2BB9FCA85}"/>
    <cellStyle name="Navadno 55 8 2" xfId="4495" xr:uid="{4F4EA17B-3CEF-4BA0-BA43-ED92F3DD5524}"/>
    <cellStyle name="Navadno 55 8 20" xfId="6727" xr:uid="{9C9811E0-6232-4FCA-8ED3-A3FF05395F8B}"/>
    <cellStyle name="Navadno 55 8 21" xfId="18432" xr:uid="{97284C5E-76AA-43A6-A540-F96AFDB6C3BB}"/>
    <cellStyle name="Navadno 55 8 22" xfId="6466" xr:uid="{01F50F69-BF04-48C3-8632-4C89CD86C3C6}"/>
    <cellStyle name="Navadno 55 8 23" xfId="16397" xr:uid="{E2F8AFDE-8B86-4227-9B19-C9EB0F28CB68}"/>
    <cellStyle name="Navadno 55 8 3" xfId="10524" xr:uid="{4A76A2FC-1BCF-480F-B340-0A4EBDD51441}"/>
    <cellStyle name="Navadno 55 8 4" xfId="6357" xr:uid="{0007952F-6367-450E-A254-4D554CD3205F}"/>
    <cellStyle name="Navadno 55 8 5" xfId="10403" xr:uid="{77C2DC72-28FC-4A8E-8652-22E5D667B147}"/>
    <cellStyle name="Navadno 55 8 6" xfId="4599" xr:uid="{3997C3DA-D974-4020-BD47-1BF78C6B214A}"/>
    <cellStyle name="Navadno 55 8 7" xfId="6876" xr:uid="{DAAC04B5-BA32-4039-9B35-DF5A690D6F50}"/>
    <cellStyle name="Navadno 55 8 8" xfId="12309" xr:uid="{AA849BC0-5888-4EBB-A2EB-BC3D8716E592}"/>
    <cellStyle name="Navadno 55 8 9" xfId="13268" xr:uid="{46D9A572-7324-46A4-9084-6F998E0BA501}"/>
    <cellStyle name="Navadno 55 9" xfId="8114" xr:uid="{700A6FD1-5FED-42DE-932B-0203D372709E}"/>
    <cellStyle name="Navadno 55 9 10" xfId="13149" xr:uid="{95AFFAD5-91A4-4084-A3B4-AC756CD1B129}"/>
    <cellStyle name="Navadno 55 9 11" xfId="13213" xr:uid="{ECB85619-95EB-495C-B0E1-2A77C7D8F83C}"/>
    <cellStyle name="Navadno 55 9 12" xfId="15146" xr:uid="{BC7F1061-3A59-40E5-A96B-1F9D17F7A16A}"/>
    <cellStyle name="Navadno 55 9 13" xfId="14383" xr:uid="{3D082012-FA27-4C97-A078-E1109E245066}"/>
    <cellStyle name="Navadno 55 9 14" xfId="9507" xr:uid="{A8CCEE4E-7B22-4CB3-84F1-D7FFF8ACA38F}"/>
    <cellStyle name="Navadno 55 9 15" xfId="9637" xr:uid="{48E91697-C304-47D9-AA59-98F4034B57BA}"/>
    <cellStyle name="Navadno 55 9 16" xfId="14235" xr:uid="{4DF9970F-E823-4E64-9C38-C393EBCDE0E2}"/>
    <cellStyle name="Navadno 55 9 17" xfId="17089" xr:uid="{DD5C7575-970C-4546-9F64-518E524CA7DA}"/>
    <cellStyle name="Navadno 55 9 18" xfId="9066" xr:uid="{7CA06AD4-07F3-4953-BC13-2D2D565AB5B5}"/>
    <cellStyle name="Navadno 55 9 19" xfId="6920" xr:uid="{95301798-A350-4FFD-909A-F1D42EAE14CD}"/>
    <cellStyle name="Navadno 55 9 2" xfId="4494" xr:uid="{D3DBC5B1-B527-40BC-B882-730FB937E836}"/>
    <cellStyle name="Navadno 55 9 20" xfId="14850" xr:uid="{F4B9B302-7254-4F41-84AD-B1DEA7D1A011}"/>
    <cellStyle name="Navadno 55 9 21" xfId="18437" xr:uid="{E7E3441D-FB79-4A0D-A330-DA066FCE1F3E}"/>
    <cellStyle name="Navadno 55 9 22" xfId="18701" xr:uid="{F48E3129-5FDE-454B-8483-AD2D9C86BD4B}"/>
    <cellStyle name="Navadno 55 9 23" xfId="16430" xr:uid="{308A639E-C15D-4042-B700-5502361DB5BB}"/>
    <cellStyle name="Navadno 55 9 3" xfId="10763" xr:uid="{CDA5079A-BFD8-4380-AD57-9359A1386C73}"/>
    <cellStyle name="Navadno 55 9 4" xfId="6358" xr:uid="{D5BD6EA0-0C9C-42CD-9B04-5C1DD5BD6273}"/>
    <cellStyle name="Navadno 55 9 5" xfId="7007" xr:uid="{3B08C5B2-E0F7-49DD-883C-A0189829D97F}"/>
    <cellStyle name="Navadno 55 9 6" xfId="10273" xr:uid="{8918E32A-E609-4EE6-B734-29F91E10DA86}"/>
    <cellStyle name="Navadno 55 9 7" xfId="6875" xr:uid="{FF896B39-EFBC-465B-82D5-B7576088CC31}"/>
    <cellStyle name="Navadno 55 9 8" xfId="9492" xr:uid="{B713DDA2-1A4F-4E4F-8759-056734A7387B}"/>
    <cellStyle name="Navadno 55 9 9" xfId="13269" xr:uid="{08D6F4CF-C654-49E3-8D79-356E71D2E16D}"/>
    <cellStyle name="Navadno 56" xfId="4132" xr:uid="{C255794B-B041-451D-8FF5-3210B189C21B}"/>
    <cellStyle name="Navadno 56 2" xfId="3194" xr:uid="{D37CA000-97AE-44FE-B17F-550C2698527F}"/>
    <cellStyle name="Navadno 57" xfId="4133" xr:uid="{A6CF060A-3A62-4D5D-A1F3-F9C9AE77CB0C}"/>
    <cellStyle name="Navadno 57 2" xfId="3196" xr:uid="{13C951AE-3BD7-450B-88CE-6185843E6897}"/>
    <cellStyle name="Navadno 57 3" xfId="3197" xr:uid="{10E2707F-46F7-4FD0-B6FD-680FAD513DF3}"/>
    <cellStyle name="Navadno 57 4" xfId="3198" xr:uid="{30CFCE0F-6B36-413D-8B9D-A24CCC7EBF5C}"/>
    <cellStyle name="Navadno 57 5" xfId="3199" xr:uid="{42DDD608-2E74-4736-A3EC-D620BDF0DC46}"/>
    <cellStyle name="Navadno 57 6" xfId="3200" xr:uid="{C4EC532E-B0CD-4FA7-8B1E-E44CF92673AA}"/>
    <cellStyle name="Navadno 57 7" xfId="3195" xr:uid="{AA43B419-5E02-4689-BA92-1D04CC865320}"/>
    <cellStyle name="Navadno 58" xfId="4134" xr:uid="{FA994F93-37D3-41AC-B33A-A269CBB55E3F}"/>
    <cellStyle name="Navadno 58 10" xfId="3201" xr:uid="{939E6245-4933-4FFD-849D-3A379F41D7D9}"/>
    <cellStyle name="Navadno 58 10 2" xfId="8115" xr:uid="{769C2D75-6DD8-4097-AF5F-9D6E86DAB958}"/>
    <cellStyle name="Navadno 58 11" xfId="19522" xr:uid="{C16048AF-A651-4189-9B26-4DDD380B8803}"/>
    <cellStyle name="Navadno 58 11 2" xfId="19731" xr:uid="{162D8042-9A4A-44ED-93A4-43BD0904FA2F}"/>
    <cellStyle name="Navadno 58 11 2 2" xfId="20082" xr:uid="{ACA54AFD-5CE6-4FBC-A026-A12BED245A25}"/>
    <cellStyle name="Navadno 58 11 2 2 2" xfId="20769" xr:uid="{8C60A0FF-B578-482B-A96D-46FCA3ECBBAE}"/>
    <cellStyle name="Navadno 58 11 2 3" xfId="20425" xr:uid="{99D601D4-9713-4CB0-868F-5CFB2908B3BB}"/>
    <cellStyle name="Navadno 58 11 3" xfId="19929" xr:uid="{E3987736-3D73-4F3E-9D14-44F7A38608A2}"/>
    <cellStyle name="Navadno 58 11 3 2" xfId="20617" xr:uid="{305A2608-2AFB-4EDA-BF30-3F6EEEB0EDBE}"/>
    <cellStyle name="Navadno 58 11 4" xfId="20273" xr:uid="{0B348335-2DFB-44F1-9EA6-F274CAA21DC9}"/>
    <cellStyle name="Navadno 58 12" xfId="19489" xr:uid="{33C91B58-23DE-4BB0-A46F-B9A5B605C6B9}"/>
    <cellStyle name="Navadno 58 12 2" xfId="19728" xr:uid="{AA4B5EB5-4895-4539-B3A4-15AC52C5BFA3}"/>
    <cellStyle name="Navadno 58 12 2 2" xfId="20079" xr:uid="{F540243A-76C9-4678-9896-0C67033C2B76}"/>
    <cellStyle name="Navadno 58 12 2 2 2" xfId="20766" xr:uid="{3AEA864B-CA50-4BEF-A200-2FCD7EC5C28F}"/>
    <cellStyle name="Navadno 58 12 2 3" xfId="20422" xr:uid="{A408E39A-2A5D-4EFB-AF18-09F96197A297}"/>
    <cellStyle name="Navadno 58 12 3" xfId="19926" xr:uid="{FDDDBE2E-4075-45D0-838B-D80A81093E01}"/>
    <cellStyle name="Navadno 58 12 3 2" xfId="20614" xr:uid="{BD1462AB-50E1-4A10-B011-CC1FCBBB1E5B}"/>
    <cellStyle name="Navadno 58 12 4" xfId="20270" xr:uid="{3A3E42C4-3455-49DE-99DA-1DC5B222DB43}"/>
    <cellStyle name="Navadno 58 13" xfId="19520" xr:uid="{70ED9009-BEA7-4ABA-8AF4-46B53BE2B53D}"/>
    <cellStyle name="Navadno 58 13 2" xfId="19729" xr:uid="{F5B8CE49-9F56-4A14-A301-1761F1EAA18C}"/>
    <cellStyle name="Navadno 58 13 2 2" xfId="20080" xr:uid="{3013555E-23EA-4114-8CA9-267A2EDC6D98}"/>
    <cellStyle name="Navadno 58 13 2 2 2" xfId="20767" xr:uid="{33824C07-6DC9-4C47-AA1D-3264B9DC1BA9}"/>
    <cellStyle name="Navadno 58 13 2 3" xfId="20423" xr:uid="{FAD74F83-07F5-4909-BAE5-0B2E9312F754}"/>
    <cellStyle name="Navadno 58 13 3" xfId="19927" xr:uid="{E77C99C7-996C-48C8-A259-D47B2149F6D6}"/>
    <cellStyle name="Navadno 58 13 3 2" xfId="20615" xr:uid="{3E356791-1DBC-4FDD-AE43-F83A78D8BA19}"/>
    <cellStyle name="Navadno 58 13 4" xfId="20271" xr:uid="{53101335-A711-4D3D-AEF5-505D49D549CC}"/>
    <cellStyle name="Navadno 58 14" xfId="19487" xr:uid="{996E4F04-6F89-4BEF-B301-205E99A272CF}"/>
    <cellStyle name="Navadno 58 14 2" xfId="19726" xr:uid="{7F805F3C-56FC-481E-84B2-8B4D484AE582}"/>
    <cellStyle name="Navadno 58 14 2 2" xfId="20077" xr:uid="{9945EC76-F606-40BA-A651-05B1A08C35A1}"/>
    <cellStyle name="Navadno 58 14 2 2 2" xfId="20764" xr:uid="{2027C581-D78A-4C2E-91D3-EFBB175887EC}"/>
    <cellStyle name="Navadno 58 14 2 3" xfId="20420" xr:uid="{AAD263E0-D396-4B83-BB9B-3847A9648143}"/>
    <cellStyle name="Navadno 58 14 3" xfId="19924" xr:uid="{87F058A3-F525-4817-9666-BC309224AC38}"/>
    <cellStyle name="Navadno 58 14 3 2" xfId="20612" xr:uid="{4C8EE693-B7CA-414F-8103-3BB7AF8108BF}"/>
    <cellStyle name="Navadno 58 14 4" xfId="20268" xr:uid="{C729D14F-A4D1-4550-B80C-6AE1808D7FAD}"/>
    <cellStyle name="Navadno 58 15" xfId="19524" xr:uid="{AC543E95-22BF-4572-A548-0E07DF7D78B4}"/>
    <cellStyle name="Navadno 58 15 2" xfId="19733" xr:uid="{90B6B928-771C-471F-A205-CD85F8505810}"/>
    <cellStyle name="Navadno 58 15 2 2" xfId="20084" xr:uid="{15C005FB-B46E-4C24-98E6-EC0107F6324A}"/>
    <cellStyle name="Navadno 58 15 2 2 2" xfId="20771" xr:uid="{FF8734B1-074C-445F-BDD0-C9B5A9D8526A}"/>
    <cellStyle name="Navadno 58 15 2 3" xfId="20427" xr:uid="{64C9EE50-E828-45CA-87FE-036D6521C30F}"/>
    <cellStyle name="Navadno 58 15 3" xfId="19931" xr:uid="{B904B9FC-4D08-43C3-874F-9ABAA4C9A4E5}"/>
    <cellStyle name="Navadno 58 15 3 2" xfId="20619" xr:uid="{C0276957-07DC-48AB-94E5-49636EBCAADD}"/>
    <cellStyle name="Navadno 58 15 4" xfId="20275" xr:uid="{5E7A0ADD-822A-4DDF-827F-1D9A304AF699}"/>
    <cellStyle name="Navadno 58 16" xfId="19485" xr:uid="{8DB65EF3-EA5B-4CD0-AA0F-C2D7B97FDB94}"/>
    <cellStyle name="Navadno 58 16 2" xfId="19724" xr:uid="{3D872818-9D09-479E-BAF1-72F830541DC1}"/>
    <cellStyle name="Navadno 58 16 2 2" xfId="20075" xr:uid="{B4BAA4E9-CAD6-4AE3-9D9B-F7FB60150696}"/>
    <cellStyle name="Navadno 58 16 2 2 2" xfId="20762" xr:uid="{A898A4DA-BC32-4A4B-94D1-91E71E8BF651}"/>
    <cellStyle name="Navadno 58 16 2 3" xfId="20418" xr:uid="{9532CD20-2A17-4547-A1A7-E2CD60D3EFD1}"/>
    <cellStyle name="Navadno 58 16 3" xfId="19922" xr:uid="{28677340-A431-4C41-A62D-91E6F654242A}"/>
    <cellStyle name="Navadno 58 16 3 2" xfId="20610" xr:uid="{98A29901-05C8-4B38-8210-8E949D5A76CC}"/>
    <cellStyle name="Navadno 58 16 4" xfId="20266" xr:uid="{6BD49DF0-445F-443D-B33B-C77A15003BB6}"/>
    <cellStyle name="Navadno 58 17" xfId="19526" xr:uid="{1F017407-67D6-4252-9D31-DC2C27ABDE3A}"/>
    <cellStyle name="Navadno 58 17 2" xfId="19735" xr:uid="{12C537B7-B0D5-4C45-87C6-40E78D5D88C7}"/>
    <cellStyle name="Navadno 58 17 2 2" xfId="20086" xr:uid="{84E88706-C500-4D37-9039-FF02D2974AB6}"/>
    <cellStyle name="Navadno 58 17 2 2 2" xfId="20773" xr:uid="{4F455519-2D6B-499C-BFFE-3415D72620D6}"/>
    <cellStyle name="Navadno 58 17 2 3" xfId="20429" xr:uid="{D8DF2FBF-2CD1-4383-AD08-62DA39D47988}"/>
    <cellStyle name="Navadno 58 17 3" xfId="19933" xr:uid="{65393024-80A3-4886-878B-0B2ECFACB02F}"/>
    <cellStyle name="Navadno 58 17 3 2" xfId="20621" xr:uid="{69038168-DDAB-467F-BDF9-296D19370B93}"/>
    <cellStyle name="Navadno 58 17 4" xfId="20277" xr:uid="{21100B14-CCC4-459E-B4D7-B4F97B3FA6A4}"/>
    <cellStyle name="Navadno 58 18" xfId="19483" xr:uid="{77D5EF58-8175-43C6-B218-9990863FE153}"/>
    <cellStyle name="Navadno 58 18 2" xfId="19722" xr:uid="{0D75BE37-FC6D-4609-94C5-48EE8B8B5736}"/>
    <cellStyle name="Navadno 58 18 2 2" xfId="20073" xr:uid="{D5FE15F1-7A3A-422C-99ED-90D91E903581}"/>
    <cellStyle name="Navadno 58 18 2 2 2" xfId="20760" xr:uid="{C79F49C6-152C-4DB5-8A4B-F59610EFFE89}"/>
    <cellStyle name="Navadno 58 18 2 3" xfId="20416" xr:uid="{7AC46C44-42E7-41AF-B746-053F0008CE76}"/>
    <cellStyle name="Navadno 58 18 3" xfId="19920" xr:uid="{C336E47E-23A2-48E7-AACF-5124B644E317}"/>
    <cellStyle name="Navadno 58 18 3 2" xfId="20608" xr:uid="{190DBB9C-8E98-427C-8A84-7A68938786D2}"/>
    <cellStyle name="Navadno 58 18 4" xfId="20264" xr:uid="{D85B892E-E018-45E2-8383-C76E74C91A5B}"/>
    <cellStyle name="Navadno 58 19" xfId="19528" xr:uid="{2C92722C-F566-4F1D-BBC1-3049C83187AB}"/>
    <cellStyle name="Navadno 58 19 2" xfId="19737" xr:uid="{9BA1BD4C-A0D7-4E69-BC92-1B79F5E61016}"/>
    <cellStyle name="Navadno 58 19 2 2" xfId="20088" xr:uid="{9610A118-CAD0-4D44-9843-DA0669896C97}"/>
    <cellStyle name="Navadno 58 19 2 2 2" xfId="20775" xr:uid="{8F826BFE-B96C-41DC-BC6F-4795C70CEF89}"/>
    <cellStyle name="Navadno 58 19 2 3" xfId="20431" xr:uid="{FBAB24C9-00C0-4B59-ACBC-67398A5C7510}"/>
    <cellStyle name="Navadno 58 19 3" xfId="19935" xr:uid="{245EEFC0-DBCB-4579-A553-FA876ACC5508}"/>
    <cellStyle name="Navadno 58 19 3 2" xfId="20623" xr:uid="{79291F88-D0FA-4920-B569-976D45413933}"/>
    <cellStyle name="Navadno 58 19 4" xfId="20279" xr:uid="{2007B26F-B3B9-4ECB-9E5F-028DFC9BF000}"/>
    <cellStyle name="Navadno 58 2" xfId="3202" xr:uid="{4865DE89-1625-44BE-B764-11D98DFF1CC6}"/>
    <cellStyle name="Navadno 58 20" xfId="19481" xr:uid="{A8BA785C-B69B-4E2D-AA83-7AD13B9F1402}"/>
    <cellStyle name="Navadno 58 20 2" xfId="19720" xr:uid="{44F2CAFF-A933-4589-81B3-1E626E1C99E5}"/>
    <cellStyle name="Navadno 58 20 2 2" xfId="20071" xr:uid="{F6B80101-254A-4A19-84F3-3E7595923574}"/>
    <cellStyle name="Navadno 58 20 2 2 2" xfId="20758" xr:uid="{C38B1F31-5C7C-48E7-ABB9-633EEE9289E8}"/>
    <cellStyle name="Navadno 58 20 2 3" xfId="20414" xr:uid="{75017B64-95B5-46AF-B3BF-0F6EEBC8FB81}"/>
    <cellStyle name="Navadno 58 20 3" xfId="19918" xr:uid="{513DA135-A97D-4EAD-8DB0-09B225CFD6D7}"/>
    <cellStyle name="Navadno 58 20 3 2" xfId="20606" xr:uid="{4CFD5C2E-1AB3-4ED1-A14E-B45B89E0EFCB}"/>
    <cellStyle name="Navadno 58 20 4" xfId="20262" xr:uid="{80BF3881-8856-4B25-8769-1A667D9E60E7}"/>
    <cellStyle name="Navadno 58 21" xfId="19594" xr:uid="{DF90E0C8-2354-4B0B-AE9A-218B51A42C71}"/>
    <cellStyle name="Navadno 58 21 2" xfId="19755" xr:uid="{187DEE75-24CB-47FC-9280-AD9EAB2B21DD}"/>
    <cellStyle name="Navadno 58 21 2 2" xfId="20106" xr:uid="{52FF6627-D815-493F-9D66-79616617C60A}"/>
    <cellStyle name="Navadno 58 21 2 2 2" xfId="20793" xr:uid="{A13E277F-6161-456A-9AE2-883F7BF38E8C}"/>
    <cellStyle name="Navadno 58 21 2 3" xfId="20449" xr:uid="{7E0E8E53-AE7F-4D79-AA50-668CA42DAEDB}"/>
    <cellStyle name="Navadno 58 21 3" xfId="19953" xr:uid="{E0CD3421-8325-4A4F-AA5B-403E9E4981E1}"/>
    <cellStyle name="Navadno 58 21 3 2" xfId="20641" xr:uid="{3DD01198-7240-45F0-A1E5-A9DE9E939F15}"/>
    <cellStyle name="Navadno 58 21 4" xfId="20297" xr:uid="{4F0F681B-2408-4360-9222-4A93362B7B54}"/>
    <cellStyle name="Navadno 58 22" xfId="19549" xr:uid="{062097E2-47F3-4E6C-A81C-30658AAE93C6}"/>
    <cellStyle name="Navadno 58 22 2" xfId="19752" xr:uid="{B5F93201-0930-40E4-B50B-212984DB8706}"/>
    <cellStyle name="Navadno 58 22 2 2" xfId="20103" xr:uid="{3832C795-5A36-433E-A5E4-0CAB901D54E5}"/>
    <cellStyle name="Navadno 58 22 2 2 2" xfId="20790" xr:uid="{AE38BCB4-B4B8-4690-91DB-D87A501B5B74}"/>
    <cellStyle name="Navadno 58 22 2 3" xfId="20446" xr:uid="{BC86365D-8CD9-40D8-BC5A-488196B75D33}"/>
    <cellStyle name="Navadno 58 22 3" xfId="19950" xr:uid="{448EA47A-40BE-45D0-83BC-6B448A23CBAC}"/>
    <cellStyle name="Navadno 58 22 3 2" xfId="20638" xr:uid="{6CBAF371-5EE9-489A-B32F-3BA7531F6AA9}"/>
    <cellStyle name="Navadno 58 22 4" xfId="20294" xr:uid="{F7F39BC3-4DE5-478C-96BF-47DC8681960E}"/>
    <cellStyle name="Navadno 58 23" xfId="19592" xr:uid="{26D031A3-A1F9-472F-A060-9587820717DF}"/>
    <cellStyle name="Navadno 58 23 2" xfId="19753" xr:uid="{48BEB110-DBD3-48E7-A827-872C648FF89C}"/>
    <cellStyle name="Navadno 58 23 2 2" xfId="20104" xr:uid="{00CB47BF-3E36-4824-87B3-649A7D42B48D}"/>
    <cellStyle name="Navadno 58 23 2 2 2" xfId="20791" xr:uid="{5DA94DA3-F8B0-4BAF-99E8-DF44EEF3C627}"/>
    <cellStyle name="Navadno 58 23 2 3" xfId="20447" xr:uid="{F82A9263-22FF-4010-B009-8B6D3CE757DC}"/>
    <cellStyle name="Navadno 58 23 3" xfId="19951" xr:uid="{DD7AC429-86C1-48AF-9C4F-74FA2EDB89F3}"/>
    <cellStyle name="Navadno 58 23 3 2" xfId="20639" xr:uid="{D019E212-B0BD-4006-9C61-60D23C112C36}"/>
    <cellStyle name="Navadno 58 23 4" xfId="20295" xr:uid="{16BB8679-8C17-4964-A92F-110B94B5BE0D}"/>
    <cellStyle name="Navadno 58 24" xfId="19547" xr:uid="{5DA0EE32-CE28-4589-9228-2A4F30D0AA96}"/>
    <cellStyle name="Navadno 58 24 2" xfId="19750" xr:uid="{F5D301AC-7CBC-4B26-911B-10896C5E51B8}"/>
    <cellStyle name="Navadno 58 24 2 2" xfId="20101" xr:uid="{F8342E6E-DFEC-4F12-92D1-92BE0E267CFF}"/>
    <cellStyle name="Navadno 58 24 2 2 2" xfId="20788" xr:uid="{81B7E288-27F7-42A3-A675-39CE6490222A}"/>
    <cellStyle name="Navadno 58 24 2 3" xfId="20444" xr:uid="{7A35B0E1-C807-4173-9AD3-EEA10E77B726}"/>
    <cellStyle name="Navadno 58 24 3" xfId="19948" xr:uid="{7FF07351-EF60-4830-9D3C-4F558CC7CB8F}"/>
    <cellStyle name="Navadno 58 24 3 2" xfId="20636" xr:uid="{F8775BAB-CB8F-4CF6-8039-81D16FBB20BB}"/>
    <cellStyle name="Navadno 58 24 4" xfId="20292" xr:uid="{7B8C316F-64FA-4DB2-843C-A09D09021E57}"/>
    <cellStyle name="Navadno 58 25" xfId="19596" xr:uid="{09C454CE-23E0-4838-84C1-59BF94A1A127}"/>
    <cellStyle name="Navadno 58 25 2" xfId="19757" xr:uid="{185277B5-378C-46FE-8BD0-266611AC121E}"/>
    <cellStyle name="Navadno 58 25 2 2" xfId="20108" xr:uid="{7B754AA8-B855-451A-BAEB-3A7C0053F99E}"/>
    <cellStyle name="Navadno 58 25 2 2 2" xfId="20795" xr:uid="{1ADC7B64-9BD6-4E7B-836A-6F8CAAC2D6AE}"/>
    <cellStyle name="Navadno 58 25 2 3" xfId="20451" xr:uid="{34ADDCE3-2A5B-4466-81C4-0178FC8ABE4A}"/>
    <cellStyle name="Navadno 58 25 3" xfId="19955" xr:uid="{C35CFA3F-CBCF-43D7-B30D-6E2A771BBB33}"/>
    <cellStyle name="Navadno 58 25 3 2" xfId="20643" xr:uid="{A18659FE-7706-431A-A9A8-51C8C585E237}"/>
    <cellStyle name="Navadno 58 25 4" xfId="20299" xr:uid="{476D01F9-4A3A-433E-BC63-A1F89C80BB36}"/>
    <cellStyle name="Navadno 58 26" xfId="19545" xr:uid="{24EC0DA1-B212-4D13-B3AA-A1017AB2335F}"/>
    <cellStyle name="Navadno 58 26 2" xfId="19748" xr:uid="{F46B3476-F277-4C7D-A626-25A064D5C60D}"/>
    <cellStyle name="Navadno 58 26 2 2" xfId="20099" xr:uid="{D74BE47B-901A-44C4-A001-C4C2276E2FF7}"/>
    <cellStyle name="Navadno 58 26 2 2 2" xfId="20786" xr:uid="{184A75FB-09EB-4E27-9FB1-4E055D0C9433}"/>
    <cellStyle name="Navadno 58 26 2 3" xfId="20442" xr:uid="{F7176E8D-41C2-46FD-9C27-FD999B592AAD}"/>
    <cellStyle name="Navadno 58 26 3" xfId="19946" xr:uid="{4DE7BA54-99BA-4445-9A61-376A8EC98A62}"/>
    <cellStyle name="Navadno 58 26 3 2" xfId="20634" xr:uid="{C086C277-C59B-4A1C-8867-4614B5F3FA37}"/>
    <cellStyle name="Navadno 58 26 4" xfId="20290" xr:uid="{9E28F78F-1B1B-4CF2-90AC-EB787FF6B4FE}"/>
    <cellStyle name="Navadno 58 27" xfId="19598" xr:uid="{FC947D26-6C11-4DAC-A2CB-CDCAA04A44A2}"/>
    <cellStyle name="Navadno 58 27 2" xfId="19759" xr:uid="{94BA69BA-341D-4C27-8A9B-875194854121}"/>
    <cellStyle name="Navadno 58 27 2 2" xfId="20110" xr:uid="{384AB925-4995-4920-8643-863E40C9E5E9}"/>
    <cellStyle name="Navadno 58 27 2 2 2" xfId="20797" xr:uid="{76F7EC57-5AF4-4C66-A8F6-F42488ED261B}"/>
    <cellStyle name="Navadno 58 27 2 3" xfId="20453" xr:uid="{938BBA58-2EB0-4E52-887A-0D0CF779257F}"/>
    <cellStyle name="Navadno 58 27 3" xfId="19957" xr:uid="{6463589D-86DF-4F46-B8F1-CC459BCCF9B1}"/>
    <cellStyle name="Navadno 58 27 3 2" xfId="20645" xr:uid="{51A8F3FE-4336-46A0-98E6-90DE2C2E3583}"/>
    <cellStyle name="Navadno 58 27 4" xfId="20301" xr:uid="{B3418BAF-6E9A-4078-B356-78574E4A682A}"/>
    <cellStyle name="Navadno 58 28" xfId="19543" xr:uid="{1491F2B7-DABB-441E-99DB-A3C5FE17DCBB}"/>
    <cellStyle name="Navadno 58 28 2" xfId="19746" xr:uid="{78BCEEE9-6311-406F-BA78-88BD31D10FC5}"/>
    <cellStyle name="Navadno 58 28 2 2" xfId="20097" xr:uid="{132100A8-42AF-42D6-92DE-E77F21913484}"/>
    <cellStyle name="Navadno 58 28 2 2 2" xfId="20784" xr:uid="{3BC6FC78-B73C-4DC8-B3AE-DB68610B679E}"/>
    <cellStyle name="Navadno 58 28 2 3" xfId="20440" xr:uid="{6D84F69D-82BC-4D45-8BE9-C828F5A3FCA7}"/>
    <cellStyle name="Navadno 58 28 3" xfId="19944" xr:uid="{918BDA57-34A4-4900-B55F-2AC0B4BA1C76}"/>
    <cellStyle name="Navadno 58 28 3 2" xfId="20632" xr:uid="{829CF2FB-58F8-48D0-912D-EF6813AF9D4E}"/>
    <cellStyle name="Navadno 58 28 4" xfId="20288" xr:uid="{0DDC6046-1635-45D2-86CA-4E4D612B4316}"/>
    <cellStyle name="Navadno 58 29" xfId="19600" xr:uid="{1058A0B3-92E0-43AE-8146-413F0FBC75E3}"/>
    <cellStyle name="Navadno 58 29 2" xfId="19761" xr:uid="{3BDE600E-3518-4C97-BCCB-56F128216C7F}"/>
    <cellStyle name="Navadno 58 29 2 2" xfId="20112" xr:uid="{F3011C50-8FC0-45C1-996E-0E79E5A86379}"/>
    <cellStyle name="Navadno 58 29 2 2 2" xfId="20799" xr:uid="{ECE89F46-54CB-4A5F-BA69-B09B661C8E6A}"/>
    <cellStyle name="Navadno 58 29 2 3" xfId="20455" xr:uid="{7683D71D-FC3B-4784-AA20-E0985C17C2FB}"/>
    <cellStyle name="Navadno 58 29 3" xfId="19959" xr:uid="{591EFF58-B1CE-40E0-90D0-5706A07492EE}"/>
    <cellStyle name="Navadno 58 29 3 2" xfId="20647" xr:uid="{13902719-41C6-40FD-A18D-507C46811E04}"/>
    <cellStyle name="Navadno 58 29 4" xfId="20303" xr:uid="{5FB536D2-3EC1-437E-B0D8-7C8E71A81E5C}"/>
    <cellStyle name="Navadno 58 3" xfId="3203" xr:uid="{CFA04C2F-24A8-4903-BE1D-135788742ABD}"/>
    <cellStyle name="Navadno 58 30" xfId="19541" xr:uid="{ABB13A3D-6BCC-4B87-B03B-CF5CFB326636}"/>
    <cellStyle name="Navadno 58 30 2" xfId="19744" xr:uid="{043509DF-7408-4996-B088-F62E98AAA439}"/>
    <cellStyle name="Navadno 58 30 2 2" xfId="20095" xr:uid="{6F46A891-33A5-42E1-9EDC-07327F6E1F7A}"/>
    <cellStyle name="Navadno 58 30 2 2 2" xfId="20782" xr:uid="{20EDDC5B-5BBE-498C-8DC6-504176C5D94F}"/>
    <cellStyle name="Navadno 58 30 2 3" xfId="20438" xr:uid="{3B709CC1-79F0-493F-942C-69E54914E627}"/>
    <cellStyle name="Navadno 58 30 3" xfId="19942" xr:uid="{B85B0104-C281-47C5-B17B-E986929D8295}"/>
    <cellStyle name="Navadno 58 30 3 2" xfId="20630" xr:uid="{2B6429BF-E04C-459F-BEEC-EFE102E84A0D}"/>
    <cellStyle name="Navadno 58 30 4" xfId="20286" xr:uid="{1027635E-7351-46ED-9E79-D72E95C2AFB0}"/>
    <cellStyle name="Navadno 58 31" xfId="19602" xr:uid="{F2C2BA1A-2888-465A-AADB-56368D2BA241}"/>
    <cellStyle name="Navadno 58 31 2" xfId="19763" xr:uid="{C2CDF200-20ED-4DFC-8850-35C2D1417CBA}"/>
    <cellStyle name="Navadno 58 31 2 2" xfId="20114" xr:uid="{D91B6E09-2ABC-44E9-BCC8-F06D62F8CF78}"/>
    <cellStyle name="Navadno 58 31 2 2 2" xfId="20801" xr:uid="{B4D69402-DA35-474B-874B-80500FFF6CA6}"/>
    <cellStyle name="Navadno 58 31 2 3" xfId="20457" xr:uid="{CDF85D8A-7C39-4786-A6CD-4761772CE79F}"/>
    <cellStyle name="Navadno 58 31 3" xfId="19961" xr:uid="{015435E7-3AB7-42C0-9836-8B926806837D}"/>
    <cellStyle name="Navadno 58 31 3 2" xfId="20649" xr:uid="{E09BE9D1-4B7D-44A2-BA3E-05C97A39D537}"/>
    <cellStyle name="Navadno 58 31 4" xfId="20305" xr:uid="{F3AC77D3-D1EC-4716-B3A5-391A6D423459}"/>
    <cellStyle name="Navadno 58 32" xfId="19539" xr:uid="{7C382782-FD85-4F9A-B053-27AD7152787C}"/>
    <cellStyle name="Navadno 58 32 2" xfId="19742" xr:uid="{57FB7099-FAE3-4046-80E4-A40EB043A389}"/>
    <cellStyle name="Navadno 58 32 2 2" xfId="20093" xr:uid="{17E49A36-06F8-4C8B-A046-257662A9B3BF}"/>
    <cellStyle name="Navadno 58 32 2 2 2" xfId="20780" xr:uid="{8916620F-E13D-46B2-9ECA-EA556B9812BC}"/>
    <cellStyle name="Navadno 58 32 2 3" xfId="20436" xr:uid="{7B981D48-82BF-4DF4-9D18-73672A524D0A}"/>
    <cellStyle name="Navadno 58 32 3" xfId="19940" xr:uid="{CA60675A-01DC-40F3-BF4D-1FC283220BA6}"/>
    <cellStyle name="Navadno 58 32 3 2" xfId="20628" xr:uid="{F921A627-DB20-4208-A9A0-684DD2412441}"/>
    <cellStyle name="Navadno 58 32 4" xfId="20284" xr:uid="{AE780D56-2866-4B43-AACA-10C5B86EC29F}"/>
    <cellStyle name="Navadno 58 33" xfId="19604" xr:uid="{A669C8AA-5FF7-4C84-9EE6-F8BBF3B2A51D}"/>
    <cellStyle name="Navadno 58 33 2" xfId="19765" xr:uid="{C5BE3205-DC36-4741-9A05-0B8A054DCE08}"/>
    <cellStyle name="Navadno 58 33 2 2" xfId="20116" xr:uid="{931627AE-1218-4BA8-B8B5-7924B2E326E9}"/>
    <cellStyle name="Navadno 58 33 2 2 2" xfId="20803" xr:uid="{FB24270E-737E-475A-9596-AD1FDA1CC73C}"/>
    <cellStyle name="Navadno 58 33 2 3" xfId="20459" xr:uid="{5FF201B5-B12C-40CA-8239-458FB7AFD8E8}"/>
    <cellStyle name="Navadno 58 33 3" xfId="19963" xr:uid="{A9602B57-8F4C-47A2-B546-ECF5E700C8CA}"/>
    <cellStyle name="Navadno 58 33 3 2" xfId="20651" xr:uid="{54647C2B-40F8-4332-B861-D8F2772E0ED5}"/>
    <cellStyle name="Navadno 58 33 4" xfId="20307" xr:uid="{A9D35FC5-6EAA-4832-AAB9-408F9E7FBE47}"/>
    <cellStyle name="Navadno 58 34" xfId="19537" xr:uid="{00094E8D-02DC-45D4-94DC-C4EB4C9C6E65}"/>
    <cellStyle name="Navadno 58 34 2" xfId="19740" xr:uid="{A2C0714F-F8A2-4433-B27E-49023270D6A0}"/>
    <cellStyle name="Navadno 58 34 2 2" xfId="20091" xr:uid="{EC8F0D34-9E96-4F71-9375-2529F4B84893}"/>
    <cellStyle name="Navadno 58 34 2 2 2" xfId="20778" xr:uid="{0B9CCAEA-477F-49BA-BC31-80608AF524DB}"/>
    <cellStyle name="Navadno 58 34 2 3" xfId="20434" xr:uid="{27FEE03E-4FD5-468A-A52C-17778CEBBC55}"/>
    <cellStyle name="Navadno 58 34 3" xfId="19938" xr:uid="{33243659-27CB-4C64-B10A-84AAE3488219}"/>
    <cellStyle name="Navadno 58 34 3 2" xfId="20626" xr:uid="{5A339C0E-D441-4509-958B-E8FC2B8D3556}"/>
    <cellStyle name="Navadno 58 34 4" xfId="20282" xr:uid="{B613F708-ACF1-43D2-8FC2-79968439FCF5}"/>
    <cellStyle name="Navadno 58 4" xfId="3204" xr:uid="{DA675A33-7942-4CBC-87C7-E69DB103B28C}"/>
    <cellStyle name="Navadno 58 5" xfId="3205" xr:uid="{F61DADC2-27A5-46CB-9201-DFC499E234A7}"/>
    <cellStyle name="Navadno 58 6" xfId="3206" xr:uid="{52A4BBBA-7FA6-46A6-9DE8-2839A0C27953}"/>
    <cellStyle name="Navadno 58 7" xfId="3207" xr:uid="{51EAE394-D2C6-4126-A24C-EF9568524378}"/>
    <cellStyle name="Navadno 58 8" xfId="3208" xr:uid="{35D48959-D160-471D-85D6-741BD9EF0DE2}"/>
    <cellStyle name="Navadno 58 9" xfId="3209" xr:uid="{66786107-01A2-42B4-9044-14EB1CA01174}"/>
    <cellStyle name="Navadno 59" xfId="37" xr:uid="{00000000-0005-0000-0000-000020000000}"/>
    <cellStyle name="Navadno 59 10" xfId="3210" xr:uid="{3F05741B-59CE-463E-AAE0-67C2871F8679}"/>
    <cellStyle name="Navadno 59 10 2" xfId="8116" xr:uid="{2C190050-76F6-4F29-B9E6-418E396DE8C2}"/>
    <cellStyle name="Navadno 59 11" xfId="3187" xr:uid="{F581AF60-1ACF-4B37-9472-1F011BA78CDC}"/>
    <cellStyle name="Navadno 59 11 2" xfId="19523" xr:uid="{85AE5E03-F82A-4B08-8E9A-064232FAAFA0}"/>
    <cellStyle name="Navadno 59 11 2 2" xfId="19930" xr:uid="{F85137E4-21BD-4925-9BE6-1D5806C8733C}"/>
    <cellStyle name="Navadno 59 11 2 2 2" xfId="20618" xr:uid="{CAFB6D15-D5EC-407E-A944-1F2C842CA1F0}"/>
    <cellStyle name="Navadno 59 11 2 3" xfId="20274" xr:uid="{3096062D-A029-4B35-8B01-E0A5458C4B55}"/>
    <cellStyle name="Navadno 59 11 3" xfId="19732" xr:uid="{C0098AAE-B3A7-4369-A5B5-D19176162C2E}"/>
    <cellStyle name="Navadno 59 11 3 2" xfId="20083" xr:uid="{F6F79DC7-A0E0-46B9-B1B3-15A6579568DB}"/>
    <cellStyle name="Navadno 59 11 3 2 2" xfId="20770" xr:uid="{B1494D0E-DA85-434E-88E5-CDE8B35F916C}"/>
    <cellStyle name="Navadno 59 11 3 3" xfId="20426" xr:uid="{BCF05C91-2CEF-47DE-9BDA-82BA5D1B1CBE}"/>
    <cellStyle name="Navadno 59 11 4" xfId="19788" xr:uid="{ACE40AC4-83AB-4E0B-B6AD-85EEC23F9942}"/>
    <cellStyle name="Navadno 59 12" xfId="19488" xr:uid="{D5DC0B4A-3C6E-4D22-A5CD-6A6A1F9138A9}"/>
    <cellStyle name="Navadno 59 12 2" xfId="19727" xr:uid="{AA820AAD-B216-42FA-8C7F-F9145E3397F4}"/>
    <cellStyle name="Navadno 59 12 2 2" xfId="20078" xr:uid="{0B333702-B8D5-4417-BF78-F319593AA459}"/>
    <cellStyle name="Navadno 59 12 2 2 2" xfId="20765" xr:uid="{554798C3-C96C-46A3-A8B5-0802183B7C2B}"/>
    <cellStyle name="Navadno 59 12 2 3" xfId="20421" xr:uid="{6913695B-BBEF-4020-B8E8-2E0A49C30836}"/>
    <cellStyle name="Navadno 59 12 3" xfId="19925" xr:uid="{D9C86542-350E-4FA9-B5F6-CA8C9AEF0243}"/>
    <cellStyle name="Navadno 59 12 3 2" xfId="20613" xr:uid="{BB768C88-1A27-495E-BD10-5C32FD65A9DF}"/>
    <cellStyle name="Navadno 59 12 4" xfId="20269" xr:uid="{FE94D799-52DB-45DA-B1EA-F81786DDFB79}"/>
    <cellStyle name="Navadno 59 13" xfId="19521" xr:uid="{5FFD9097-B37C-4808-969E-C233EFCABAAE}"/>
    <cellStyle name="Navadno 59 13 2" xfId="19730" xr:uid="{E9F96A2C-94B1-4276-8917-EE7C2F6B7934}"/>
    <cellStyle name="Navadno 59 13 2 2" xfId="20081" xr:uid="{7666CB55-2146-4FFE-8A80-D3749D6C6954}"/>
    <cellStyle name="Navadno 59 13 2 2 2" xfId="20768" xr:uid="{036C9CAB-4EB2-47AE-BF91-1FE2B4527B0B}"/>
    <cellStyle name="Navadno 59 13 2 3" xfId="20424" xr:uid="{A641222E-3703-40F2-A1E2-0D85EF9C53B9}"/>
    <cellStyle name="Navadno 59 13 3" xfId="19928" xr:uid="{A066C715-F54F-40E6-BEDD-9B5E90353477}"/>
    <cellStyle name="Navadno 59 13 3 2" xfId="20616" xr:uid="{95D707A0-30A7-4BD6-B36D-05DB15428568}"/>
    <cellStyle name="Navadno 59 13 4" xfId="20272" xr:uid="{EFC44166-57E8-474C-AFE2-11E0B607D489}"/>
    <cellStyle name="Navadno 59 14" xfId="19486" xr:uid="{661D54A5-5BB0-4C1A-B74E-F1E01B48AE69}"/>
    <cellStyle name="Navadno 59 14 2" xfId="19725" xr:uid="{6C4CAA22-5D47-4B45-A4C5-38BF91894D32}"/>
    <cellStyle name="Navadno 59 14 2 2" xfId="20076" xr:uid="{FED28976-5DA7-45E5-BEBF-33196CB0BBD0}"/>
    <cellStyle name="Navadno 59 14 2 2 2" xfId="20763" xr:uid="{81DC120D-5CEA-4C1E-80CC-BF0B89DCD20E}"/>
    <cellStyle name="Navadno 59 14 2 3" xfId="20419" xr:uid="{DABAB903-5BEE-4086-9C5E-65390F86C86A}"/>
    <cellStyle name="Navadno 59 14 3" xfId="19923" xr:uid="{C3AF199E-FE2C-42BA-8F85-99759999130C}"/>
    <cellStyle name="Navadno 59 14 3 2" xfId="20611" xr:uid="{1F20944D-5079-4321-9A07-AA5CC1AE793E}"/>
    <cellStyle name="Navadno 59 14 4" xfId="20267" xr:uid="{D922A08C-0181-4A29-8650-A5DEE7CE7840}"/>
    <cellStyle name="Navadno 59 15" xfId="19525" xr:uid="{034C94E6-1913-48EF-9205-47B026DB913A}"/>
    <cellStyle name="Navadno 59 15 2" xfId="19734" xr:uid="{4B106633-88F3-4070-92AA-5254C4DA9D2B}"/>
    <cellStyle name="Navadno 59 15 2 2" xfId="20085" xr:uid="{39BCA643-52CE-4806-B1D1-18C3BB8A43CE}"/>
    <cellStyle name="Navadno 59 15 2 2 2" xfId="20772" xr:uid="{8606D586-5898-4654-B19E-913AD89EDF92}"/>
    <cellStyle name="Navadno 59 15 2 3" xfId="20428" xr:uid="{32B5B224-E8DF-4293-A66D-35C03A7D3D89}"/>
    <cellStyle name="Navadno 59 15 3" xfId="19932" xr:uid="{18B7C46D-B789-415C-A8B5-090570A5130F}"/>
    <cellStyle name="Navadno 59 15 3 2" xfId="20620" xr:uid="{D69B5107-C6E4-4922-ADBC-79C17EF17232}"/>
    <cellStyle name="Navadno 59 15 4" xfId="20276" xr:uid="{54600B50-2B86-4872-AE18-4BEA39BBC571}"/>
    <cellStyle name="Navadno 59 16" xfId="19484" xr:uid="{E68B6BDD-8EC6-45CF-A97D-DE79A015C6B1}"/>
    <cellStyle name="Navadno 59 16 2" xfId="19723" xr:uid="{39AA608A-9212-42AF-9DFC-D89D73D0A416}"/>
    <cellStyle name="Navadno 59 16 2 2" xfId="20074" xr:uid="{FCF76DE6-458A-43D2-89B1-2AAE6B2FBD8B}"/>
    <cellStyle name="Navadno 59 16 2 2 2" xfId="20761" xr:uid="{225447CE-310F-4508-9D78-529D2CA2FED3}"/>
    <cellStyle name="Navadno 59 16 2 3" xfId="20417" xr:uid="{BE29212A-E90C-4E6E-BE94-D387CB1DB42C}"/>
    <cellStyle name="Navadno 59 16 3" xfId="19921" xr:uid="{C747D950-1A9B-424E-B122-CF91613255F7}"/>
    <cellStyle name="Navadno 59 16 3 2" xfId="20609" xr:uid="{1369A50C-94D2-485B-8DFF-422D8E064F59}"/>
    <cellStyle name="Navadno 59 16 4" xfId="20265" xr:uid="{4F84CC2D-0088-4769-BD1D-FA7D1CA3E7D4}"/>
    <cellStyle name="Navadno 59 17" xfId="19527" xr:uid="{BF5EDD34-7DA9-4805-BDE8-9697831DAC02}"/>
    <cellStyle name="Navadno 59 17 2" xfId="19736" xr:uid="{8AC341EC-9EB3-4A99-A489-8C8BC94F18C4}"/>
    <cellStyle name="Navadno 59 17 2 2" xfId="20087" xr:uid="{70CD6E29-144F-4074-8F00-40EEC9640BC8}"/>
    <cellStyle name="Navadno 59 17 2 2 2" xfId="20774" xr:uid="{813A9EC7-F4F1-4FE2-B776-E002A4CBD1F4}"/>
    <cellStyle name="Navadno 59 17 2 3" xfId="20430" xr:uid="{F520AF4E-AB8C-4EC0-A3FE-0378621D9C75}"/>
    <cellStyle name="Navadno 59 17 3" xfId="19934" xr:uid="{F81C7A53-6BB0-421E-96CC-800669EC627D}"/>
    <cellStyle name="Navadno 59 17 3 2" xfId="20622" xr:uid="{26C20F32-44C5-4002-A98A-F2980359179D}"/>
    <cellStyle name="Navadno 59 17 4" xfId="20278" xr:uid="{0C75D446-7F4A-4F7D-B717-25042BE93161}"/>
    <cellStyle name="Navadno 59 18" xfId="19482" xr:uid="{691CB539-9A04-40E8-BD39-1C2580F114AF}"/>
    <cellStyle name="Navadno 59 18 2" xfId="19721" xr:uid="{8A395971-A09D-492B-B70E-9F69D7679E91}"/>
    <cellStyle name="Navadno 59 18 2 2" xfId="20072" xr:uid="{94843D4F-DFE9-4746-A8EF-1E49CBCF8A68}"/>
    <cellStyle name="Navadno 59 18 2 2 2" xfId="20759" xr:uid="{090D4FEC-8D19-4253-8F2D-F2365B7E5BE7}"/>
    <cellStyle name="Navadno 59 18 2 3" xfId="20415" xr:uid="{C0ECBD2D-D4B0-4272-ADC8-E7B867D39FE0}"/>
    <cellStyle name="Navadno 59 18 3" xfId="19919" xr:uid="{7B724529-2333-49CA-86B1-D30E8B92FF5B}"/>
    <cellStyle name="Navadno 59 18 3 2" xfId="20607" xr:uid="{6177F099-642A-4F40-B4A3-54726E04D5EA}"/>
    <cellStyle name="Navadno 59 18 4" xfId="20263" xr:uid="{2FEF3BEE-BEB3-4221-8083-6AE706B6A1CF}"/>
    <cellStyle name="Navadno 59 19" xfId="19529" xr:uid="{D661ED82-DFEF-43C2-BC34-893AAA42323C}"/>
    <cellStyle name="Navadno 59 19 2" xfId="19738" xr:uid="{609FA9A4-3FE3-4160-9260-7D6F82C65408}"/>
    <cellStyle name="Navadno 59 19 2 2" xfId="20089" xr:uid="{9D25B03B-734C-4A7A-A962-D4F3F059A2A7}"/>
    <cellStyle name="Navadno 59 19 2 2 2" xfId="20776" xr:uid="{9809E25A-C2AE-4406-9D1E-AC05445DFCD4}"/>
    <cellStyle name="Navadno 59 19 2 3" xfId="20432" xr:uid="{868AD2C5-7D35-4F25-B5D2-745B0909591E}"/>
    <cellStyle name="Navadno 59 19 3" xfId="19936" xr:uid="{B6E42C10-9FA4-4147-B786-6A8948024527}"/>
    <cellStyle name="Navadno 59 19 3 2" xfId="20624" xr:uid="{4BFC3AE1-7D15-4410-8570-394B2EDB03B2}"/>
    <cellStyle name="Navadno 59 19 4" xfId="20280" xr:uid="{532E18C5-12A9-40DC-8ED3-4157A4E85D39}"/>
    <cellStyle name="Navadno 59 2" xfId="3211" xr:uid="{180AEDFB-5284-4A06-AF5F-C84AA78C2ECB}"/>
    <cellStyle name="Navadno 59 20" xfId="19480" xr:uid="{CE601950-D431-4AC7-B10C-9F94ADE1E628}"/>
    <cellStyle name="Navadno 59 20 2" xfId="19719" xr:uid="{24B92294-88AF-46C0-A822-7D4AE5A68D83}"/>
    <cellStyle name="Navadno 59 20 2 2" xfId="20070" xr:uid="{AC4772F4-7AD2-4392-B661-59572DF090CE}"/>
    <cellStyle name="Navadno 59 20 2 2 2" xfId="20757" xr:uid="{4C9E1209-DD78-4A3D-82D6-9E3A5E5C4116}"/>
    <cellStyle name="Navadno 59 20 2 3" xfId="20413" xr:uid="{5B5E65C1-C40C-4AE4-944D-57661C359F5C}"/>
    <cellStyle name="Navadno 59 20 3" xfId="19917" xr:uid="{57F2FC49-5D19-4C7B-8E42-B08C7ABE713C}"/>
    <cellStyle name="Navadno 59 20 3 2" xfId="20605" xr:uid="{288CD007-DC0E-413D-968A-A639EADAEC8D}"/>
    <cellStyle name="Navadno 59 20 4" xfId="20261" xr:uid="{BBB0770D-569E-4E39-AF0D-8DD4F2EC1550}"/>
    <cellStyle name="Navadno 59 21" xfId="19595" xr:uid="{1A5AAF61-0123-4D5C-B527-98C71A17D5ED}"/>
    <cellStyle name="Navadno 59 21 2" xfId="19756" xr:uid="{DA7A01C6-E4BA-47FA-86F2-982D3A681AFA}"/>
    <cellStyle name="Navadno 59 21 2 2" xfId="20107" xr:uid="{EAABF85F-85F2-4C0F-A87C-DDB1B5F2CF56}"/>
    <cellStyle name="Navadno 59 21 2 2 2" xfId="20794" xr:uid="{4689500B-9C20-4DE6-9437-978AA7C523E2}"/>
    <cellStyle name="Navadno 59 21 2 3" xfId="20450" xr:uid="{75338D3F-2B79-41A1-ACF3-F6DF5707C6E0}"/>
    <cellStyle name="Navadno 59 21 3" xfId="19954" xr:uid="{5C5F0F05-DA16-4896-8E8C-DC5B7E9AF3F0}"/>
    <cellStyle name="Navadno 59 21 3 2" xfId="20642" xr:uid="{7A5C8B13-343B-4114-88CC-C03819F845E6}"/>
    <cellStyle name="Navadno 59 21 4" xfId="20298" xr:uid="{A553EA4F-D396-489A-AEA8-53AD227F6386}"/>
    <cellStyle name="Navadno 59 22" xfId="19548" xr:uid="{9F9306AB-4B27-4798-8834-F0E9C422AFE2}"/>
    <cellStyle name="Navadno 59 22 2" xfId="19751" xr:uid="{F7F68D1B-B08E-4184-9B3F-4977C41DD931}"/>
    <cellStyle name="Navadno 59 22 2 2" xfId="20102" xr:uid="{36068EC6-3531-437C-BDDC-68CC90E0E4F9}"/>
    <cellStyle name="Navadno 59 22 2 2 2" xfId="20789" xr:uid="{91C5113A-2940-4EE7-8D5D-C60A5932B302}"/>
    <cellStyle name="Navadno 59 22 2 3" xfId="20445" xr:uid="{CC6A7DF7-32D2-4BBD-9340-FBBD8011F6FE}"/>
    <cellStyle name="Navadno 59 22 3" xfId="19949" xr:uid="{1467A44C-0F18-4BE1-8018-E1DED85D37BE}"/>
    <cellStyle name="Navadno 59 22 3 2" xfId="20637" xr:uid="{C03E29D1-AD04-4201-AFAA-846555538A5C}"/>
    <cellStyle name="Navadno 59 22 4" xfId="20293" xr:uid="{62298C6E-F457-4C76-9E18-B468DCF2503F}"/>
    <cellStyle name="Navadno 59 23" xfId="19593" xr:uid="{EE58A491-791A-4F83-9099-6ED3524717C7}"/>
    <cellStyle name="Navadno 59 23 2" xfId="19754" xr:uid="{1CBAAC2D-F0A9-4C33-9B2B-319FC6D2C8EE}"/>
    <cellStyle name="Navadno 59 23 2 2" xfId="20105" xr:uid="{C928894D-D72B-4C11-83F5-AFC35562AA35}"/>
    <cellStyle name="Navadno 59 23 2 2 2" xfId="20792" xr:uid="{F435D80A-10B5-4E34-93DA-DB448E87F50A}"/>
    <cellStyle name="Navadno 59 23 2 3" xfId="20448" xr:uid="{CE182411-0F17-4537-BCB3-70F8C96FCBB2}"/>
    <cellStyle name="Navadno 59 23 3" xfId="19952" xr:uid="{62C1B793-612C-4015-BC30-51E8C99C9A90}"/>
    <cellStyle name="Navadno 59 23 3 2" xfId="20640" xr:uid="{58D21D4D-2020-4791-8E98-1046FCFBE441}"/>
    <cellStyle name="Navadno 59 23 4" xfId="20296" xr:uid="{52D6E429-E3BD-4A3A-A8E3-01E84828F6D4}"/>
    <cellStyle name="Navadno 59 24" xfId="19546" xr:uid="{1A65106B-36DA-4EF7-A92B-A254A33C9FCA}"/>
    <cellStyle name="Navadno 59 24 2" xfId="19749" xr:uid="{00B549CF-3553-4309-B508-6B7926FA68DE}"/>
    <cellStyle name="Navadno 59 24 2 2" xfId="20100" xr:uid="{9FB01497-F9E0-4DF2-931D-B804CB17BFBC}"/>
    <cellStyle name="Navadno 59 24 2 2 2" xfId="20787" xr:uid="{34738522-9F44-4163-A76F-AB922EA6B663}"/>
    <cellStyle name="Navadno 59 24 2 3" xfId="20443" xr:uid="{1554DF93-2CD2-40CB-AEA6-B8457DB9A2E2}"/>
    <cellStyle name="Navadno 59 24 3" xfId="19947" xr:uid="{48CB76B7-C578-41B9-904C-D4A4F94329D6}"/>
    <cellStyle name="Navadno 59 24 3 2" xfId="20635" xr:uid="{6F70F789-0D29-414F-8DB9-DDC3C698A277}"/>
    <cellStyle name="Navadno 59 24 4" xfId="20291" xr:uid="{071921D5-D828-4FE8-83C5-999416C09A6C}"/>
    <cellStyle name="Navadno 59 25" xfId="19597" xr:uid="{EA89D237-2185-4EEA-835F-23522F4C4D9B}"/>
    <cellStyle name="Navadno 59 25 2" xfId="19758" xr:uid="{4622D361-4540-42B2-878F-462717EA537C}"/>
    <cellStyle name="Navadno 59 25 2 2" xfId="20109" xr:uid="{058DC151-6B65-4076-9752-635590AAD974}"/>
    <cellStyle name="Navadno 59 25 2 2 2" xfId="20796" xr:uid="{D4184F7B-374D-46BE-A894-D2369A81D582}"/>
    <cellStyle name="Navadno 59 25 2 3" xfId="20452" xr:uid="{83D79942-4B87-46B1-B6F1-5A684034263C}"/>
    <cellStyle name="Navadno 59 25 3" xfId="19956" xr:uid="{905AA738-28C0-450A-8D64-2790350C8970}"/>
    <cellStyle name="Navadno 59 25 3 2" xfId="20644" xr:uid="{FDF3C1EB-623A-4E6B-AF90-20C8428A49D4}"/>
    <cellStyle name="Navadno 59 25 4" xfId="20300" xr:uid="{794E30BF-F3D9-42D2-BB94-F6CD6EC72FD5}"/>
    <cellStyle name="Navadno 59 26" xfId="19544" xr:uid="{D2AD4E46-23BF-4844-84CA-2B8F96AC4C1F}"/>
    <cellStyle name="Navadno 59 26 2" xfId="19747" xr:uid="{79538658-E113-4539-A8E0-9910F7B1C0A2}"/>
    <cellStyle name="Navadno 59 26 2 2" xfId="20098" xr:uid="{62F45E2B-2CA4-41E8-B165-576CDA1B1C27}"/>
    <cellStyle name="Navadno 59 26 2 2 2" xfId="20785" xr:uid="{A0EEFFE4-954A-4B20-8CC2-3D1ACD0E5A77}"/>
    <cellStyle name="Navadno 59 26 2 3" xfId="20441" xr:uid="{A4DA463A-1849-42F0-B320-C9807F769FA9}"/>
    <cellStyle name="Navadno 59 26 3" xfId="19945" xr:uid="{1DF8D8CE-F335-4083-9AAA-9B6F57763C66}"/>
    <cellStyle name="Navadno 59 26 3 2" xfId="20633" xr:uid="{753519B8-B35B-4B3B-9F79-E9325F0486B7}"/>
    <cellStyle name="Navadno 59 26 4" xfId="20289" xr:uid="{7BF31067-0BB8-4A47-9D36-0B521466D772}"/>
    <cellStyle name="Navadno 59 27" xfId="19599" xr:uid="{A28D1280-F385-4AF4-8202-67AB4687C491}"/>
    <cellStyle name="Navadno 59 27 2" xfId="19760" xr:uid="{B833B3AB-4985-492F-A0DB-5AF4F2F9DC73}"/>
    <cellStyle name="Navadno 59 27 2 2" xfId="20111" xr:uid="{EA06D912-D522-4332-8574-1D266A62909F}"/>
    <cellStyle name="Navadno 59 27 2 2 2" xfId="20798" xr:uid="{89A36AF8-12B9-49DB-952A-70364BB05ADA}"/>
    <cellStyle name="Navadno 59 27 2 3" xfId="20454" xr:uid="{A45E6A0D-AD91-4724-A32D-173BA2886982}"/>
    <cellStyle name="Navadno 59 27 3" xfId="19958" xr:uid="{F6F1C350-C345-4E7D-BA63-1C5C05B7E420}"/>
    <cellStyle name="Navadno 59 27 3 2" xfId="20646" xr:uid="{3162812D-822A-4CAE-923B-1DB53DA08B5B}"/>
    <cellStyle name="Navadno 59 27 4" xfId="20302" xr:uid="{7AF7AA18-D85D-45D6-BDE3-DBA3FDB8683A}"/>
    <cellStyle name="Navadno 59 28" xfId="19542" xr:uid="{DE7529CB-CB90-41F1-A31D-525426F59A1D}"/>
    <cellStyle name="Navadno 59 28 2" xfId="19745" xr:uid="{25DCBE54-D484-4134-BC5F-914CC8C9E7FD}"/>
    <cellStyle name="Navadno 59 28 2 2" xfId="20096" xr:uid="{E4F3A9A0-087C-4FE5-8F3D-1A6A85B3AB9B}"/>
    <cellStyle name="Navadno 59 28 2 2 2" xfId="20783" xr:uid="{E5AED3AF-0D74-461E-8699-BAB059978EFF}"/>
    <cellStyle name="Navadno 59 28 2 3" xfId="20439" xr:uid="{E8E44280-6964-4901-BF86-D364F317B6A5}"/>
    <cellStyle name="Navadno 59 28 3" xfId="19943" xr:uid="{6CFFE8FA-9459-4D59-831B-3BD993DCCD68}"/>
    <cellStyle name="Navadno 59 28 3 2" xfId="20631" xr:uid="{ECB69FB4-3CBA-42DD-84D2-2BF236E204D3}"/>
    <cellStyle name="Navadno 59 28 4" xfId="20287" xr:uid="{5414D6D0-A27D-4D4F-B3F7-145FCF697A91}"/>
    <cellStyle name="Navadno 59 29" xfId="19601" xr:uid="{2ECDE877-AF1E-4D57-AEA9-EBEBB45DBB32}"/>
    <cellStyle name="Navadno 59 29 2" xfId="19762" xr:uid="{B736A950-A833-4D1E-BF32-1663683C7E51}"/>
    <cellStyle name="Navadno 59 29 2 2" xfId="20113" xr:uid="{AB1249F7-3C7C-4349-AC04-A296AB0649F9}"/>
    <cellStyle name="Navadno 59 29 2 2 2" xfId="20800" xr:uid="{24412E99-EED1-41AA-A5E3-46D9362B91A2}"/>
    <cellStyle name="Navadno 59 29 2 3" xfId="20456" xr:uid="{3AFA8655-A2AD-417C-B98A-D1E93B3325E3}"/>
    <cellStyle name="Navadno 59 29 3" xfId="19960" xr:uid="{42B18579-EE10-44A0-B000-1E4CDE39FB43}"/>
    <cellStyle name="Navadno 59 29 3 2" xfId="20648" xr:uid="{DA918D2E-F0A4-423F-AF54-76839E74B049}"/>
    <cellStyle name="Navadno 59 29 4" xfId="20304" xr:uid="{DE2B5810-4C2E-4285-89BC-8C6DB56247AE}"/>
    <cellStyle name="Navadno 59 3" xfId="3212" xr:uid="{41E65B2C-4978-4CB8-8941-E9A26A5FC459}"/>
    <cellStyle name="Navadno 59 30" xfId="19540" xr:uid="{37D76F29-F72B-4076-9D7F-5E9E414DDAF0}"/>
    <cellStyle name="Navadno 59 30 2" xfId="19743" xr:uid="{2B54C7F3-808E-4425-AC97-8B235D086FD9}"/>
    <cellStyle name="Navadno 59 30 2 2" xfId="20094" xr:uid="{658BBA89-74E3-41C1-898A-F2B25AD12917}"/>
    <cellStyle name="Navadno 59 30 2 2 2" xfId="20781" xr:uid="{67D96F54-A02F-4147-9CBF-EBCFDF0DBB3A}"/>
    <cellStyle name="Navadno 59 30 2 3" xfId="20437" xr:uid="{CB170BE7-08CC-4753-9B96-040354E6E676}"/>
    <cellStyle name="Navadno 59 30 3" xfId="19941" xr:uid="{FE0E2DD8-3021-478F-9D36-B4E84C31E817}"/>
    <cellStyle name="Navadno 59 30 3 2" xfId="20629" xr:uid="{366F0D65-2512-4045-90AD-90AC66C18EE0}"/>
    <cellStyle name="Navadno 59 30 4" xfId="20285" xr:uid="{FB33CED2-32F2-40E0-9E42-22F7E0F070B2}"/>
    <cellStyle name="Navadno 59 31" xfId="19603" xr:uid="{83B30496-139F-4FDC-BDBF-DC4EC08EC1D1}"/>
    <cellStyle name="Navadno 59 31 2" xfId="19764" xr:uid="{952B0A74-6731-42F0-9A88-7F0FFF6D96ED}"/>
    <cellStyle name="Navadno 59 31 2 2" xfId="20115" xr:uid="{105318E4-021D-4836-AC0A-0C1FC884CEE8}"/>
    <cellStyle name="Navadno 59 31 2 2 2" xfId="20802" xr:uid="{7F9464E6-AACE-4308-B840-4BFCBA7D38EA}"/>
    <cellStyle name="Navadno 59 31 2 3" xfId="20458" xr:uid="{824E180A-BDBF-45D4-B41D-A23324588049}"/>
    <cellStyle name="Navadno 59 31 3" xfId="19962" xr:uid="{77578094-D148-4B6F-89DE-459FB21F6F3A}"/>
    <cellStyle name="Navadno 59 31 3 2" xfId="20650" xr:uid="{48C770E7-B094-4A82-A3BC-64DD0B1CF90A}"/>
    <cellStyle name="Navadno 59 31 4" xfId="20306" xr:uid="{EFE8D2D8-2894-4A3F-AAB8-F00D3FFB65F3}"/>
    <cellStyle name="Navadno 59 32" xfId="19538" xr:uid="{70E80572-B705-4A2B-8D58-E6DCFDD87EBD}"/>
    <cellStyle name="Navadno 59 32 2" xfId="19741" xr:uid="{762A342A-EC47-4B87-9B95-BB3663512688}"/>
    <cellStyle name="Navadno 59 32 2 2" xfId="20092" xr:uid="{ECE3BA1D-D735-498F-8870-62350C9BA4CF}"/>
    <cellStyle name="Navadno 59 32 2 2 2" xfId="20779" xr:uid="{F0DEED26-7801-43E2-924D-500F3EE81CCD}"/>
    <cellStyle name="Navadno 59 32 2 3" xfId="20435" xr:uid="{6C9BED20-1EC1-4A80-B6E9-318352E9E46C}"/>
    <cellStyle name="Navadno 59 32 3" xfId="19939" xr:uid="{613B4762-DF90-43A5-9F21-D32F22D1592E}"/>
    <cellStyle name="Navadno 59 32 3 2" xfId="20627" xr:uid="{7A5FBB2B-2C4F-431D-8E59-AD4DBB163864}"/>
    <cellStyle name="Navadno 59 32 4" xfId="20283" xr:uid="{68A27943-E287-4C35-88CE-972FABD414B3}"/>
    <cellStyle name="Navadno 59 33" xfId="19605" xr:uid="{C9F522AE-F625-44F0-B470-D01B665DC9E4}"/>
    <cellStyle name="Navadno 59 33 2" xfId="19766" xr:uid="{2633E514-7C26-4A41-A74A-45B9722EDD0A}"/>
    <cellStyle name="Navadno 59 33 2 2" xfId="20117" xr:uid="{B1B256DC-5D0F-4CF3-9A25-1D04EF945ACD}"/>
    <cellStyle name="Navadno 59 33 2 2 2" xfId="20804" xr:uid="{C66AE2C1-D6BB-4B93-A50A-B11DE8621939}"/>
    <cellStyle name="Navadno 59 33 2 3" xfId="20460" xr:uid="{ABEAED35-FEB5-4A33-817E-2588E68AE9AB}"/>
    <cellStyle name="Navadno 59 33 3" xfId="19964" xr:uid="{39C88D54-3184-422F-8369-11F5DF7A2C01}"/>
    <cellStyle name="Navadno 59 33 3 2" xfId="20652" xr:uid="{1D24C685-D0EF-4115-BBE5-3BEF556DDA09}"/>
    <cellStyle name="Navadno 59 33 4" xfId="20308" xr:uid="{FF515B09-0DBD-497D-B2B3-F4E53D489672}"/>
    <cellStyle name="Navadno 59 34" xfId="19536" xr:uid="{1BA4ADD1-48C7-4F67-BEE7-13336C0A5330}"/>
    <cellStyle name="Navadno 59 34 2" xfId="19739" xr:uid="{6E7A268E-EE04-46A4-B7FC-AD0179E1B27A}"/>
    <cellStyle name="Navadno 59 34 2 2" xfId="20090" xr:uid="{32264CF2-5B07-4C69-9530-93AAFC97A9C0}"/>
    <cellStyle name="Navadno 59 34 2 2 2" xfId="20777" xr:uid="{AEE6565E-56EE-4BED-B96E-AA781A4C0F08}"/>
    <cellStyle name="Navadno 59 34 2 3" xfId="20433" xr:uid="{2825832B-A009-40F6-A76A-E1339C578AB1}"/>
    <cellStyle name="Navadno 59 34 3" xfId="19937" xr:uid="{FB86CC0C-5290-4E47-912C-E168253B6C19}"/>
    <cellStyle name="Navadno 59 34 3 2" xfId="20625" xr:uid="{10856E4A-62F9-4F22-AB0C-5EA99802AC5B}"/>
    <cellStyle name="Navadno 59 34 4" xfId="20281" xr:uid="{941D1364-85A4-4D8F-A139-A93F539D2400}"/>
    <cellStyle name="Navadno 59 4" xfId="3213" xr:uid="{9074CEC3-D1C9-4A9F-A4CF-A0D3C39A8C5C}"/>
    <cellStyle name="Navadno 59 5" xfId="3214" xr:uid="{6E107D97-FFF6-4079-9DFB-FA90AA3E422B}"/>
    <cellStyle name="Navadno 59 6" xfId="3215" xr:uid="{9575B130-A2B8-4D90-AA62-5EB376B50371}"/>
    <cellStyle name="Navadno 59 7" xfId="3216" xr:uid="{4DB40ABB-A0EC-412B-970F-F6F4BE1E2207}"/>
    <cellStyle name="Navadno 59 8" xfId="3217" xr:uid="{D8ADB465-F10A-46B5-957C-9C444F2D9220}"/>
    <cellStyle name="Navadno 59 9" xfId="3218" xr:uid="{28DA0215-DCEF-4C18-9541-60CB6821F5F4}"/>
    <cellStyle name="Navadno 59_2008-145 BRINJE- POPIS VODA" xfId="4135" xr:uid="{E36EC507-E37A-4D5B-BB1E-4051398177A6}"/>
    <cellStyle name="Navadno 6" xfId="1388" xr:uid="{187E8D6B-D1F9-420D-8CB6-9C707C4CA04C}"/>
    <cellStyle name="Navadno 6 10" xfId="3219" xr:uid="{64428EB1-0692-447A-ADBD-F476A74E80D8}"/>
    <cellStyle name="Navadno 6 10 2" xfId="8118" xr:uid="{E8ECF7B9-D188-4032-B92F-3BBA26B2E56F}"/>
    <cellStyle name="Navadno 6 11" xfId="3220" xr:uid="{4F78F543-1ECD-4719-983E-9A2680EB0820}"/>
    <cellStyle name="Navadno 6 11 2" xfId="8119" xr:uid="{B8AE44D3-D24F-4EDB-8BF9-656DB6508BDC}"/>
    <cellStyle name="Navadno 6 12" xfId="3221" xr:uid="{97E0A396-FBBC-437C-A624-9625F67A9DB7}"/>
    <cellStyle name="Navadno 6 12 2" xfId="8120" xr:uid="{EE8A5B87-0E81-401F-B49F-5A431B926C51}"/>
    <cellStyle name="Navadno 6 13" xfId="3222" xr:uid="{7FF3DEFB-556C-489A-9C8B-CDC8BFE7C5ED}"/>
    <cellStyle name="Navadno 6 13 2" xfId="8121" xr:uid="{8B294BC7-3D5F-435D-9D54-3AEB23D249E5}"/>
    <cellStyle name="Navadno 6 14" xfId="3223" xr:uid="{8C0F48E7-EE9C-4391-A8EE-FCC3FA759722}"/>
    <cellStyle name="Navadno 6 14 2" xfId="8122" xr:uid="{99DE5BFA-29CC-4AD5-9B61-3EA3E41DE587}"/>
    <cellStyle name="Navadno 6 15" xfId="3224" xr:uid="{97B29C4F-45FE-4773-A61E-85AFAF0B2307}"/>
    <cellStyle name="Navadno 6 15 2" xfId="8123" xr:uid="{A737F20C-59BF-4EB1-B7F3-9A36C09C66C0}"/>
    <cellStyle name="Navadno 6 16" xfId="3225" xr:uid="{D5621B74-88CD-42D3-B847-0E06E0909662}"/>
    <cellStyle name="Navadno 6 16 2" xfId="8124" xr:uid="{95D7DA59-E0E3-45BE-82D2-1D927582EE7E}"/>
    <cellStyle name="Navadno 6 17" xfId="3226" xr:uid="{534B1B7D-6330-4C36-A360-92EB0651D53E}"/>
    <cellStyle name="Navadno 6 17 2" xfId="8125" xr:uid="{48ADF15D-5043-444E-99B2-789FF81A9F72}"/>
    <cellStyle name="Navadno 6 18" xfId="3227" xr:uid="{D90189FB-4B56-4E1F-9885-785E4D68EA48}"/>
    <cellStyle name="Navadno 6 18 2" xfId="8126" xr:uid="{F42134F9-B430-4823-A088-188DC24A54AD}"/>
    <cellStyle name="Navadno 6 19" xfId="3228" xr:uid="{BC767EEF-8EF5-4DCB-AB31-6144A16EBA4E}"/>
    <cellStyle name="Navadno 6 19 2" xfId="8127" xr:uid="{AD367EB8-BFD4-47CD-9847-3867FAD1CBBE}"/>
    <cellStyle name="Navadno 6 2" xfId="1389" xr:uid="{D9C4DF72-D9B1-41C1-A9FC-B99482986E65}"/>
    <cellStyle name="Navadno 6 2 10" xfId="3229" xr:uid="{1BC4EBA4-3CAF-4523-A09E-E36FA4DFBACF}"/>
    <cellStyle name="Navadno 6 2 11" xfId="3230" xr:uid="{3FDF933B-ABA4-4BA6-9443-575ED60AA0B9}"/>
    <cellStyle name="Navadno 6 2 12" xfId="3231" xr:uid="{42768A3C-D700-4CF9-9A5A-54724E4693DA}"/>
    <cellStyle name="Navadno 6 2 13" xfId="3232" xr:uid="{EAFE16C6-400E-40C1-9769-6AA2D783BBBD}"/>
    <cellStyle name="Navadno 6 2 14" xfId="3233" xr:uid="{9935815B-51AA-4BEC-AB0D-5FDA2EFD5D68}"/>
    <cellStyle name="Navadno 6 2 15" xfId="3234" xr:uid="{6715893D-2BDB-4166-A44D-CD3A41EC274E}"/>
    <cellStyle name="Navadno 6 2 16" xfId="3235" xr:uid="{B70A31F6-A3B7-462F-9F30-72BB773F93E3}"/>
    <cellStyle name="Navadno 6 2 17" xfId="3236" xr:uid="{A8215537-0629-44AE-8C2B-C285C601D733}"/>
    <cellStyle name="Navadno 6 2 18" xfId="3237" xr:uid="{CEA2560B-4EC3-41BF-B4E9-047A82C15354}"/>
    <cellStyle name="Navadno 6 2 19" xfId="3238" xr:uid="{2CE47600-41FA-4991-9ABC-A09FBCF1B7BE}"/>
    <cellStyle name="Navadno 6 2 2" xfId="1390" xr:uid="{D96FAD31-3EF9-40E8-B075-2F4AAC3AACC8}"/>
    <cellStyle name="Navadno 6 2 2 2" xfId="8129" xr:uid="{25DD9D02-EEBC-4B4F-A2A7-C23419B08B2B}"/>
    <cellStyle name="Navadno 6 2 20" xfId="3239" xr:uid="{45FD800E-9624-454B-BBAC-423C0252EB9A}"/>
    <cellStyle name="Navadno 6 2 21" xfId="3240" xr:uid="{D27702CB-DA87-4150-82ED-452A6FA195A7}"/>
    <cellStyle name="Navadno 6 2 22" xfId="3241" xr:uid="{CC14FEB5-D7F2-47E0-A6A8-C65C16189DC6}"/>
    <cellStyle name="Navadno 6 2 23" xfId="3242" xr:uid="{1462CD41-CCC2-424B-AE90-22C6AFA8044B}"/>
    <cellStyle name="Navadno 6 2 24" xfId="8128" xr:uid="{42B2583C-95AD-421B-A44C-D8409F1240FA}"/>
    <cellStyle name="Navadno 6 2 3" xfId="1391" xr:uid="{1A0697E8-17A6-43C9-834D-6830F7108499}"/>
    <cellStyle name="Navadno 6 2 3 2" xfId="8130" xr:uid="{C3369F2D-1E85-46DC-9DC5-6C703146874C}"/>
    <cellStyle name="Navadno 6 2 4" xfId="1392" xr:uid="{5F844449-CD99-432E-9F62-000830BC30C0}"/>
    <cellStyle name="Navadno 6 2 4 2" xfId="8131" xr:uid="{F5EF59E2-09AA-4313-9F7A-52E49BB43D0F}"/>
    <cellStyle name="Navadno 6 2 5" xfId="1393" xr:uid="{FB4ECA46-C5B6-4989-9226-7BC3CBE6FD58}"/>
    <cellStyle name="Navadno 6 2 5 2" xfId="8132" xr:uid="{C990D773-9964-4B20-90A4-41108961214D}"/>
    <cellStyle name="Navadno 6 2 6" xfId="1394" xr:uid="{B9D64FF6-CC02-40E5-8CB2-E482580B376F}"/>
    <cellStyle name="Navadno 6 2 6 2" xfId="8133" xr:uid="{0E19BE0A-9A9C-477A-B3A8-6EFD5F8B99FD}"/>
    <cellStyle name="Navadno 6 2 7" xfId="3243" xr:uid="{EEE5B411-5AE6-499A-837D-F8EAEF21F25B}"/>
    <cellStyle name="Navadno 6 2 7 2" xfId="3033" xr:uid="{7918406D-F65F-42EB-A410-0A0352095B1D}"/>
    <cellStyle name="Navadno 6 2 8" xfId="3244" xr:uid="{899ED214-CDB8-4DF2-9CE5-438A1E22111F}"/>
    <cellStyle name="Navadno 6 2 9" xfId="3245" xr:uid="{AAFE3805-1374-46F5-8B5F-9B0DCB0FBBC5}"/>
    <cellStyle name="Navadno 6 20" xfId="3246" xr:uid="{4927C77C-0953-4AAF-8614-30AD5F5FC03D}"/>
    <cellStyle name="Navadno 6 20 2" xfId="8134" xr:uid="{934D9EB6-54BA-4E37-89E5-0B61D32A50D3}"/>
    <cellStyle name="Navadno 6 21" xfId="3247" xr:uid="{47739BE6-653C-418A-A3F1-A41B47D013F3}"/>
    <cellStyle name="Navadno 6 21 2" xfId="8135" xr:uid="{BDDF1C1A-45AE-4C01-AF49-7385F82C6D9A}"/>
    <cellStyle name="Navadno 6 22" xfId="3248" xr:uid="{7912634D-DFBB-4FC4-A221-D0DA221DB5EC}"/>
    <cellStyle name="Navadno 6 22 2" xfId="8136" xr:uid="{4931F2AC-0AC1-4623-83B4-172064F6B500}"/>
    <cellStyle name="Navadno 6 23" xfId="3249" xr:uid="{DB815D66-BC5D-4743-AC27-B9E0CA4CA0FB}"/>
    <cellStyle name="Navadno 6 23 2" xfId="8137" xr:uid="{5FB54A7E-92DB-48B8-A87A-2AA25C9D3342}"/>
    <cellStyle name="Navadno 6 24" xfId="3250" xr:uid="{F8734A04-E3AE-40B0-8407-27B683CD084B}"/>
    <cellStyle name="Navadno 6 24 2" xfId="8138" xr:uid="{CDD9F8FE-52D0-448E-A417-E92D51A91ED9}"/>
    <cellStyle name="Navadno 6 25" xfId="8117" xr:uid="{5717284A-1D6F-4262-A4AA-653B038DDCB6}"/>
    <cellStyle name="Navadno 6 25 10" xfId="13144" xr:uid="{7E6228C6-83BA-414B-8389-E38C72093023}"/>
    <cellStyle name="Navadno 6 25 11" xfId="9465" xr:uid="{60989070-AAFF-40C1-A939-1DA427AA8626}"/>
    <cellStyle name="Navadno 6 25 12" xfId="12656" xr:uid="{184A66B0-5C2D-4D4C-8953-FBC8851ABF62}"/>
    <cellStyle name="Navadno 6 25 13" xfId="14293" xr:uid="{B00F5538-0FE4-479C-8204-0AAEF0057381}"/>
    <cellStyle name="Navadno 6 25 14" xfId="15036" xr:uid="{EFB5CA23-112C-41A1-BC6F-79029EBACA28}"/>
    <cellStyle name="Navadno 6 25 15" xfId="15449" xr:uid="{C14FD487-DF0A-4D06-861A-C4F9BEE15359}"/>
    <cellStyle name="Navadno 6 25 16" xfId="9342" xr:uid="{0F817C5B-D794-4A2E-8EF8-AB864B02E152}"/>
    <cellStyle name="Navadno 6 25 17" xfId="14039" xr:uid="{2D74ECCB-3DAC-4A3B-A141-53760E0CD247}"/>
    <cellStyle name="Navadno 6 25 18" xfId="13854" xr:uid="{4F10D92E-33F9-4F04-9704-89E957BDA7C1}"/>
    <cellStyle name="Navadno 6 25 19" xfId="9380" xr:uid="{C239C7EB-6383-4DE0-80E8-F5181E6B9EB0}"/>
    <cellStyle name="Navadno 6 25 2" xfId="4340" xr:uid="{9606C6CE-A47D-47D7-B817-3A2371813134}"/>
    <cellStyle name="Navadno 6 25 20" xfId="17331" xr:uid="{BCC5371E-4430-4863-AD5E-CB90683CC73F}"/>
    <cellStyle name="Navadno 6 25 21" xfId="10661" xr:uid="{D507CFB9-A908-4534-A6D8-4DFAEE0AA542}"/>
    <cellStyle name="Navadno 6 25 22" xfId="11356" xr:uid="{8B15D2C9-6694-4107-98C7-AFCE03F90665}"/>
    <cellStyle name="Navadno 6 25 23" xfId="18308" xr:uid="{0DF41F4F-27F5-4D67-9C63-0058004E7D4F}"/>
    <cellStyle name="Navadno 6 25 3" xfId="10533" xr:uid="{739C2BDE-A822-405E-B40E-E58B10B0FE98}"/>
    <cellStyle name="Navadno 6 25 4" xfId="6361" xr:uid="{E950DFC2-823F-4274-BAF4-898DBCEC5EE4}"/>
    <cellStyle name="Navadno 6 25 5" xfId="9616" xr:uid="{8B21CA9A-1E7A-400D-B3EC-673612DE0181}"/>
    <cellStyle name="Navadno 6 25 6" xfId="6655" xr:uid="{D91BC823-628A-43C4-9EB6-876C29F01B97}"/>
    <cellStyle name="Navadno 6 25 7" xfId="6874" xr:uid="{E88DBB39-41C4-4BA4-A5AC-5D4B86123499}"/>
    <cellStyle name="Navadno 6 25 8" xfId="6889" xr:uid="{21AB4D91-FA81-433B-876B-C33D8CDF989F}"/>
    <cellStyle name="Navadno 6 25 9" xfId="14272" xr:uid="{3DD73E3A-3649-4EDE-B949-B235D99D5167}"/>
    <cellStyle name="Navadno 6 26" xfId="8139" xr:uid="{5DE3CA1D-659B-4ED3-AD30-84120339F1F9}"/>
    <cellStyle name="Navadno 6 26 10" xfId="13143" xr:uid="{5FA25C2D-2AE1-487C-8A36-83D70335F5FD}"/>
    <cellStyle name="Navadno 6 26 11" xfId="10608" xr:uid="{94C7CAF3-0781-4FF9-A41E-F50DBEB52B99}"/>
    <cellStyle name="Navadno 6 26 12" xfId="14346" xr:uid="{B3CFA42B-8980-4782-B096-2ABEF65CCED8}"/>
    <cellStyle name="Navadno 6 26 13" xfId="12998" xr:uid="{8755A148-5A0E-41AE-A192-271BD303D371}"/>
    <cellStyle name="Navadno 6 26 14" xfId="13518" xr:uid="{64BC9F28-2A88-4B4B-862F-748254F4D2C4}"/>
    <cellStyle name="Navadno 6 26 15" xfId="7070" xr:uid="{0A9D90E3-6BD4-4B7B-9762-7223E948724C}"/>
    <cellStyle name="Navadno 6 26 16" xfId="15850" xr:uid="{B20F88B8-077B-46A5-A2A0-D4414BF48111}"/>
    <cellStyle name="Navadno 6 26 17" xfId="7079" xr:uid="{6C217B95-11E2-4613-A1BA-E352A32DF44C}"/>
    <cellStyle name="Navadno 6 26 18" xfId="14233" xr:uid="{270E1FAA-ED8E-4E79-B06C-8D06CFA33308}"/>
    <cellStyle name="Navadno 6 26 19" xfId="16980" xr:uid="{412F191D-C67E-4EE2-8413-76711DAD5D2B}"/>
    <cellStyle name="Navadno 6 26 2" xfId="4337" xr:uid="{14E8D504-B5B2-4033-A574-41AA83A174DF}"/>
    <cellStyle name="Navadno 6 26 20" xfId="6947" xr:uid="{350EE8FB-490D-44EA-9673-E934A5E022F9}"/>
    <cellStyle name="Navadno 6 26 21" xfId="16021" xr:uid="{6CAECCA0-EE11-478F-900B-222D5792173C}"/>
    <cellStyle name="Navadno 6 26 22" xfId="17997" xr:uid="{58EF466B-A02A-4650-A1A1-BB2805C2E9E2}"/>
    <cellStyle name="Navadno 6 26 23" xfId="9740" xr:uid="{BC7DD77B-BBD4-42DC-B675-53B75E0E64CF}"/>
    <cellStyle name="Navadno 6 26 3" xfId="9045" xr:uid="{D100A884-A55D-406E-979E-CC21E2C05E2F}"/>
    <cellStyle name="Navadno 6 26 4" xfId="6362" xr:uid="{6B1D78DB-D32A-4AF6-9FE6-A0C289871BA6}"/>
    <cellStyle name="Navadno 6 26 5" xfId="8940" xr:uid="{05B3CE4E-6E8E-4D89-953E-933893B8A1C7}"/>
    <cellStyle name="Navadno 6 26 6" xfId="9503" xr:uid="{C1E04CE6-82D8-4233-9BAB-E6910E992F5D}"/>
    <cellStyle name="Navadno 6 26 7" xfId="12609" xr:uid="{E88EACE5-65AE-4E7F-BC45-9609138D659E}"/>
    <cellStyle name="Navadno 6 26 8" xfId="6890" xr:uid="{886D3B5A-0BB8-4C81-A5A0-67ABAFEF6EDE}"/>
    <cellStyle name="Navadno 6 26 9" xfId="14253" xr:uid="{CD396373-D4DA-4353-AF22-2107DE54B6C5}"/>
    <cellStyle name="Navadno 6 27" xfId="8140" xr:uid="{467D3776-70C5-40DD-BC88-0482BC1E1F50}"/>
    <cellStyle name="Navadno 6 27 10" xfId="13142" xr:uid="{4A90C4BB-2789-4FF1-B02F-B025B9CE4FA9}"/>
    <cellStyle name="Navadno 6 27 11" xfId="10072" xr:uid="{29B39B94-9BB8-45BE-8967-363C94D7D544}"/>
    <cellStyle name="Navadno 6 27 12" xfId="12628" xr:uid="{21B8EFEB-7237-4519-8B3E-FC3C9F133A5A}"/>
    <cellStyle name="Navadno 6 27 13" xfId="14615" xr:uid="{38D0B0C0-6AD1-4764-B30E-2BFBFFA9915D}"/>
    <cellStyle name="Navadno 6 27 14" xfId="13464" xr:uid="{114A09CB-0879-42DA-B3EC-A5499A311D9A}"/>
    <cellStyle name="Navadno 6 27 15" xfId="9939" xr:uid="{5EF6101A-BA66-43CF-9CB7-EC9980077E6E}"/>
    <cellStyle name="Navadno 6 27 16" xfId="9457" xr:uid="{847233DA-834E-4016-AFB7-41A4327FE16F}"/>
    <cellStyle name="Navadno 6 27 17" xfId="12893" xr:uid="{CCE47FE2-620C-4ADD-A6D5-ADBBCF6635BF}"/>
    <cellStyle name="Navadno 6 27 18" xfId="16612" xr:uid="{AA6EAB0D-CA88-40AD-BD6E-1630869A44C7}"/>
    <cellStyle name="Navadno 6 27 19" xfId="15250" xr:uid="{7B88720D-050A-4E01-9202-A7DDF6A8C635}"/>
    <cellStyle name="Navadno 6 27 2" xfId="4322" xr:uid="{D05EAC43-895A-4AB2-B82D-5E5A2565E7D3}"/>
    <cellStyle name="Navadno 6 27 20" xfId="12242" xr:uid="{7F5D816D-A778-4BDD-856B-6C94E13A1940}"/>
    <cellStyle name="Navadno 6 27 21" xfId="17675" xr:uid="{A3F5FBF5-FB4C-4B20-ADBA-B25AA96666F1}"/>
    <cellStyle name="Navadno 6 27 22" xfId="13314" xr:uid="{7C08E9A8-0007-407F-8694-285B3093673B}"/>
    <cellStyle name="Navadno 6 27 23" xfId="13600" xr:uid="{6FD7499E-6D68-4471-B5B0-E6777E1A2916}"/>
    <cellStyle name="Navadno 6 27 3" xfId="10534" xr:uid="{F0C440F5-1FB2-4A30-9FD2-7AD720C9227B}"/>
    <cellStyle name="Navadno 6 27 4" xfId="6363" xr:uid="{8D261950-F52C-465F-AAEE-428671B30F63}"/>
    <cellStyle name="Navadno 6 27 5" xfId="12213" xr:uid="{6A3AFD20-3D60-4123-A36B-AF5B89B06203}"/>
    <cellStyle name="Navadno 6 27 6" xfId="6656" xr:uid="{91AB93CD-E820-4FB6-A27D-6EB4142C38C8}"/>
    <cellStyle name="Navadno 6 27 7" xfId="11389" xr:uid="{A0393455-2B73-49E6-8B25-97107189948B}"/>
    <cellStyle name="Navadno 6 27 8" xfId="7659" xr:uid="{4C57B0E2-E5A9-4C0F-ACCC-68F6D6E4D96D}"/>
    <cellStyle name="Navadno 6 27 9" xfId="9715" xr:uid="{BC0C56DE-2967-4661-A1CA-2C0D9C8D0B2C}"/>
    <cellStyle name="Navadno 6 28" xfId="8141" xr:uid="{CEEFB503-D7EF-4DDD-AF72-2BBAB04BD43B}"/>
    <cellStyle name="Navadno 6 28 10" xfId="12960" xr:uid="{575B439F-728E-45DD-BC78-FDA3684AD9E4}"/>
    <cellStyle name="Navadno 6 28 11" xfId="11471" xr:uid="{073426B5-86AA-45C7-92A7-A32E372D0214}"/>
    <cellStyle name="Navadno 6 28 12" xfId="14129" xr:uid="{1BD96AB3-4EDF-4D08-914F-0F434D93FB8E}"/>
    <cellStyle name="Navadno 6 28 13" xfId="13442" xr:uid="{CC9427F4-76CA-461A-8C95-1BC8322C9BD0}"/>
    <cellStyle name="Navadno 6 28 14" xfId="11504" xr:uid="{42A6B3F4-E118-4644-A99E-61AB77B4AD9A}"/>
    <cellStyle name="Navadno 6 28 15" xfId="9140" xr:uid="{EB88AD05-28DD-42F4-AFEC-D55737B68655}"/>
    <cellStyle name="Navadno 6 28 16" xfId="7359" xr:uid="{F10510AF-FD8B-4890-BEF1-1D005A4AE3D7}"/>
    <cellStyle name="Navadno 6 28 17" xfId="16236" xr:uid="{9EEE9953-3A84-434F-9B82-91CA1C815719}"/>
    <cellStyle name="Navadno 6 28 18" xfId="6359" xr:uid="{06AE427D-F760-472A-91ED-68CE0E6511A8}"/>
    <cellStyle name="Navadno 6 28 19" xfId="13563" xr:uid="{55458C9B-3F4A-4E8C-8961-18B8A43709A6}"/>
    <cellStyle name="Navadno 6 28 2" xfId="4321" xr:uid="{0B920863-A8A8-4A26-AB40-BB1459E7157F}"/>
    <cellStyle name="Navadno 6 28 20" xfId="13581" xr:uid="{BEA5E270-7D5C-427F-A3BA-9BFCA10E39B3}"/>
    <cellStyle name="Navadno 6 28 21" xfId="10221" xr:uid="{BF5E232A-F78E-407E-BAAF-C68B5712A788}"/>
    <cellStyle name="Navadno 6 28 22" xfId="6937" xr:uid="{4F960195-3818-4783-8F09-903464DCD31A}"/>
    <cellStyle name="Navadno 6 28 23" xfId="17662" xr:uid="{82196C98-8F68-4253-9EAC-E39653D97790}"/>
    <cellStyle name="Navadno 6 28 3" xfId="9046" xr:uid="{9BB58015-10CE-47C3-92A7-736E5ACDB54A}"/>
    <cellStyle name="Navadno 6 28 4" xfId="6364" xr:uid="{6DB9AE7F-1FA7-4D3D-B580-BDACA285606C}"/>
    <cellStyle name="Navadno 6 28 5" xfId="11767" xr:uid="{2BA1B8EE-1574-445F-A85B-33977D48331A}"/>
    <cellStyle name="Navadno 6 28 6" xfId="7656" xr:uid="{2B0D2862-6F3F-46B7-B1ED-1EA0CE0A561C}"/>
    <cellStyle name="Navadno 6 28 7" xfId="11999" xr:uid="{3E3C4ABC-CDCD-46BE-B419-1BB77E55147E}"/>
    <cellStyle name="Navadno 6 28 8" xfId="11576" xr:uid="{3CB022C6-DC38-4B65-8609-6B0820CAE008}"/>
    <cellStyle name="Navadno 6 28 9" xfId="9979" xr:uid="{F95465E3-76F8-414E-9803-D67895254171}"/>
    <cellStyle name="Navadno 6 29" xfId="8142" xr:uid="{FF852F20-C730-47CE-B958-9F38AABDA041}"/>
    <cellStyle name="Navadno 6 29 10" xfId="12974" xr:uid="{5E95C1D2-4BF3-47E2-8FA4-0E5F8DC8E4DC}"/>
    <cellStyle name="Navadno 6 29 11" xfId="7687" xr:uid="{CCCCAF56-D287-47F5-A1E0-1AC9DCF914F4}"/>
    <cellStyle name="Navadno 6 29 12" xfId="12615" xr:uid="{AE185EA2-5128-4E73-8974-710101A7EC82}"/>
    <cellStyle name="Navadno 6 29 13" xfId="14270" xr:uid="{D1271DF7-F164-4AE8-B911-8F6E7C53C754}"/>
    <cellStyle name="Navadno 6 29 14" xfId="15037" xr:uid="{23F1ECE8-D655-4BCF-B836-7714CC54D56B}"/>
    <cellStyle name="Navadno 6 29 15" xfId="15450" xr:uid="{65472D0C-7602-4C90-891E-971EC4159DD1}"/>
    <cellStyle name="Navadno 6 29 16" xfId="13319" xr:uid="{851CE48E-91A8-4677-92B7-5FD6EAC39165}"/>
    <cellStyle name="Navadno 6 29 17" xfId="12436" xr:uid="{4547000F-3C98-499F-8BA0-588E34E00E16}"/>
    <cellStyle name="Navadno 6 29 18" xfId="12283" xr:uid="{0123DDE5-126C-4FFC-AFDD-D8D9B18B7563}"/>
    <cellStyle name="Navadno 6 29 19" xfId="6940" xr:uid="{AAD875B3-8B19-4040-85C3-6AC05AF622CD}"/>
    <cellStyle name="Navadno 6 29 2" xfId="4318" xr:uid="{957BA608-F847-4988-A603-0D4227CE12F4}"/>
    <cellStyle name="Navadno 6 29 20" xfId="17332" xr:uid="{DEA36AB6-83DA-40EB-BAF1-EDECD4C65313}"/>
    <cellStyle name="Navadno 6 29 21" xfId="12821" xr:uid="{5AA9D280-D378-4E0E-8794-3F27F5814C79}"/>
    <cellStyle name="Navadno 6 29 22" xfId="12287" xr:uid="{527EEDB9-62D1-4918-865C-9963AF9D9999}"/>
    <cellStyle name="Navadno 6 29 23" xfId="18309" xr:uid="{C7131008-923C-4BC4-9895-5B914C4E2D8E}"/>
    <cellStyle name="Navadno 6 29 3" xfId="10535" xr:uid="{3A35C3D0-76F0-440B-9B8B-31F09B6CBF3E}"/>
    <cellStyle name="Navadno 6 29 4" xfId="10176" xr:uid="{0513650C-FB88-4C87-BB5F-224CBB922CF3}"/>
    <cellStyle name="Navadno 6 29 5" xfId="11197" xr:uid="{B3A4D9A6-4AE7-449E-9CD4-88F6E78FC3EB}"/>
    <cellStyle name="Navadno 6 29 6" xfId="12240" xr:uid="{86C741E3-D2EF-4A4B-ABF4-DCD4B776EEFC}"/>
    <cellStyle name="Navadno 6 29 7" xfId="11998" xr:uid="{3274A48A-1C74-4490-BD5C-4D5FE2290A5C}"/>
    <cellStyle name="Navadno 6 29 8" xfId="6640" xr:uid="{311A91C1-7A52-4303-8D8C-207ECE9A4713}"/>
    <cellStyle name="Navadno 6 29 9" xfId="9714" xr:uid="{BA1522AA-FA5F-4A3F-935D-BE98AA4EF9BF}"/>
    <cellStyle name="Navadno 6 3" xfId="1395" xr:uid="{D3E0527B-8FE6-459B-8B8E-41C9FE067922}"/>
    <cellStyle name="Navadno 6 3 2" xfId="1396" xr:uid="{FA421E7C-49AC-4DD2-B8D5-710504A5AA16}"/>
    <cellStyle name="Navadno 6 3 2 2" xfId="8144" xr:uid="{5F6C5349-C7D8-4EBC-AEA8-CD2B6518FBA6}"/>
    <cellStyle name="Navadno 6 3 3" xfId="1397" xr:uid="{718E5F8F-AF95-47F7-9C6F-F9CF1F6CD844}"/>
    <cellStyle name="Navadno 6 3 3 2" xfId="8145" xr:uid="{7748359B-857E-4A17-9852-BD1EC001049B}"/>
    <cellStyle name="Navadno 6 3 4" xfId="1398" xr:uid="{CC528C0E-BFF9-4AEA-BCB2-E3A398EC1396}"/>
    <cellStyle name="Navadno 6 3 4 2" xfId="8146" xr:uid="{955F6E02-35D3-45CD-95DD-38AD8B5F9C3C}"/>
    <cellStyle name="Navadno 6 3 5" xfId="1399" xr:uid="{FE2E6D2C-03A4-4901-B15F-9962082A6FB1}"/>
    <cellStyle name="Navadno 6 3 5 2" xfId="8147" xr:uid="{D875F9FA-4EFD-4000-9ADB-948E76DD4C84}"/>
    <cellStyle name="Navadno 6 3 6" xfId="1400" xr:uid="{E2FB7B33-D3AF-406F-BF27-A6F8792289D0}"/>
    <cellStyle name="Navadno 6 3 6 2" xfId="8148" xr:uid="{407B2DEA-F864-46C7-BF10-B59BFAFDF32F}"/>
    <cellStyle name="Navadno 6 3 7" xfId="3251" xr:uid="{6666B004-C08C-4DF2-AD39-77E97069D6A1}"/>
    <cellStyle name="Navadno 6 3 8" xfId="3252" xr:uid="{8EEFD7DA-ABAC-4A95-BE54-D69421A1C13F}"/>
    <cellStyle name="Navadno 6 3 9" xfId="8143" xr:uid="{BBC0E7BF-9EF6-42C0-BD9F-918A457BD47F}"/>
    <cellStyle name="Navadno 6 30" xfId="8149" xr:uid="{962E520C-1B58-43D3-B10A-0410B5AE7DBE}"/>
    <cellStyle name="Navadno 6 30 10" xfId="13141" xr:uid="{E57C87B5-400E-4D2F-A332-EA438FCC3E97}"/>
    <cellStyle name="Navadno 6 30 11" xfId="11107" xr:uid="{AA276EE0-361C-4754-BD52-29EEA2913281}"/>
    <cellStyle name="Navadno 6 30 12" xfId="9486" xr:uid="{1BD0DF2C-6FB0-4B98-9943-BA3B57C8DD89}"/>
    <cellStyle name="Navadno 6 30 13" xfId="14616" xr:uid="{6B446AC9-FD94-426F-9F17-343F26AA8389}"/>
    <cellStyle name="Navadno 6 30 14" xfId="11990" xr:uid="{BA594590-7AA5-4315-BC89-237CB09DA398}"/>
    <cellStyle name="Navadno 6 30 15" xfId="11413" xr:uid="{9548C69E-BFD5-4C40-8472-58AB740934CF}"/>
    <cellStyle name="Navadno 6 30 16" xfId="9155" xr:uid="{D9768A46-4375-49ED-AD2B-20C27509F2DE}"/>
    <cellStyle name="Navadno 6 30 17" xfId="15430" xr:uid="{8F3ECD58-8A8B-468C-9912-BDFCC33626ED}"/>
    <cellStyle name="Navadno 6 30 18" xfId="16613" xr:uid="{5AD47B47-0A61-4489-81F8-F9BCBA9B65AB}"/>
    <cellStyle name="Navadno 6 30 19" xfId="16218" xr:uid="{0BC29A55-9368-42E8-A537-14A88425F9A6}"/>
    <cellStyle name="Navadno 6 30 2" xfId="4302" xr:uid="{9526E726-7F64-46D7-9092-4D024FC80BF0}"/>
    <cellStyle name="Navadno 6 30 20" xfId="13012" xr:uid="{9009CE99-E430-4281-AF25-91F993D4790E}"/>
    <cellStyle name="Navadno 6 30 21" xfId="17676" xr:uid="{D53D4373-82E8-4731-A7A9-FA28616A2284}"/>
    <cellStyle name="Navadno 6 30 22" xfId="17316" xr:uid="{AFB361CD-369A-4D60-AC00-9ED73779EDBD}"/>
    <cellStyle name="Navadno 6 30 23" xfId="12470" xr:uid="{3ACA980A-259B-4473-BE77-BEA3993B67A7}"/>
    <cellStyle name="Navadno 6 30 3" xfId="10536" xr:uid="{9E932ECF-7932-4EE7-87F1-ADA924767DD2}"/>
    <cellStyle name="Navadno 6 30 4" xfId="9109" xr:uid="{C1EA1263-71D1-466D-B438-1C9297381C67}"/>
    <cellStyle name="Navadno 6 30 5" xfId="11198" xr:uid="{F88FE340-E179-4E0D-AE02-6987BAFBE403}"/>
    <cellStyle name="Navadno 6 30 6" xfId="10683" xr:uid="{E3995239-D8CF-4C88-9CB7-75DFD6E9113F}"/>
    <cellStyle name="Navadno 6 30 7" xfId="11995" xr:uid="{D09D8326-00D7-45D9-B1E0-4D029921540E}"/>
    <cellStyle name="Navadno 6 30 8" xfId="9494" xr:uid="{3C6B1FA7-1467-4082-B8DA-462F98A0F07B}"/>
    <cellStyle name="Navadno 6 30 9" xfId="7155" xr:uid="{8C90F563-1050-4782-9A6A-E2B81EA2C2DB}"/>
    <cellStyle name="Navadno 6 31" xfId="8150" xr:uid="{C1FC3DA1-E1E0-4892-B1DE-FD7D3F75E5B6}"/>
    <cellStyle name="Navadno 6 31 10" xfId="13140" xr:uid="{756D0477-B810-47DE-AD1A-A77434333131}"/>
    <cellStyle name="Navadno 6 31 11" xfId="13799" xr:uid="{89AEEC3C-1F15-47D2-AAF1-40BD90AE4B0A}"/>
    <cellStyle name="Navadno 6 31 12" xfId="14130" xr:uid="{A2773B92-E719-4751-96A0-765195825429}"/>
    <cellStyle name="Navadno 6 31 13" xfId="11464" xr:uid="{745CEA60-8799-4E3E-8D20-A59002524838}"/>
    <cellStyle name="Navadno 6 31 14" xfId="9695" xr:uid="{8CD615ED-4FAB-4E49-83B7-230BAF7A4299}"/>
    <cellStyle name="Navadno 6 31 15" xfId="12452" xr:uid="{DAD7B11D-02FC-487C-93C5-E7599910D489}"/>
    <cellStyle name="Navadno 6 31 16" xfId="9573" xr:uid="{6757C426-21C5-4655-AFEE-9C4C092C1BA1}"/>
    <cellStyle name="Navadno 6 31 17" xfId="16237" xr:uid="{6921E856-DAD1-4DB8-95FC-30BBC79133BB}"/>
    <cellStyle name="Navadno 6 31 18" xfId="13416" xr:uid="{E6472020-CCE7-460D-A347-FC533CDEA6DA}"/>
    <cellStyle name="Navadno 6 31 19" xfId="11307" xr:uid="{94A2C331-9E2E-4353-950A-0260347595D2}"/>
    <cellStyle name="Navadno 6 31 2" xfId="4299" xr:uid="{2DEDCF35-6A1A-4829-B572-559F21299BB5}"/>
    <cellStyle name="Navadno 6 31 20" xfId="12257" xr:uid="{3441FE92-1F8F-4F5A-9DAA-ED6DB031E40D}"/>
    <cellStyle name="Navadno 6 31 21" xfId="12946" xr:uid="{21A9FCE3-2601-433E-AFEF-1CCF299B4476}"/>
    <cellStyle name="Navadno 6 31 22" xfId="11497" xr:uid="{800D077B-3A2A-481F-BB5B-02D48D4FDF36}"/>
    <cellStyle name="Navadno 6 31 23" xfId="17663" xr:uid="{DCC9F052-811A-45F2-AFB2-B81C5AB1A6C3}"/>
    <cellStyle name="Navadno 6 31 3" xfId="9048" xr:uid="{EDE218C1-878C-45AA-AC69-0EC0AE11990F}"/>
    <cellStyle name="Navadno 6 31 4" xfId="9110" xr:uid="{9B2D23D9-0AD6-4C41-9EE7-C2E7C4EA3DD0}"/>
    <cellStyle name="Navadno 6 31 5" xfId="11199" xr:uid="{7D76C628-7BA2-45EB-8277-1E175800C254}"/>
    <cellStyle name="Navadno 6 31 6" xfId="12259" xr:uid="{AAC36DF2-3DB7-452C-BF27-0635751A837F}"/>
    <cellStyle name="Navadno 6 31 7" xfId="11814" xr:uid="{CC63DBF9-28CC-4D73-AAFC-C4916352172F}"/>
    <cellStyle name="Navadno 6 31 8" xfId="11575" xr:uid="{14D48310-7534-4CCB-85FF-E8D656195A51}"/>
    <cellStyle name="Navadno 6 31 9" xfId="13274" xr:uid="{4A0DD0E4-B5B5-4BB6-B92B-C7BB8CDB326D}"/>
    <cellStyle name="Navadno 6 32" xfId="8151" xr:uid="{0FBEA171-6746-4EF0-83B5-82F50E05592F}"/>
    <cellStyle name="Navadno 6 32 10" xfId="13139" xr:uid="{1C96AA10-63D5-4541-8ED2-7CC6D6248450}"/>
    <cellStyle name="Navadno 6 32 11" xfId="13228" xr:uid="{ADFC73D4-5473-4ED8-8D68-836247600B48}"/>
    <cellStyle name="Navadno 6 32 12" xfId="10057" xr:uid="{B37E569E-5C5A-447E-B8C9-03C901867E10}"/>
    <cellStyle name="Navadno 6 32 13" xfId="14257" xr:uid="{32AB841A-5993-464E-9A99-5847D56DB629}"/>
    <cellStyle name="Navadno 6 32 14" xfId="15038" xr:uid="{D32B60C1-2AFC-43E9-996F-59B94C24ACCE}"/>
    <cellStyle name="Navadno 6 32 15" xfId="15451" xr:uid="{60047B26-1250-4E3D-9066-6C5D9124E8F0}"/>
    <cellStyle name="Navadno 6 32 16" xfId="15021" xr:uid="{CE66A388-3770-4B79-AD1B-98D385016B87}"/>
    <cellStyle name="Navadno 6 32 17" xfId="12437" xr:uid="{B63C8898-4C27-46C5-A538-DDFAB46BF96F}"/>
    <cellStyle name="Navadno 6 32 18" xfId="6979" xr:uid="{376F5C63-CF90-411D-85E5-67130ED293BD}"/>
    <cellStyle name="Navadno 6 32 19" xfId="13479" xr:uid="{A1E3EC8A-0D84-4397-9170-C7A8B68D8FFF}"/>
    <cellStyle name="Navadno 6 32 2" xfId="4284" xr:uid="{63695329-099E-4216-9582-31F3FBEDD44A}"/>
    <cellStyle name="Navadno 6 32 20" xfId="17333" xr:uid="{A59C4D8D-6643-4C31-8D0C-D90AECB48C60}"/>
    <cellStyle name="Navadno 6 32 21" xfId="11410" xr:uid="{5B8A087B-3295-47B6-ADD6-23C2A86D48C4}"/>
    <cellStyle name="Navadno 6 32 22" xfId="6450" xr:uid="{FF8C86C0-213F-42A5-B38E-6DBE2301ED16}"/>
    <cellStyle name="Navadno 6 32 23" xfId="18310" xr:uid="{90DF5CBC-C37D-4FC6-8D56-5E01B9C396FE}"/>
    <cellStyle name="Navadno 6 32 3" xfId="10537" xr:uid="{B8CD17BC-9BA0-4927-A901-3B0D5B76CB78}"/>
    <cellStyle name="Navadno 6 32 4" xfId="9111" xr:uid="{61118344-D7B9-40A5-A494-169EAE2BCAF1}"/>
    <cellStyle name="Navadno 6 32 5" xfId="11200" xr:uid="{437C9BD1-711A-4791-82BD-81D90C65F9DA}"/>
    <cellStyle name="Navadno 6 32 6" xfId="12246" xr:uid="{8814F301-A20E-4220-BE97-80030D4A0EBF}"/>
    <cellStyle name="Navadno 6 32 7" xfId="10133" xr:uid="{7B8CED84-ADDD-4EF2-BC8C-43234B726495}"/>
    <cellStyle name="Navadno 6 32 8" xfId="6641" xr:uid="{A2CC5E76-521F-4F85-816B-AF79124EEB81}"/>
    <cellStyle name="Navadno 6 32 9" xfId="14238" xr:uid="{29B21B23-EF04-48F8-9DA9-EE1769EE6D8B}"/>
    <cellStyle name="Navadno 6 33" xfId="8152" xr:uid="{5BA97871-28F4-491D-AC92-79E2EC993448}"/>
    <cellStyle name="Navadno 6 33 10" xfId="13138" xr:uid="{A3346602-0FDC-42FC-BE22-DD800AD0A478}"/>
    <cellStyle name="Navadno 6 33 11" xfId="13812" xr:uid="{E1CA25E8-F523-4BE8-9244-8111C2741FAC}"/>
    <cellStyle name="Navadno 6 33 12" xfId="14131" xr:uid="{98BFBFE7-584D-49D9-BD02-897BE2A6F139}"/>
    <cellStyle name="Navadno 6 33 13" xfId="13670" xr:uid="{2C6BA949-52E4-4267-9D9A-24EE0F3AA2E5}"/>
    <cellStyle name="Navadno 6 33 14" xfId="14111" xr:uid="{78C5F308-F1B6-4004-ABFD-12B2721B3DF0}"/>
    <cellStyle name="Navadno 6 33 15" xfId="14597" xr:uid="{215E1FB6-F828-429C-B5DF-0C6B2A853AC8}"/>
    <cellStyle name="Navadno 6 33 16" xfId="15851" xr:uid="{F7ADA8E7-C09D-48AD-88A0-73717103E44C}"/>
    <cellStyle name="Navadno 6 33 17" xfId="11756" xr:uid="{61D92839-6395-4357-A013-5A197A2182A2}"/>
    <cellStyle name="Navadno 6 33 18" xfId="15833" xr:uid="{436B8E15-3937-4B9E-9CFF-92E1C95BA901}"/>
    <cellStyle name="Navadno 6 33 19" xfId="16981" xr:uid="{F72B9D78-6A9A-4541-B4BF-A26D1B4A804B}"/>
    <cellStyle name="Navadno 6 33 2" xfId="4283" xr:uid="{A3B9CED8-CE7C-44F0-95CC-A99CDBD67C02}"/>
    <cellStyle name="Navadno 6 33 20" xfId="16598" xr:uid="{C512E43A-083B-456C-81DC-1B2783E09C0B}"/>
    <cellStyle name="Navadno 6 33 21" xfId="16963" xr:uid="{EC9A0FE3-0241-457F-BCCE-849A8D9F7A35}"/>
    <cellStyle name="Navadno 6 33 22" xfId="17998" xr:uid="{1ACD2EA3-173F-4422-97C8-DD70E0531E6D}"/>
    <cellStyle name="Navadno 6 33 23" xfId="12475" xr:uid="{C9F68AF3-78D8-4716-A9A2-BA3726BBE022}"/>
    <cellStyle name="Navadno 6 33 3" xfId="9049" xr:uid="{BBAA2E69-4457-4C46-ADF3-A30D7E8BF73B}"/>
    <cellStyle name="Navadno 6 33 4" xfId="9112" xr:uid="{4EDD7986-0879-411B-ABA4-A79A059F2640}"/>
    <cellStyle name="Navadno 6 33 5" xfId="11201" xr:uid="{0108A638-390A-482E-AAFC-AFAAFE67478F}"/>
    <cellStyle name="Navadno 6 33 6" xfId="12277" xr:uid="{5633EBF8-56FC-4687-BF92-535971821C9D}"/>
    <cellStyle name="Navadno 6 33 7" xfId="9202" xr:uid="{4F3B11A3-84B8-4356-9CF9-64E8CBC85D3B}"/>
    <cellStyle name="Navadno 6 33 8" xfId="12332" xr:uid="{9BDBF7D2-97DE-4D6A-BF9B-E35161617350}"/>
    <cellStyle name="Navadno 6 33 9" xfId="9951" xr:uid="{CB4EB0C0-5F69-4511-BA28-594C1DBF37B4}"/>
    <cellStyle name="Navadno 6 34" xfId="8153" xr:uid="{3B6C914E-9C50-40E5-83D0-77671121DB2F}"/>
    <cellStyle name="Navadno 6 34 10" xfId="13133" xr:uid="{373AB61B-7618-4C02-85DE-44AF62039A89}"/>
    <cellStyle name="Navadno 6 34 11" xfId="13229" xr:uid="{44001928-1B5C-448D-8CB5-DD4A88C6DC14}"/>
    <cellStyle name="Navadno 6 34 12" xfId="9001" xr:uid="{60B473B2-70D5-44E5-AB1F-5E1D76D89D7F}"/>
    <cellStyle name="Navadno 6 34 13" xfId="14617" xr:uid="{4D2BBE36-5150-480D-B21C-7400B54ED054}"/>
    <cellStyle name="Navadno 6 34 14" xfId="13463" xr:uid="{1BE0513D-4752-441D-BE5D-F9C2D577843D}"/>
    <cellStyle name="Navadno 6 34 15" xfId="13492" xr:uid="{D5D9AC31-6A04-46C2-BFC3-0F910212FA37}"/>
    <cellStyle name="Navadno 6 34 16" xfId="9839" xr:uid="{70465F6A-D044-45AD-A137-350A456E3172}"/>
    <cellStyle name="Navadno 6 34 17" xfId="15431" xr:uid="{0CCBAE0F-632E-4369-BF9C-3767E5AE2918}"/>
    <cellStyle name="Navadno 6 34 18" xfId="16614" xr:uid="{507825D9-8828-4673-85BA-25E03E2A066A}"/>
    <cellStyle name="Navadno 6 34 19" xfId="16219" xr:uid="{4CDC558E-0696-4B3E-AB41-50E63BC54512}"/>
    <cellStyle name="Navadno 6 34 2" xfId="4280" xr:uid="{70CB2D08-72F8-47D2-A868-02134531AD43}"/>
    <cellStyle name="Navadno 6 34 20" xfId="6960" xr:uid="{70670911-21A6-4194-929E-A5807491C70B}"/>
    <cellStyle name="Navadno 6 34 21" xfId="17677" xr:uid="{519836A1-59D1-487A-9F71-90DE3EBFBC9A}"/>
    <cellStyle name="Navadno 6 34 22" xfId="17317" xr:uid="{B91390BD-61A8-44F7-9B0E-07A15EE5029E}"/>
    <cellStyle name="Navadno 6 34 23" xfId="18311" xr:uid="{A47416D3-C324-420D-905C-78424BCDA8FD}"/>
    <cellStyle name="Navadno 6 34 3" xfId="10538" xr:uid="{7C4A1FAE-E280-4475-926F-D88846B3C984}"/>
    <cellStyle name="Navadno 6 34 4" xfId="9113" xr:uid="{4AF41804-5EA9-469C-8DF5-B22BB6AAC34C}"/>
    <cellStyle name="Navadno 6 34 5" xfId="11202" xr:uid="{955B3CEC-E262-4417-A77A-5BFAF98A73BB}"/>
    <cellStyle name="Navadno 6 34 6" xfId="12284" xr:uid="{E63EE1B2-7675-4B7D-AF59-B18FF7AD29D9}"/>
    <cellStyle name="Navadno 6 34 7" xfId="6420" xr:uid="{91735353-2D07-4F25-A74A-E4463DD24947}"/>
    <cellStyle name="Navadno 6 34 8" xfId="9516" xr:uid="{73695E00-0937-47B9-90E3-187B21AED7A8}"/>
    <cellStyle name="Navadno 6 34 9" xfId="12982" xr:uid="{7FBD85E3-8857-411C-8083-61DB3EE9A9A0}"/>
    <cellStyle name="Navadno 6 35" xfId="8154" xr:uid="{F2B23E35-FE9C-4371-A8C3-C6655767059E}"/>
    <cellStyle name="Navadno 6 35 10" xfId="12732" xr:uid="{E9F0E36A-79CF-4294-A7FF-C2FF8D463C2F}"/>
    <cellStyle name="Navadno 6 35 11" xfId="13838" xr:uid="{78FEF5A9-8931-448D-8493-B5DAA8B1E09D}"/>
    <cellStyle name="Navadno 6 35 12" xfId="13422" xr:uid="{02D56E4C-ED5F-420D-B70E-C8D457902447}"/>
    <cellStyle name="Navadno 6 35 13" xfId="12492" xr:uid="{626FFFBE-065A-47F4-8454-DE402DE0C0FA}"/>
    <cellStyle name="Navadno 6 35 14" xfId="6965" xr:uid="{5D909F18-6FD0-4E8F-8DAB-C66EB4971B95}"/>
    <cellStyle name="Navadno 6 35 15" xfId="6945" xr:uid="{30E1C9A2-22E8-4791-AD82-71923A15A7F3}"/>
    <cellStyle name="Navadno 6 35 16" xfId="11331" xr:uid="{A91E5199-DEA6-4827-A7FA-B89E781B6316}"/>
    <cellStyle name="Navadno 6 35 17" xfId="16238" xr:uid="{89F97389-0B76-496B-AFF1-904E27AF784B}"/>
    <cellStyle name="Navadno 6 35 18" xfId="7072" xr:uid="{F708435A-3498-4221-9C90-C095C8481A69}"/>
    <cellStyle name="Navadno 6 35 19" xfId="13119" xr:uid="{9C8E2D64-15E8-4B3E-BDB6-857AFF4841B3}"/>
    <cellStyle name="Navadno 6 35 2" xfId="4265" xr:uid="{5C83067D-FA39-467B-8196-51E851AEAE93}"/>
    <cellStyle name="Navadno 6 35 20" xfId="6452" xr:uid="{96149665-BBA9-44D8-9508-5433875009C3}"/>
    <cellStyle name="Navadno 6 35 21" xfId="16454" xr:uid="{29C79BD5-8176-4E43-95BE-DA5705556C7A}"/>
    <cellStyle name="Navadno 6 35 22" xfId="12664" xr:uid="{7D9E3434-E519-454E-8EC2-3AE1A24834C2}"/>
    <cellStyle name="Navadno 6 35 23" xfId="17836" xr:uid="{0503D516-EC76-4A30-A46B-079C97547207}"/>
    <cellStyle name="Navadno 6 35 3" xfId="10539" xr:uid="{19EF79BE-835C-4A67-92CB-3298FEB378E9}"/>
    <cellStyle name="Navadno 6 35 4" xfId="9114" xr:uid="{FC77A881-6EB0-4893-AB05-8F0EBE87D040}"/>
    <cellStyle name="Navadno 6 35 5" xfId="11203" xr:uid="{D5A4EBD1-91FC-4D01-9D67-A5975A032BF5}"/>
    <cellStyle name="Navadno 6 35 6" xfId="12307" xr:uid="{5407DF4B-F61A-4399-97EA-CDFE14E709B1}"/>
    <cellStyle name="Navadno 6 35 7" xfId="12432" xr:uid="{7D04AB55-8C82-4C5B-998C-9C5CC29F2DA9}"/>
    <cellStyle name="Navadno 6 35 8" xfId="6700" xr:uid="{83FF8BC2-104D-4F1D-B946-8FBC6D0A9B72}"/>
    <cellStyle name="Navadno 6 35 9" xfId="12948" xr:uid="{9710B04C-C68C-4030-867F-52A63932E52A}"/>
    <cellStyle name="Navadno 6 36" xfId="8155" xr:uid="{545152F2-12EF-44B9-B3B5-F5E34B1F8021}"/>
    <cellStyle name="Navadno 6 36 10" xfId="12984" xr:uid="{E14C36AA-E9C4-426D-B48E-8AD261902BA9}"/>
    <cellStyle name="Navadno 6 36 11" xfId="13230" xr:uid="{8AC5CE12-D2FD-40DA-8DEA-E093FE340918}"/>
    <cellStyle name="Navadno 6 36 12" xfId="14239" xr:uid="{B906F041-281F-4036-9D9A-8933F5B39A51}"/>
    <cellStyle name="Navadno 6 36 13" xfId="13531" xr:uid="{3D77EC1A-7AD7-4116-A90E-0424F68A3B95}"/>
    <cellStyle name="Navadno 6 36 14" xfId="15039" xr:uid="{0D6F5BBA-B01A-4FD8-95A7-7E1DE5FB7F65}"/>
    <cellStyle name="Navadno 6 36 15" xfId="15452" xr:uid="{C6C9C8FD-9677-49C2-A442-5549E8FB6349}"/>
    <cellStyle name="Navadno 6 36 16" xfId="15022" xr:uid="{B141A719-10A8-4744-8D06-AE7FC406C45E}"/>
    <cellStyle name="Navadno 6 36 17" xfId="7000" xr:uid="{F424B92C-41DA-4934-B862-3709727E4CEE}"/>
    <cellStyle name="Navadno 6 36 18" xfId="13857" xr:uid="{1D9C2E2F-0C72-4AA8-ADCA-24C2F4C6E50F}"/>
    <cellStyle name="Navadno 6 36 19" xfId="13480" xr:uid="{3D33F9AB-20EF-4CDE-BF36-542A873AF6D1}"/>
    <cellStyle name="Navadno 6 36 2" xfId="4264" xr:uid="{97213204-CAD9-4899-A26D-633F736B4348}"/>
    <cellStyle name="Navadno 6 36 20" xfId="17334" xr:uid="{DFDD2475-7FA8-4E15-89F2-065DD517D2EB}"/>
    <cellStyle name="Navadno 6 36 21" xfId="17678" xr:uid="{8593823F-6119-4B94-81D9-284CA051319F}"/>
    <cellStyle name="Navadno 6 36 22" xfId="9047" xr:uid="{F231C454-1C4F-4568-8D97-451877C1EDCE}"/>
    <cellStyle name="Navadno 6 36 23" xfId="13453" xr:uid="{61A7BD62-E0C8-4C06-B59F-B36325EEA147}"/>
    <cellStyle name="Navadno 6 36 3" xfId="10540" xr:uid="{710F6740-A955-4F82-82F7-86138845488C}"/>
    <cellStyle name="Navadno 6 36 4" xfId="9115" xr:uid="{2A897161-C411-43A6-94F1-8333877B415F}"/>
    <cellStyle name="Navadno 6 36 5" xfId="7006" xr:uid="{ADA9332D-A60E-4741-A67F-0474E215C334}"/>
    <cellStyle name="Navadno 6 36 6" xfId="12300" xr:uid="{C0545A3D-0932-437D-ACA0-76C846C852A1}"/>
    <cellStyle name="Navadno 6 36 7" xfId="11378" xr:uid="{3F782797-A974-49D0-8CF2-3C44D4C726D4}"/>
    <cellStyle name="Navadno 6 36 8" xfId="7153" xr:uid="{F8878EC3-C740-4135-B36D-2E6D47CABE43}"/>
    <cellStyle name="Navadno 6 36 9" xfId="12941" xr:uid="{A53651E5-4689-4A27-9D91-D76312455E26}"/>
    <cellStyle name="Navadno 6 37" xfId="8156" xr:uid="{408F9FE4-337A-4B3B-89B6-450CB8DDEA03}"/>
    <cellStyle name="Navadno 6 37 10" xfId="14240" xr:uid="{766506BB-2136-4530-A468-03A87C4C2391}"/>
    <cellStyle name="Navadno 6 37 11" xfId="13830" xr:uid="{B838EDC1-BA1F-4A17-A9EF-D66122FAAF19}"/>
    <cellStyle name="Navadno 6 37 12" xfId="12745" xr:uid="{366E80BA-7309-4059-B48B-6A0564D24FCC}"/>
    <cellStyle name="Navadno 6 37 13" xfId="12601" xr:uid="{9A700ACC-738E-40CA-A19C-4C6EED133A3F}"/>
    <cellStyle name="Navadno 6 37 14" xfId="14112" xr:uid="{4182449E-95FC-4B6F-AAAD-B424CC2577DC}"/>
    <cellStyle name="Navadno 6 37 15" xfId="14598" xr:uid="{A03CE432-8196-4507-BB89-0B1CF31C263E}"/>
    <cellStyle name="Navadno 6 37 16" xfId="15852" xr:uid="{4982C2E7-4C7E-45C5-B245-5A2F592490AB}"/>
    <cellStyle name="Navadno 6 37 17" xfId="16239" xr:uid="{FBC39EAC-59F3-485D-BA60-1F266CF24712}"/>
    <cellStyle name="Navadno 6 37 18" xfId="15834" xr:uid="{5E300CEA-C220-4149-A62B-839CF1E341FE}"/>
    <cellStyle name="Navadno 6 37 19" xfId="16982" xr:uid="{979F884A-49D1-4B28-9303-64F52EE6514C}"/>
    <cellStyle name="Navadno 6 37 2" xfId="4261" xr:uid="{EB4F7A72-7035-4E5B-9A2B-175028EC554C}"/>
    <cellStyle name="Navadno 6 37 20" xfId="16599" xr:uid="{30F29644-F7AF-4045-B928-DD08FAD36933}"/>
    <cellStyle name="Navadno 6 37 21" xfId="16964" xr:uid="{94AB013E-F618-4160-8017-250D5DDD6E50}"/>
    <cellStyle name="Navadno 6 37 22" xfId="17999" xr:uid="{E867A607-4483-47E8-A199-D03D068D5A62}"/>
    <cellStyle name="Navadno 6 37 23" xfId="17845" xr:uid="{939BEF74-C655-4E8A-A86F-1D51FBAA649C}"/>
    <cellStyle name="Navadno 6 37 3" xfId="10541" xr:uid="{F07A8D90-CFAD-4E24-BB90-374D34E68768}"/>
    <cellStyle name="Navadno 6 37 4" xfId="9116" xr:uid="{D71270DA-81DB-4658-B452-E511DB3A384B}"/>
    <cellStyle name="Navadno 6 37 5" xfId="9615" xr:uid="{00AB95C1-8793-403F-8C11-447A4E97B20C}"/>
    <cellStyle name="Navadno 6 37 6" xfId="12318" xr:uid="{62D5883B-4116-4D25-AB6F-A2DCBDAB7345}"/>
    <cellStyle name="Navadno 6 37 7" xfId="12322" xr:uid="{F73150F9-7F38-413C-9EE3-F14E227FAE9E}"/>
    <cellStyle name="Navadno 6 37 8" xfId="11957" xr:uid="{B756A413-FEF3-4B3D-8881-D4EA93291ABA}"/>
    <cellStyle name="Navadno 6 37 9" xfId="12909" xr:uid="{50C87148-47FC-45D7-AFA0-5917E79BE8FF}"/>
    <cellStyle name="Navadno 6 38" xfId="8157" xr:uid="{1FA1A066-35BD-4919-A412-A08162F1AA4B}"/>
    <cellStyle name="Navadno 6 38 10" xfId="14252" xr:uid="{C2C135CC-F343-4913-8232-C37F873DA9AD}"/>
    <cellStyle name="Navadno 6 38 11" xfId="13231" xr:uid="{1CE7B718-DAF2-40BF-9AFD-17AF91A58F95}"/>
    <cellStyle name="Navadno 6 38 12" xfId="11596" xr:uid="{EDA69DAC-7AFC-4E85-A51C-EA89AA5D3A7B}"/>
    <cellStyle name="Navadno 6 38 13" xfId="14618" xr:uid="{63F6410A-24FB-4A03-B232-8946192439C9}"/>
    <cellStyle name="Navadno 6 38 14" xfId="15040" xr:uid="{B382C05E-A533-4FB0-BA7A-F595B2A6D9A0}"/>
    <cellStyle name="Navadno 6 38 15" xfId="15453" xr:uid="{0522FC11-DDE4-4FDE-AF67-97737CEAF293}"/>
    <cellStyle name="Navadno 6 38 16" xfId="9152" xr:uid="{4DA7C223-FDB1-4B78-A3B6-FCF73208AF1F}"/>
    <cellStyle name="Navadno 6 38 17" xfId="15432" xr:uid="{890F06C8-E6B9-48E6-B925-CB037B582647}"/>
    <cellStyle name="Navadno 6 38 18" xfId="16615" xr:uid="{CC966CDA-308D-44A5-A6A8-DB13DC9AEBAE}"/>
    <cellStyle name="Navadno 6 38 19" xfId="16220" xr:uid="{BC4D3B13-D648-4438-BD84-D0D335F8FE12}"/>
    <cellStyle name="Navadno 6 38 2" xfId="4246" xr:uid="{D151A9CC-E15E-4891-B760-EE82F82B2A00}"/>
    <cellStyle name="Navadno 6 38 20" xfId="17335" xr:uid="{40ACCF29-B8E2-4247-9280-E3727E08AFDB}"/>
    <cellStyle name="Navadno 6 38 21" xfId="11498" xr:uid="{60070953-4874-48FD-AC9C-F210831331B7}"/>
    <cellStyle name="Navadno 6 38 22" xfId="17318" xr:uid="{9161F336-9F96-4C66-80D8-58FAC160BE54}"/>
    <cellStyle name="Navadno 6 38 23" xfId="13876" xr:uid="{7AE29458-3F6C-42A3-8C2D-7375A1B32B04}"/>
    <cellStyle name="Navadno 6 38 3" xfId="10542" xr:uid="{5B142437-A1CA-404B-9923-BAAF17421A85}"/>
    <cellStyle name="Navadno 6 38 4" xfId="9117" xr:uid="{61BCFC59-6E35-40A1-9730-F96646903C22}"/>
    <cellStyle name="Navadno 6 38 5" xfId="7005" xr:uid="{1481526D-BB25-4E04-92E7-A689AD337EE8}"/>
    <cellStyle name="Navadno 6 38 6" xfId="12331" xr:uid="{A2746B2B-C9B5-470F-B9F7-39265208041B}"/>
    <cellStyle name="Navadno 6 38 7" xfId="12598" xr:uid="{EC7D8A79-8588-4256-AA11-5B16B2C8EA5A}"/>
    <cellStyle name="Navadno 6 38 8" xfId="11573" xr:uid="{F1DF7E0D-49C1-4167-BEF9-EEE810EE19FB}"/>
    <cellStyle name="Navadno 6 38 9" xfId="12910" xr:uid="{0CA9B708-5D3E-4CB4-A042-6ACA3EB2F77A}"/>
    <cellStyle name="Navadno 6 39" xfId="8158" xr:uid="{BE02FB2E-C79D-4832-9FD2-DC5347329AF3}"/>
    <cellStyle name="Navadno 6 39 10" xfId="14276" xr:uid="{0D877CA9-2B6B-4395-B53A-AE5CBBA485C8}"/>
    <cellStyle name="Navadno 6 39 11" xfId="13851" xr:uid="{6D8EA2C8-93F2-4941-849D-C67145E9EE6B}"/>
    <cellStyle name="Navadno 6 39 12" xfId="9591" xr:uid="{D654CCE3-982C-4144-AEFA-5270967D249F}"/>
    <cellStyle name="Navadno 6 39 13" xfId="12493" xr:uid="{451052B0-F380-4288-B461-3481BABE266E}"/>
    <cellStyle name="Navadno 6 39 14" xfId="12724" xr:uid="{BDCE1830-06C7-41D1-A622-E9623789126A}"/>
    <cellStyle name="Navadno 6 39 15" xfId="13089" xr:uid="{B80A105B-44A8-4609-90C4-B2A533547261}"/>
    <cellStyle name="Navadno 6 39 16" xfId="15853" xr:uid="{CBF59AA8-76F2-4A97-B063-B2EDEA871492}"/>
    <cellStyle name="Navadno 6 39 17" xfId="11434" xr:uid="{FA289BD9-E905-4C0D-BCFF-E2D005EAB0D2}"/>
    <cellStyle name="Navadno 6 39 18" xfId="9952" xr:uid="{68A0E162-AF46-4465-871E-0F5DE6739404}"/>
    <cellStyle name="Navadno 6 39 19" xfId="16983" xr:uid="{3EEDBED6-5452-472C-8B8E-534BA66D47BB}"/>
    <cellStyle name="Navadno 6 39 2" xfId="4245" xr:uid="{38D03DFA-4438-4298-9B8D-10A8DFFD348F}"/>
    <cellStyle name="Navadno 6 39 20" xfId="7362" xr:uid="{45107B58-120F-48BF-B128-101810E8AACE}"/>
    <cellStyle name="Navadno 6 39 21" xfId="11857" xr:uid="{C3D6470B-FC98-4152-AEFD-FE390CDA8BB9}"/>
    <cellStyle name="Navadno 6 39 22" xfId="15349" xr:uid="{64F566B4-932F-4895-A6D1-FC86DBD64592}"/>
    <cellStyle name="Navadno 6 39 23" xfId="17852" xr:uid="{DB0DDE62-32C2-43B2-888E-3A7AC3BC688E}"/>
    <cellStyle name="Navadno 6 39 3" xfId="10543" xr:uid="{68ED9DA7-2FC5-49C0-AE56-0B5A54156F2E}"/>
    <cellStyle name="Navadno 6 39 4" xfId="9118" xr:uid="{FBD6ACC1-D212-4C2F-B7D8-3B7D615B0E42}"/>
    <cellStyle name="Navadno 6 39 5" xfId="7004" xr:uid="{DEBC020F-9304-47FF-A6F4-CECFA3E6227C}"/>
    <cellStyle name="Navadno 6 39 6" xfId="6657" xr:uid="{66D29AAC-9677-43E9-84D0-A600B98822AC}"/>
    <cellStyle name="Navadno 6 39 7" xfId="11994" xr:uid="{E164A5C9-4CC4-4DDA-92D9-07809665DAD5}"/>
    <cellStyle name="Navadno 6 39 8" xfId="9495" xr:uid="{6CF9211B-CC61-4BFC-BADF-8322576D2A88}"/>
    <cellStyle name="Navadno 6 39 9" xfId="12897" xr:uid="{96631919-18C4-4052-95E4-3AF1A64C809D}"/>
    <cellStyle name="Navadno 6 4" xfId="1401" xr:uid="{E1D80530-E882-43D8-8E32-0445869D62EB}"/>
    <cellStyle name="Navadno 6 4 2" xfId="1402" xr:uid="{B242E266-95DD-46D4-AD63-A7D127B33D5E}"/>
    <cellStyle name="Navadno 6 4 2 2" xfId="8160" xr:uid="{A72738A2-3E57-432E-B852-1C89FFDA34A3}"/>
    <cellStyle name="Navadno 6 4 3" xfId="1403" xr:uid="{CB49EBC4-0B21-4D2D-BF13-29991BEAABAB}"/>
    <cellStyle name="Navadno 6 4 3 2" xfId="8161" xr:uid="{435D2D7D-7F35-4648-B5AC-54F56E0485DC}"/>
    <cellStyle name="Navadno 6 4 4" xfId="1404" xr:uid="{D060124B-4E75-4EC4-A0B7-9AE19EDF21A5}"/>
    <cellStyle name="Navadno 6 4 4 2" xfId="8162" xr:uid="{D6260534-1EC6-41ED-BCC8-10CAACEF274D}"/>
    <cellStyle name="Navadno 6 4 5" xfId="1405" xr:uid="{F70344B7-0DC2-4302-84C8-8EFF4309D1BD}"/>
    <cellStyle name="Navadno 6 4 5 2" xfId="8163" xr:uid="{E4ACA4DB-902E-4473-9087-FC4F1F806795}"/>
    <cellStyle name="Navadno 6 4 6" xfId="1406" xr:uid="{120F50D3-3710-4795-ACBB-39670E1F793B}"/>
    <cellStyle name="Navadno 6 4 6 2" xfId="8164" xr:uid="{82A92089-2517-4058-AC4B-48B0A15FF80F}"/>
    <cellStyle name="Navadno 6 4 7" xfId="8159" xr:uid="{A321316D-E757-4DDE-9323-3A14EB694753}"/>
    <cellStyle name="Navadno 6 40" xfId="8165" xr:uid="{7151438D-5C11-45B2-86D4-CC86E56979E8}"/>
    <cellStyle name="Navadno 6 40 10" xfId="9541" xr:uid="{6D787E85-12DE-4847-9A0C-B19B7259AAF1}"/>
    <cellStyle name="Navadno 6 40 11" xfId="13864" xr:uid="{4DB4FC73-E304-40D4-A650-EBC593C5981C}"/>
    <cellStyle name="Navadno 6 40 12" xfId="13421" xr:uid="{8320FCBF-5D78-41FE-A226-AE9D24FC16EC}"/>
    <cellStyle name="Navadno 6 40 13" xfId="12616" xr:uid="{FF605FB7-CE69-4D80-A3C4-8CE29AEEA9C3}"/>
    <cellStyle name="Navadno 6 40 14" xfId="13637" xr:uid="{EEDDC5B7-C30A-4E9E-954E-AD4D5B97B96C}"/>
    <cellStyle name="Navadno 6 40 15" xfId="14789" xr:uid="{1760C88A-1F2D-42F9-A741-614E34EBF6EA}"/>
    <cellStyle name="Navadno 6 40 16" xfId="9574" xr:uid="{58C851E5-8015-44BD-A99F-0DB6B5D92179}"/>
    <cellStyle name="Navadno 6 40 17" xfId="12955" xr:uid="{C310CFDF-D313-4F74-AC70-BF40D751BC4B}"/>
    <cellStyle name="Navadno 6 40 18" xfId="15835" xr:uid="{0C62020B-28A3-46F8-9CB8-E29426DC6D1C}"/>
    <cellStyle name="Navadno 6 40 19" xfId="7653" xr:uid="{51331C37-6542-4936-90AE-DC43E2389C0B}"/>
    <cellStyle name="Navadno 6 40 2" xfId="4227" xr:uid="{9F260888-DC1D-45B7-8403-8D96AEB6702B}"/>
    <cellStyle name="Navadno 6 40 20" xfId="16786" xr:uid="{8652A525-F3F1-4C72-B798-2623AD0CD2A4}"/>
    <cellStyle name="Navadno 6 40 21" xfId="12831" xr:uid="{89787DBF-9981-4D25-9BC2-9EFEF14BE4B0}"/>
    <cellStyle name="Navadno 6 40 22" xfId="19101" xr:uid="{D8D9475A-DFE6-4588-BD04-DF419072B202}"/>
    <cellStyle name="Navadno 6 40 23" xfId="17503" xr:uid="{E7C753C8-DDA3-4563-8AE8-4E3F961743D5}"/>
    <cellStyle name="Navadno 6 40 3" xfId="10544" xr:uid="{39FFAABF-9E18-4582-BE2E-09CE16098FB5}"/>
    <cellStyle name="Navadno 6 40 4" xfId="9120" xr:uid="{197B9AD3-45CD-4F02-9FD4-512261AE91D7}"/>
    <cellStyle name="Navadno 6 40 5" xfId="11204" xr:uid="{3D1CAE8A-6100-400D-A593-F2329D8E788F}"/>
    <cellStyle name="Navadno 6 40 6" xfId="6668" xr:uid="{42855EEC-652B-4B81-81EB-5D2DEDFBAB1C}"/>
    <cellStyle name="Navadno 6 40 7" xfId="12624" xr:uid="{221A56AF-1C67-4F84-98DB-8516A86433B1}"/>
    <cellStyle name="Navadno 6 40 8" xfId="11572" xr:uid="{4C94BFFD-7283-4A4A-AD3C-F3C831BBCC16}"/>
    <cellStyle name="Navadno 6 40 9" xfId="11736" xr:uid="{0A21A14F-7C9C-42E0-907F-B2C425BDD2BC}"/>
    <cellStyle name="Navadno 6 41" xfId="8166" xr:uid="{7161E650-FC95-4E1C-A1E3-5544CE079242}"/>
    <cellStyle name="Navadno 6 41 10" xfId="14267" xr:uid="{A0B731BB-D3DD-48CA-B3B0-1B206D8BF748}"/>
    <cellStyle name="Navadno 6 41 11" xfId="11108" xr:uid="{856F0EBA-5C51-405A-A245-BB3ED684BA96}"/>
    <cellStyle name="Navadno 6 41 12" xfId="11439" xr:uid="{76CC0E30-EF24-4713-8D6C-24477B894D16}"/>
    <cellStyle name="Navadno 6 41 13" xfId="11452" xr:uid="{DCBEEE1B-41E0-4B59-95BC-B5099B0693C7}"/>
    <cellStyle name="Navadno 6 41 14" xfId="10578" xr:uid="{EF3D8394-AD4F-4914-B5BD-79284D004C39}"/>
    <cellStyle name="Navadno 6 41 15" xfId="12438" xr:uid="{3D037B43-DC02-4368-A8D9-730DC3545525}"/>
    <cellStyle name="Navadno 6 41 16" xfId="15261" xr:uid="{963EF435-EC91-4B3C-AEB7-DFA05366B309}"/>
    <cellStyle name="Navadno 6 41 17" xfId="9829" xr:uid="{59E5808E-86B9-4CAD-8860-6FC401686E6C}"/>
    <cellStyle name="Navadno 6 41 18" xfId="13552" xr:uid="{E22A441D-4798-40EF-80F7-E572669F0275}"/>
    <cellStyle name="Navadno 6 41 19" xfId="16441" xr:uid="{ED04DD2A-72CB-44A6-9DCD-F59C1A33DA16}"/>
    <cellStyle name="Navadno 6 41 2" xfId="4226" xr:uid="{70EAE09A-7BAF-4076-8313-EFB8BD1D43DC}"/>
    <cellStyle name="Navadno 6 41 20" xfId="10001" xr:uid="{CB544967-5442-47C7-A601-EB5306743DC4}"/>
    <cellStyle name="Navadno 6 41 21" xfId="18842" xr:uid="{525FCD0F-B01E-4B2C-917B-BA48106CE0A5}"/>
    <cellStyle name="Navadno 6 41 22" xfId="19075" xr:uid="{9A74E8CF-AB4D-4056-ACBF-CDE07F141AF5}"/>
    <cellStyle name="Navadno 6 41 23" xfId="17859" xr:uid="{F1B5F9D8-A3FB-4E03-8DC2-B1B4C9C151A1}"/>
    <cellStyle name="Navadno 6 41 3" xfId="10545" xr:uid="{C3AB9E22-FCD0-4A53-821D-9E9D75F96D28}"/>
    <cellStyle name="Navadno 6 41 4" xfId="9121" xr:uid="{AB843604-5446-4165-B977-7643BB3C3BA5}"/>
    <cellStyle name="Navadno 6 41 5" xfId="11205" xr:uid="{3AB1715F-694E-42DD-933C-FEBECEA004AB}"/>
    <cellStyle name="Navadno 6 41 6" xfId="7655" xr:uid="{E55E3823-05AF-4E9F-AC2E-4BFBD3DC0FF8}"/>
    <cellStyle name="Navadno 6 41 7" xfId="12662" xr:uid="{C1F2EF3A-EF69-428E-AB18-CF76B526C72E}"/>
    <cellStyle name="Navadno 6 41 8" xfId="12088" xr:uid="{BA04A53C-D654-43FB-9842-E1644DE0DC12}"/>
    <cellStyle name="Navadno 6 41 9" xfId="9981" xr:uid="{6404CF94-AEA3-42BB-8AAC-E3344E74A852}"/>
    <cellStyle name="Navadno 6 42" xfId="8167" xr:uid="{CBD253E5-3C93-46FB-B58E-95F7776E64DE}"/>
    <cellStyle name="Navadno 6 42 10" xfId="14969" xr:uid="{6C22EF22-C06F-463C-82C3-6F8733E2DFA2}"/>
    <cellStyle name="Navadno 6 42 11" xfId="13884" xr:uid="{21D5D6C6-7668-4A60-80E4-F4F65D985045}"/>
    <cellStyle name="Navadno 6 42 12" xfId="9500" xr:uid="{5C76B813-62C8-4293-BE2E-3425246C96F7}"/>
    <cellStyle name="Navadno 6 42 13" xfId="10216" xr:uid="{A5ED917B-3E0E-4ADA-9AA8-AE17A2329075}"/>
    <cellStyle name="Navadno 6 42 14" xfId="12478" xr:uid="{05A41CBE-91C0-4038-8B47-2CA77994AD25}"/>
    <cellStyle name="Navadno 6 42 15" xfId="11519" xr:uid="{DBB9F479-C984-4C9A-A31D-555F63D339B8}"/>
    <cellStyle name="Navadno 6 42 16" xfId="11407" xr:uid="{2374776A-5874-40EB-861B-B1431693324F}"/>
    <cellStyle name="Navadno 6 42 17" xfId="9283" xr:uid="{0D11822B-90C0-4C9A-997B-B75EB088816E}"/>
    <cellStyle name="Navadno 6 42 18" xfId="11073" xr:uid="{C575E4CE-F926-466E-93E4-7272250F5DD8}"/>
    <cellStyle name="Navadno 6 42 19" xfId="7073" xr:uid="{1DB3F831-7CC3-44EF-9444-2DFC63A5BD52}"/>
    <cellStyle name="Navadno 6 42 2" xfId="4223" xr:uid="{7E273FC1-3F75-4CDC-AC99-9EA2A59451E7}"/>
    <cellStyle name="Navadno 6 42 20" xfId="9642" xr:uid="{EBF87704-60D0-457F-98E4-09266186699E}"/>
    <cellStyle name="Navadno 6 42 21" xfId="18817" xr:uid="{9D0959D3-21A7-4A55-B5DA-F067CA1FAB44}"/>
    <cellStyle name="Navadno 6 42 22" xfId="17512" xr:uid="{2D8F2862-9F24-4213-BBE2-A3FFFE6210F4}"/>
    <cellStyle name="Navadno 6 42 23" xfId="19322" xr:uid="{27CE421E-FC3F-453B-A9D7-0AC6C42760ED}"/>
    <cellStyle name="Navadno 6 42 3" xfId="10546" xr:uid="{D0D9742C-017D-4F8F-A674-C4892A9A3827}"/>
    <cellStyle name="Navadno 6 42 4" xfId="9122" xr:uid="{DFAEE3A2-C853-4A6B-8370-B8547BFA9261}"/>
    <cellStyle name="Navadno 6 42 5" xfId="10404" xr:uid="{866FB9D4-F123-4AE8-B4BA-B63C62F94DE2}"/>
    <cellStyle name="Navadno 6 42 6" xfId="6669" xr:uid="{C49032E0-4A0A-4E3D-BCE3-B5631B0487AE}"/>
    <cellStyle name="Navadno 6 42 7" xfId="12649" xr:uid="{6FB91859-DFB4-4FEA-973E-3F9B6D5FFB56}"/>
    <cellStyle name="Navadno 6 42 8" xfId="6901" xr:uid="{914E217D-96EF-483C-85AC-3A59E5601909}"/>
    <cellStyle name="Navadno 6 42 9" xfId="6835" xr:uid="{74A162F1-ED86-4CF9-A96D-762C6D8138F4}"/>
    <cellStyle name="Navadno 6 43" xfId="8168" xr:uid="{45463C11-8E81-46D9-95C7-7022BDBE131D}"/>
    <cellStyle name="Navadno 6 43 10" xfId="14940" xr:uid="{877B398A-EA9B-48CB-ADA5-32F428FCD531}"/>
    <cellStyle name="Navadno 6 43 11" xfId="12317" xr:uid="{574BD6C8-3088-46F2-882C-102549C6FEC1}"/>
    <cellStyle name="Navadno 6 43 12" xfId="9556" xr:uid="{593AFD6A-B837-454C-8B82-F975EE0F596A}"/>
    <cellStyle name="Navadno 6 43 13" xfId="9341" xr:uid="{125553B9-2A68-4D4B-8443-E7A485A0E6BA}"/>
    <cellStyle name="Navadno 6 43 14" xfId="7459" xr:uid="{CAD78995-829D-46A6-81D4-A93861041536}"/>
    <cellStyle name="Navadno 6 43 15" xfId="11444" xr:uid="{E3BEA356-53C9-4CCE-8514-FC73DF949D46}"/>
    <cellStyle name="Navadno 6 43 16" xfId="13391" xr:uid="{7207004E-5191-40D8-A4BA-46008B8F641C}"/>
    <cellStyle name="Navadno 6 43 17" xfId="15610" xr:uid="{59AC220C-8961-467D-91F5-D86211F86580}"/>
    <cellStyle name="Navadno 6 43 18" xfId="13823" xr:uid="{595090E2-40A9-4A7F-9BD3-AF5A613380F1}"/>
    <cellStyle name="Navadno 6 43 19" xfId="14385" xr:uid="{92BB7A30-F91B-47C2-A6BB-2647395DACE4}"/>
    <cellStyle name="Navadno 6 43 2" xfId="4208" xr:uid="{E43B3C1D-011E-478C-85FC-55628E5E5EED}"/>
    <cellStyle name="Navadno 6 43 20" xfId="13832" xr:uid="{DCB50A9A-1825-45E3-8C52-B6738A0DD75C}"/>
    <cellStyle name="Navadno 6 43 21" xfId="17128" xr:uid="{069E235B-74CD-48D8-8424-01A6BE4499B4}"/>
    <cellStyle name="Navadno 6 43 22" xfId="19005" xr:uid="{173E6EE7-109C-4FA4-923C-433A20DC993D}"/>
    <cellStyle name="Navadno 6 43 23" xfId="19299" xr:uid="{4C53209F-F6AA-45A7-9FF6-711C41B93FA6}"/>
    <cellStyle name="Navadno 6 43 3" xfId="10547" xr:uid="{913D4EA9-A90E-4F7A-A142-155662BA3FDA}"/>
    <cellStyle name="Navadno 6 43 4" xfId="9123" xr:uid="{AFFFE1FA-EEC1-42DB-BCA7-825B347F1B98}"/>
    <cellStyle name="Navadno 6 43 5" xfId="11206" xr:uid="{C521A0FB-B34E-48BD-9BC6-48F9C362BC84}"/>
    <cellStyle name="Navadno 6 43 6" xfId="12414" xr:uid="{FA877129-2C13-4953-9C1D-0944C0B9992A}"/>
    <cellStyle name="Navadno 6 43 7" xfId="12674" xr:uid="{96EF92F4-7E69-4C7A-A321-F98246FFA296}"/>
    <cellStyle name="Navadno 6 43 8" xfId="12089" xr:uid="{4C910E6B-5E42-46F2-947B-02F9AE079087}"/>
    <cellStyle name="Navadno 6 43 9" xfId="13781" xr:uid="{4E8E13B8-A6D7-4186-99AC-3C23A4AD07F1}"/>
    <cellStyle name="Navadno 6 44" xfId="8169" xr:uid="{2D148A5D-361D-4255-A81F-84458E970465}"/>
    <cellStyle name="Navadno 6 44 10" xfId="14313" xr:uid="{3F7ED641-82A6-4A64-A73B-49B099972040}"/>
    <cellStyle name="Navadno 6 44 11" xfId="11109" xr:uid="{0D311AB1-B0F1-47EB-868A-AA754E7BEFC1}"/>
    <cellStyle name="Navadno 6 44 12" xfId="15791" xr:uid="{5D0BC369-B25D-42CC-978E-10D86513DCF6}"/>
    <cellStyle name="Navadno 6 44 13" xfId="16176" xr:uid="{0A28232D-346C-47F3-896F-DE31CDEF77C5}"/>
    <cellStyle name="Navadno 6 44 14" xfId="16558" xr:uid="{A1D15CFF-9A5A-4870-AEB2-66B15E63CC9B}"/>
    <cellStyle name="Navadno 6 44 15" xfId="16921" xr:uid="{8C98EFA4-423A-492A-83FC-B4DC28227158}"/>
    <cellStyle name="Navadno 6 44 16" xfId="10580" xr:uid="{7B455F3E-05E9-4282-B038-D9FF5346DF71}"/>
    <cellStyle name="Navadno 6 44 17" xfId="17629" xr:uid="{41B19007-F001-4027-994D-EA9D9096C39B}"/>
    <cellStyle name="Navadno 6 44 18" xfId="17959" xr:uid="{54140805-8305-4C13-B2DC-C9E8B8954A79}"/>
    <cellStyle name="Navadno 6 44 19" xfId="16390" xr:uid="{7A546404-7A04-45A4-A22E-8CFDFC961ECF}"/>
    <cellStyle name="Navadno 6 44 2" xfId="4207" xr:uid="{9525EF76-3FA9-4859-B537-956A6EB972DC}"/>
    <cellStyle name="Navadno 6 44 20" xfId="7482" xr:uid="{9AD8FB49-F118-4DC1-9992-FAD0D11E0064}"/>
    <cellStyle name="Navadno 6 44 21" xfId="18742" xr:uid="{57ED20C4-E49A-438F-8FE5-D894FC90AEE7}"/>
    <cellStyle name="Navadno 6 44 22" xfId="19000" xr:uid="{05A4954D-1CC4-442C-B11C-6E2AF7F7B19D}"/>
    <cellStyle name="Navadno 6 44 23" xfId="17813" xr:uid="{EEEA14BE-CBC3-4A69-96CC-12669253772C}"/>
    <cellStyle name="Navadno 6 44 3" xfId="10548" xr:uid="{4407BD24-4353-4E49-9C5F-611B3799C76A}"/>
    <cellStyle name="Navadno 6 44 4" xfId="9124" xr:uid="{F9B1FCA8-5C2E-4922-B516-5E7470F8DB28}"/>
    <cellStyle name="Navadno 6 44 5" xfId="11207" xr:uid="{C9D35C46-AA2B-4F99-B6C0-1F4B864167BB}"/>
    <cellStyle name="Navadno 6 44 6" xfId="10239" xr:uid="{D1EDBAF2-7D32-4E5B-AE81-D4F95B61E399}"/>
    <cellStyle name="Navadno 6 44 7" xfId="12687" xr:uid="{806F7C3B-4483-4478-8FC7-96271193ADD4}"/>
    <cellStyle name="Navadno 6 44 8" xfId="7438" xr:uid="{7069D5AA-8E01-4769-B933-C6889C713776}"/>
    <cellStyle name="Navadno 6 44 9" xfId="11859" xr:uid="{1979AB80-442F-4B9F-B6DD-4C55710AB58F}"/>
    <cellStyle name="Navadno 6 45" xfId="8170" xr:uid="{045B512A-0186-4BAB-9EF0-D7D6E6647B6F}"/>
    <cellStyle name="Navadno 6 45 10" xfId="14861" xr:uid="{E83A9D22-484F-4A83-B8D3-63CD7558CE41}"/>
    <cellStyle name="Navadno 6 45 11" xfId="15385" xr:uid="{E3B6CBB6-894B-42AB-BC23-D651EB48CCA9}"/>
    <cellStyle name="Navadno 6 45 12" xfId="15763" xr:uid="{BF7FC3CF-61DC-4D9E-89DC-AAB2053A4F9D}"/>
    <cellStyle name="Navadno 6 45 13" xfId="16147" xr:uid="{160BAB7E-ECE5-4156-89F5-C21CBBD7D6AC}"/>
    <cellStyle name="Navadno 6 45 14" xfId="16530" xr:uid="{0F3B3A7E-9FBD-46DA-A396-B1E987C4D956}"/>
    <cellStyle name="Navadno 6 45 15" xfId="16895" xr:uid="{2C6A5241-56F2-42EB-BA91-BA1F5EFF8316}"/>
    <cellStyle name="Navadno 6 45 16" xfId="17286" xr:uid="{583C1BD7-2AC0-464F-972F-6D96CA488B4F}"/>
    <cellStyle name="Navadno 6 45 17" xfId="17602" xr:uid="{34BBDAC7-4B0C-473B-83D4-858C33146248}"/>
    <cellStyle name="Navadno 6 45 18" xfId="17935" xr:uid="{3D9D5F35-0098-485C-A719-347B9AD12D1B}"/>
    <cellStyle name="Navadno 6 45 19" xfId="18270" xr:uid="{878FD15A-B559-4B9C-841B-46C8D82501D9}"/>
    <cellStyle name="Navadno 6 45 2" xfId="4204" xr:uid="{EC11EFD1-B965-464C-8BFB-32322DEF25A2}"/>
    <cellStyle name="Navadno 6 45 20" xfId="18572" xr:uid="{A4DB900F-FB22-4715-912C-B1E6A6457FBF}"/>
    <cellStyle name="Navadno 6 45 21" xfId="18738" xr:uid="{5D0F5CB6-E9F5-4C05-96F3-3D1A6863A46E}"/>
    <cellStyle name="Navadno 6 45 22" xfId="18994" xr:uid="{1BD720CC-2205-4FC1-BB52-6BE42B43E385}"/>
    <cellStyle name="Navadno 6 45 23" xfId="19228" xr:uid="{C28F0F22-8BF2-4AA6-A432-607030E70BA6}"/>
    <cellStyle name="Navadno 6 45 3" xfId="10549" xr:uid="{401C469C-DAE2-4DB9-9C6A-CBEE068E41AE}"/>
    <cellStyle name="Navadno 6 45 4" xfId="9125" xr:uid="{D2674157-E545-4DFB-982C-104F0D323758}"/>
    <cellStyle name="Navadno 6 45 5" xfId="11208" xr:uid="{8A22B354-45A5-45C6-8435-C7058DCC734B}"/>
    <cellStyle name="Navadno 6 45 6" xfId="6022" xr:uid="{C11A8AA5-A4B7-41FD-BFB6-56D36514BAEC}"/>
    <cellStyle name="Navadno 6 45 7" xfId="12706" xr:uid="{B4D95A91-B82E-42D6-A315-3D32F60E29BE}"/>
    <cellStyle name="Navadno 6 45 8" xfId="12090" xr:uid="{5529C99F-6284-4734-B796-FD25C9E362C7}"/>
    <cellStyle name="Navadno 6 45 9" xfId="10114" xr:uid="{0E1E04E1-D7C3-4016-AC9E-E5677D025292}"/>
    <cellStyle name="Navadno 6 46" xfId="8171" xr:uid="{887837B4-817C-4DA0-943F-D5BE475FAE0B}"/>
    <cellStyle name="Navadno 6 46 10" xfId="14847" xr:uid="{70713D49-E683-48F8-B3C1-AA827AFFB358}"/>
    <cellStyle name="Navadno 6 46 11" xfId="15352" xr:uid="{E8F0339F-307D-4BEF-95DF-FE5C3613EF8B}"/>
    <cellStyle name="Navadno 6 46 12" xfId="6374" xr:uid="{083C1A05-9038-4939-9A20-DC5FEDBA8A27}"/>
    <cellStyle name="Navadno 6 46 13" xfId="13532" xr:uid="{D2223820-FD14-41F8-9C9B-61E2C9FC77B9}"/>
    <cellStyle name="Navadno 6 46 14" xfId="7458" xr:uid="{5535AC78-3B05-4365-B1A7-2234DE1938AD}"/>
    <cellStyle name="Navadno 6 46 15" xfId="11089" xr:uid="{5205633D-9D8D-4015-ACD3-3CDB1F9AA1E8}"/>
    <cellStyle name="Navadno 6 46 16" xfId="17260" xr:uid="{6DDD0E2E-B03C-447F-9FE0-1B249802C7F1}"/>
    <cellStyle name="Navadno 6 46 17" xfId="15613" xr:uid="{37A3631D-3372-4D01-89C4-C7B91E747148}"/>
    <cellStyle name="Navadno 6 46 18" xfId="12311" xr:uid="{2472522A-FF9C-4D00-BF63-7AD7167C35A5}"/>
    <cellStyle name="Navadno 6 46 19" xfId="18243" xr:uid="{1BA4794A-D7B1-4EC3-8CC7-DD6837FB3A9D}"/>
    <cellStyle name="Navadno 6 46 2" xfId="6067" xr:uid="{D21C1766-D335-4603-B564-6BDC27C88F2C}"/>
    <cellStyle name="Navadno 6 46 20" xfId="18548" xr:uid="{E3072C42-EB20-4955-8ACC-E054D492DC8F}"/>
    <cellStyle name="Navadno 6 46 21" xfId="18733" xr:uid="{FA04CB8A-0F0E-415F-9633-278A621DC45A}"/>
    <cellStyle name="Navadno 6 46 22" xfId="18995" xr:uid="{C5FA244C-030A-438C-8BCC-23A54C859B53}"/>
    <cellStyle name="Navadno 6 46 23" xfId="19226" xr:uid="{34605485-126D-40FF-9C8F-F5AB966E66B2}"/>
    <cellStyle name="Navadno 6 46 3" xfId="10550" xr:uid="{B5C02E76-FEF4-4825-B1A4-9EC81F0F02CD}"/>
    <cellStyle name="Navadno 6 46 4" xfId="9126" xr:uid="{CC6AA291-EA5E-402D-9690-5E44A5D7E466}"/>
    <cellStyle name="Navadno 6 46 5" xfId="11209" xr:uid="{D2DEC048-A0D7-4639-AA11-42E1A027E67A}"/>
    <cellStyle name="Navadno 6 46 6" xfId="7177" xr:uid="{A60E463F-078D-4F8A-AEDE-FC68C7C389CD}"/>
    <cellStyle name="Navadno 6 46 7" xfId="12720" xr:uid="{3284E214-764F-498B-86D5-6A1C81E8CB0D}"/>
    <cellStyle name="Navadno 6 46 8" xfId="11571" xr:uid="{2A90063B-173E-4C1F-95B4-CD07980F13A8}"/>
    <cellStyle name="Navadno 6 46 9" xfId="13275" xr:uid="{A2F90DED-76FB-4B38-B021-177D53964F1F}"/>
    <cellStyle name="Navadno 6 47" xfId="8172" xr:uid="{7DA3A62C-B55D-438B-AB33-5A8BDA8A46E2}"/>
    <cellStyle name="Navadno 6 47 10" xfId="14834" xr:uid="{164AF25F-ED60-4585-AF5F-98AC24441BE9}"/>
    <cellStyle name="Navadno 6 47 11" xfId="13889" xr:uid="{AA06F603-762D-4DE2-B9DA-6DFAC9A9B0E4}"/>
    <cellStyle name="Navadno 6 47 12" xfId="15683" xr:uid="{41D6AD72-2C44-418B-875F-0814349BC6E0}"/>
    <cellStyle name="Navadno 6 47 13" xfId="16071" xr:uid="{5118CD6F-270E-4FAC-ABF3-595415DAF24F}"/>
    <cellStyle name="Navadno 6 47 14" xfId="16452" xr:uid="{7277B6AA-C055-46E9-A546-6583F2DC3027}"/>
    <cellStyle name="Navadno 6 47 15" xfId="16817" xr:uid="{1C666F93-4D7E-4643-8452-30CFA429C1E8}"/>
    <cellStyle name="Navadno 6 47 16" xfId="15197" xr:uid="{223023A0-8B21-406C-B99E-A044624155AA}"/>
    <cellStyle name="Navadno 6 47 17" xfId="17526" xr:uid="{FC7438DF-1950-442B-ABB7-F49FCF6D8792}"/>
    <cellStyle name="Navadno 6 47 18" xfId="17860" xr:uid="{014B902B-A0EB-4DCB-8E0D-F551C1F63609}"/>
    <cellStyle name="Navadno 6 47 19" xfId="16393" xr:uid="{C4E7340D-A9E6-4A54-8746-9FBB98D95E9A}"/>
    <cellStyle name="Navadno 6 47 2" xfId="6068" xr:uid="{43F4E4BA-94CA-4BF5-B78D-DC337F2BDCB6}"/>
    <cellStyle name="Navadno 6 47 20" xfId="16758" xr:uid="{5A37066E-EC6E-4B70-A7F6-BF5613AC5EB5}"/>
    <cellStyle name="Navadno 6 47 21" xfId="18734" xr:uid="{2D955BB9-AF63-489E-9A8E-5266E2E48D47}"/>
    <cellStyle name="Navadno 6 47 22" xfId="18989" xr:uid="{8D4BC0C6-F660-4163-8782-7D96F4A10EB5}"/>
    <cellStyle name="Navadno 6 47 23" xfId="19223" xr:uid="{7A822C0B-473C-4E9D-82B7-E7CD73BA8029}"/>
    <cellStyle name="Navadno 6 47 3" xfId="10551" xr:uid="{A3E7F91B-56F6-4E89-8450-016E8C5FE0B7}"/>
    <cellStyle name="Navadno 6 47 4" xfId="9127" xr:uid="{2E0BE42C-3BD4-4690-833D-A2CB55F7CA66}"/>
    <cellStyle name="Navadno 6 47 5" xfId="8941" xr:uid="{1D95D2B8-87CC-4C19-9F37-9F8CE24FA45E}"/>
    <cellStyle name="Navadno 6 47 6" xfId="10231" xr:uid="{9C83247B-82B3-4C2C-B919-9B53B8623954}"/>
    <cellStyle name="Navadno 6 47 7" xfId="12731" xr:uid="{3BECF0E3-3E44-47EE-A30B-30A16401A77E}"/>
    <cellStyle name="Navadno 6 47 8" xfId="11570" xr:uid="{1D8C5B67-E2E0-43DB-BD29-2731820DF324}"/>
    <cellStyle name="Navadno 6 47 9" xfId="13276" xr:uid="{EF783931-BC95-4243-AC9A-1DC807D4B5E6}"/>
    <cellStyle name="Navadno 6 48" xfId="8173" xr:uid="{53B3C987-D0F9-474A-92FE-843E8C68339B}"/>
    <cellStyle name="Navadno 6 48 10" xfId="14835" xr:uid="{3DBB0F91-9ADD-4ABB-965C-6B67F2BE79E6}"/>
    <cellStyle name="Navadno 6 48 11" xfId="15273" xr:uid="{42A97A5B-09A1-449B-8FC8-3247EBBC200B}"/>
    <cellStyle name="Navadno 6 48 12" xfId="15669" xr:uid="{238D700A-7804-4B23-BD39-30A2E652E1D9}"/>
    <cellStyle name="Navadno 6 48 13" xfId="16059" xr:uid="{73D6781E-B13C-4525-BAB2-96FCF6F20A2F}"/>
    <cellStyle name="Navadno 6 48 14" xfId="16438" xr:uid="{EFFEEE6A-9ADB-4FBA-BAEB-BD8F7D963C3C}"/>
    <cellStyle name="Navadno 6 48 15" xfId="16805" xr:uid="{D604956B-937E-422F-B7E5-795FAC6AF71F}"/>
    <cellStyle name="Navadno 6 48 16" xfId="17184" xr:uid="{C737A531-DA40-442C-A83F-F36BC29055B8}"/>
    <cellStyle name="Navadno 6 48 17" xfId="17516" xr:uid="{8832411F-773B-4B23-BF9E-53805A30A36B}"/>
    <cellStyle name="Navadno 6 48 18" xfId="17851" xr:uid="{CEB31212-1E27-4DD6-8949-60B0399D9193}"/>
    <cellStyle name="Navadno 6 48 19" xfId="18170" xr:uid="{04D7EF4E-0CFC-4451-B4C0-31FE78CAEC59}"/>
    <cellStyle name="Navadno 6 48 2" xfId="6069" xr:uid="{6B8E9C19-0E41-4A09-9E6A-A43AE98AB58F}"/>
    <cellStyle name="Navadno 6 48 20" xfId="18477" xr:uid="{C73D2394-C58F-42EA-841E-0F1EC77EBAD9}"/>
    <cellStyle name="Navadno 6 48 21" xfId="18725" xr:uid="{6E2397D7-0F83-4523-B2B8-B9209BCC1544}"/>
    <cellStyle name="Navadno 6 48 22" xfId="18987" xr:uid="{70A80341-DD8B-4997-9381-86A2AA4F4B40}"/>
    <cellStyle name="Navadno 6 48 23" xfId="19224" xr:uid="{5F5FCC0F-36B0-4CD7-A48F-0989E15C579D}"/>
    <cellStyle name="Navadno 6 48 3" xfId="10552" xr:uid="{B17E1BE3-86A7-43CF-BA5B-ECC41D41ACCD}"/>
    <cellStyle name="Navadno 6 48 4" xfId="9128" xr:uid="{FC99B6F0-65EB-4514-A6D1-B7A2034916D7}"/>
    <cellStyle name="Navadno 6 48 5" xfId="10405" xr:uid="{2F95B05A-1BBC-45FF-9E9E-54E7FB6F2FC7}"/>
    <cellStyle name="Navadno 6 48 6" xfId="7176" xr:uid="{930E097A-410C-43C7-8A52-061276A57A22}"/>
    <cellStyle name="Navadno 6 48 7" xfId="12741" xr:uid="{4F8C166A-B8B3-4DB6-A741-6E1DA559CECB}"/>
    <cellStyle name="Navadno 6 48 8" xfId="12430" xr:uid="{13859CFA-A8FD-4CBD-B2B5-000DCBF7A62B}"/>
    <cellStyle name="Navadno 6 48 9" xfId="13277" xr:uid="{A234841B-0EBF-4F53-A3B8-E5C254C539AC}"/>
    <cellStyle name="Navadno 6 49" xfId="8174" xr:uid="{FBA4B0B8-3205-45F1-8EC0-9F6DF2B29D48}"/>
    <cellStyle name="Navadno 6 49 10" xfId="14801" xr:uid="{93F9C926-2074-427D-9E78-32DD6BA6EDEE}"/>
    <cellStyle name="Navadno 6 49 11" xfId="15258" xr:uid="{0AE5CBF6-B128-4B6C-99F5-A388971CB5B6}"/>
    <cellStyle name="Navadno 6 49 12" xfId="15657" xr:uid="{CCF07672-A588-4116-B397-9C8B3E0F5AF2}"/>
    <cellStyle name="Navadno 6 49 13" xfId="16045" xr:uid="{B647E714-88D8-4664-AB22-D307F2D5798C}"/>
    <cellStyle name="Navadno 6 49 14" xfId="16427" xr:uid="{21FC398E-0526-4C90-B5E7-B6AE4468C1A0}"/>
    <cellStyle name="Navadno 6 49 15" xfId="16795" xr:uid="{10F43651-F136-4A39-94CC-5378DC3D6E6C}"/>
    <cellStyle name="Navadno 6 49 16" xfId="17172" xr:uid="{DD90EDFA-0BF2-4EB2-92BF-EE7C0CEA6527}"/>
    <cellStyle name="Navadno 6 49 17" xfId="17509" xr:uid="{100B3168-8ED8-4DBE-B528-1AF56242777D}"/>
    <cellStyle name="Navadno 6 49 18" xfId="17842" xr:uid="{112D75DC-EFA4-4B48-8030-2D8259C25B54}"/>
    <cellStyle name="Navadno 6 49 19" xfId="18166" xr:uid="{CE80BDE5-40A2-42DA-ADB4-2C3726DAB1C1}"/>
    <cellStyle name="Navadno 6 49 2" xfId="6072" xr:uid="{99617174-5E6F-4843-9185-F6F4F79BABBF}"/>
    <cellStyle name="Navadno 6 49 20" xfId="18470" xr:uid="{8A11DBD7-5FA0-40E9-8B5B-036674FFB774}"/>
    <cellStyle name="Navadno 6 49 21" xfId="18723" xr:uid="{03FAE26A-8F96-426C-89D2-585BFE1B0CB3}"/>
    <cellStyle name="Navadno 6 49 22" xfId="18980" xr:uid="{33A584AB-5C94-406B-B819-2EC0C50AFD87}"/>
    <cellStyle name="Navadno 6 49 23" xfId="19220" xr:uid="{E7DC67D8-FC20-4C2E-845B-B69C7DBC573F}"/>
    <cellStyle name="Navadno 6 49 3" xfId="10553" xr:uid="{38857867-89C9-4E74-B6A6-29B31CE160F4}"/>
    <cellStyle name="Navadno 6 49 4" xfId="9129" xr:uid="{6AE22CFE-9B52-4DE0-99D9-C7601B9D95DB}"/>
    <cellStyle name="Navadno 6 49 5" xfId="10406" xr:uid="{2FF91F2B-8083-44BF-B046-9B90B52943F0}"/>
    <cellStyle name="Navadno 6 49 6" xfId="6023" xr:uid="{A9E8C049-A525-46A0-9EF6-57CDDAF73C4E}"/>
    <cellStyle name="Navadno 6 49 7" xfId="6419" xr:uid="{393626CD-F9A4-4E2C-9594-7E2F96B6346C}"/>
    <cellStyle name="Navadno 6 49 8" xfId="11874" xr:uid="{7D5195C9-3FCF-4055-9F68-F07D6A71620A}"/>
    <cellStyle name="Navadno 6 49 9" xfId="13278" xr:uid="{DEC5549C-79DB-49F9-B49F-8DB88309FD1E}"/>
    <cellStyle name="Navadno 6 5" xfId="1407" xr:uid="{EAD03B9B-63EE-47EE-83AE-01CF2852F505}"/>
    <cellStyle name="Navadno 6 5 2" xfId="1408" xr:uid="{2B3991AC-F906-454B-B236-EA5E47947C8D}"/>
    <cellStyle name="Navadno 6 5 2 2" xfId="8176" xr:uid="{D60B44B3-DC4A-45AC-B0A4-0992FE4266C0}"/>
    <cellStyle name="Navadno 6 5 3" xfId="1409" xr:uid="{44A5170E-623A-4B42-AD74-534C62D7708A}"/>
    <cellStyle name="Navadno 6 5 3 2" xfId="8177" xr:uid="{AF8BFDC9-5C37-4C9B-8CA6-1520E9038879}"/>
    <cellStyle name="Navadno 6 5 4" xfId="1410" xr:uid="{41411E58-F1CC-437F-823B-D30C7DCC1437}"/>
    <cellStyle name="Navadno 6 5 4 2" xfId="8178" xr:uid="{AAE2F478-787F-4C43-89FC-BD30F85671CF}"/>
    <cellStyle name="Navadno 6 5 5" xfId="1411" xr:uid="{9B7E4BAF-A77E-436F-92F6-2E9E8302FA91}"/>
    <cellStyle name="Navadno 6 5 5 2" xfId="8179" xr:uid="{3F7FB145-5007-4D29-A9D9-EBE89A68F913}"/>
    <cellStyle name="Navadno 6 5 6" xfId="1412" xr:uid="{621E63BC-E6E5-4B0B-A0D3-3485A85122C9}"/>
    <cellStyle name="Navadno 6 5 6 2" xfId="8180" xr:uid="{8DC512AA-D7FB-4545-AA0E-76630079FF9D}"/>
    <cellStyle name="Navadno 6 5 7" xfId="8175" xr:uid="{0731314E-FFAA-4464-8189-109CB36DAF5F}"/>
    <cellStyle name="Navadno 6 50" xfId="8181" xr:uid="{2FADCB44-5C9A-4845-82C5-E0817C1EF0BE}"/>
    <cellStyle name="Navadno 6 50 10" xfId="14750" xr:uid="{AD22F718-632F-4E27-AEB8-26C088546134}"/>
    <cellStyle name="Navadno 6 50 11" xfId="15242" xr:uid="{DD9F97E3-AB85-4683-B40E-E07797A56EC3}"/>
    <cellStyle name="Navadno 6 50 12" xfId="15626" xr:uid="{205EFBBB-2CDE-4FF4-A0FF-1C8A870DF908}"/>
    <cellStyle name="Navadno 6 50 13" xfId="16017" xr:uid="{43E06252-6F46-451C-96AA-96F01B0B9034}"/>
    <cellStyle name="Navadno 6 50 14" xfId="16404" xr:uid="{5AD9CD90-B4F5-4C56-86A0-4497BDBDF00F}"/>
    <cellStyle name="Navadno 6 50 15" xfId="16769" xr:uid="{B9B6B421-3BC8-4336-9BC3-7650E22E5961}"/>
    <cellStyle name="Navadno 6 50 16" xfId="17159" xr:uid="{A8479615-1D62-4E4F-9FF5-C3C20BA0401E}"/>
    <cellStyle name="Navadno 6 50 17" xfId="17489" xr:uid="{37329D3E-300B-4243-942F-44AFEA9453AD}"/>
    <cellStyle name="Navadno 6 50 18" xfId="17823" xr:uid="{CEF298E6-DA54-4574-BC1D-B701051557C7}"/>
    <cellStyle name="Navadno 6 50 19" xfId="18160" xr:uid="{A2CC49B5-FE9E-4905-8792-A1E83B7BF5F3}"/>
    <cellStyle name="Navadno 6 50 2" xfId="6087" xr:uid="{8B2B5D60-3344-42A2-820D-92BEE159AF5F}"/>
    <cellStyle name="Navadno 6 50 20" xfId="18459" xr:uid="{6C7E2871-270B-4DC5-AE9A-3894EE0A5CE9}"/>
    <cellStyle name="Navadno 6 50 21" xfId="18715" xr:uid="{870B2758-8BDA-4324-9BCD-984DE5CF0BAD}"/>
    <cellStyle name="Navadno 6 50 22" xfId="18978" xr:uid="{A6B2DE7C-7D23-4548-B6DF-EACB07614DCB}"/>
    <cellStyle name="Navadno 6 50 23" xfId="19212" xr:uid="{B8A40CEF-6FEB-4CA5-8B5B-7375589245E5}"/>
    <cellStyle name="Navadno 6 50 3" xfId="10555" xr:uid="{059342F2-881E-42BA-A89D-CC6E3C0C9965}"/>
    <cellStyle name="Navadno 6 50 4" xfId="10175" xr:uid="{BCC5BC60-B565-44BE-8647-8A0B938C0E30}"/>
    <cellStyle name="Navadno 6 50 5" xfId="7003" xr:uid="{4BE0CCAF-C65A-4A9E-ACA7-56D6E53C3124}"/>
    <cellStyle name="Navadno 6 50 6" xfId="10230" xr:uid="{658C8F13-9996-4E62-8E42-4C3064D39803}"/>
    <cellStyle name="Navadno 6 50 7" xfId="12431" xr:uid="{B2BBCBE8-2A07-4B48-A1CB-4193F02F7C31}"/>
    <cellStyle name="Navadno 6 50 8" xfId="11829" xr:uid="{9CBCC7DA-7048-4FA5-8AD3-9DF3D8F4739E}"/>
    <cellStyle name="Navadno 6 50 9" xfId="13279" xr:uid="{E621D2A3-707B-42C0-8AF7-45AD7424A8D7}"/>
    <cellStyle name="Navadno 6 51" xfId="8182" xr:uid="{9B5AF042-0C7C-4392-AE91-2257FE3645F7}"/>
    <cellStyle name="Navadno 6 51 10" xfId="14752" xr:uid="{5FED5019-14E9-40AD-8A94-E994A2D8BC72}"/>
    <cellStyle name="Navadno 6 51 11" xfId="15208" xr:uid="{E23FF7CE-6EE9-4E55-9755-275064768F8B}"/>
    <cellStyle name="Navadno 6 51 12" xfId="15620" xr:uid="{A89F2138-63BA-4D27-83D8-B9146F5BF2F1}"/>
    <cellStyle name="Navadno 6 51 13" xfId="16012" xr:uid="{5A9F1C17-410D-4F1B-9D9D-F76C11EAA2A0}"/>
    <cellStyle name="Navadno 6 51 14" xfId="16399" xr:uid="{5C470ED6-178D-49FB-B97D-EA99F96359F7}"/>
    <cellStyle name="Navadno 6 51 15" xfId="16764" xr:uid="{F09F8079-E9E0-4817-9BF8-5104565CA85F}"/>
    <cellStyle name="Navadno 6 51 16" xfId="17136" xr:uid="{B7FF29FF-16A0-4111-9E55-E3E99E633102}"/>
    <cellStyle name="Navadno 6 51 17" xfId="17484" xr:uid="{34683D2A-CE1D-4792-AC4A-85DFB33FA09E}"/>
    <cellStyle name="Navadno 6 51 18" xfId="17820" xr:uid="{6E21C753-A889-49B7-BD0F-83A4E056A282}"/>
    <cellStyle name="Navadno 6 51 19" xfId="18144" xr:uid="{3386ACA7-66C4-4298-A8DB-F6C57EE08C8D}"/>
    <cellStyle name="Navadno 6 51 2" xfId="6090" xr:uid="{E4F76DE2-A247-4096-A30F-F56FFBB821F7}"/>
    <cellStyle name="Navadno 6 51 20" xfId="18449" xr:uid="{A8BAC39C-BBE0-4AD4-A5EC-A159B55C69A1}"/>
    <cellStyle name="Navadno 6 51 21" xfId="18711" xr:uid="{B938FD62-2B41-4DAC-8FF3-DBE88647A721}"/>
    <cellStyle name="Navadno 6 51 22" xfId="18973" xr:uid="{3C9168C4-5FA4-4B47-9B1C-92C3A809048B}"/>
    <cellStyle name="Navadno 6 51 23" xfId="19213" xr:uid="{E9F79C29-8CEB-4FC1-BCC5-01A70F3B8522}"/>
    <cellStyle name="Navadno 6 51 3" xfId="10556" xr:uid="{1023CD03-28DD-44C0-A6AD-CB4E3688C777}"/>
    <cellStyle name="Navadno 6 51 4" xfId="10174" xr:uid="{04BDFBA5-215A-421F-A9D9-DCE98D631D13}"/>
    <cellStyle name="Navadno 6 51 5" xfId="7002" xr:uid="{B520C02F-3C84-43E4-87DD-7B4159E7EEF1}"/>
    <cellStyle name="Navadno 6 51 6" xfId="7174" xr:uid="{6734A75F-90D8-44BD-A8DB-2781F02C4EBB}"/>
    <cellStyle name="Navadno 6 51 7" xfId="12606" xr:uid="{9C5AA7AC-7234-4A85-86BC-17A4AB1A7ABC}"/>
    <cellStyle name="Navadno 6 51 8" xfId="7152" xr:uid="{EC4E3FEB-01ED-4655-89C1-C578A9C33A62}"/>
    <cellStyle name="Navadno 6 51 9" xfId="11380" xr:uid="{123A677B-17D7-4B98-B0FE-3FBCC5F9EC6C}"/>
    <cellStyle name="Navadno 6 52" xfId="8183" xr:uid="{94E13C69-7F76-436B-993E-FF7D58F17C39}"/>
    <cellStyle name="Navadno 6 52 10" xfId="14746" xr:uid="{20DCA93D-D2F8-4A1B-8291-0825A10729BF}"/>
    <cellStyle name="Navadno 6 52 11" xfId="15203" xr:uid="{1AEF7526-C195-49E0-986C-9AC35F910524}"/>
    <cellStyle name="Navadno 6 52 12" xfId="15584" xr:uid="{46CB690B-1D63-4C9C-8624-44C8C9213807}"/>
    <cellStyle name="Navadno 6 52 13" xfId="15982" xr:uid="{0CD8E454-FBEB-4255-A2DF-0FA32414775D}"/>
    <cellStyle name="Navadno 6 52 14" xfId="16366" xr:uid="{F3116C6E-345C-4AA0-8E52-C516735224C4}"/>
    <cellStyle name="Navadno 6 52 15" xfId="16739" xr:uid="{1314EFBA-B301-42B7-AF23-4D4EED9BFBEC}"/>
    <cellStyle name="Navadno 6 52 16" xfId="17134" xr:uid="{6FD1B162-C136-491A-8FC0-71E23F3248C0}"/>
    <cellStyle name="Navadno 6 52 17" xfId="17455" xr:uid="{B4481FCA-A58E-4E3F-BFC8-085253ECD10A}"/>
    <cellStyle name="Navadno 6 52 18" xfId="17796" xr:uid="{E535977C-1F09-459E-B5BC-70EC79999B41}"/>
    <cellStyle name="Navadno 6 52 19" xfId="18141" xr:uid="{F17FDA62-9D3B-4D5B-B40C-777D4F5A6106}"/>
    <cellStyle name="Navadno 6 52 2" xfId="6105" xr:uid="{1D26E421-5B03-4689-A79B-40F34324DDEB}"/>
    <cellStyle name="Navadno 6 52 20" xfId="18447" xr:uid="{1AD7BEFE-6B84-4660-B66C-996DECB33509}"/>
    <cellStyle name="Navadno 6 52 21" xfId="18704" xr:uid="{02337C70-5A25-4BF3-B39E-B48E410A506D}"/>
    <cellStyle name="Navadno 6 52 22" xfId="17164" xr:uid="{115204FB-2F3F-4A6A-A173-37B5AF0ACA08}"/>
    <cellStyle name="Navadno 6 52 23" xfId="19210" xr:uid="{3CDCAF72-367A-4786-A558-8E7E82E489ED}"/>
    <cellStyle name="Navadno 6 52 3" xfId="10557" xr:uid="{DA75F0BA-86C4-48B4-9BC3-AFABC62E3889}"/>
    <cellStyle name="Navadno 6 52 4" xfId="6365" xr:uid="{20EDFB8B-2847-4382-BCC0-8B7B765127DC}"/>
    <cellStyle name="Navadno 6 52 5" xfId="7001" xr:uid="{42BA681B-1FFD-46FB-9358-EB7583FFB819}"/>
    <cellStyle name="Navadno 6 52 6" xfId="6024" xr:uid="{88A22DCA-5837-4AF1-9742-052CE26581B7}"/>
    <cellStyle name="Navadno 6 52 7" xfId="11993" xr:uid="{D40A9360-B2E9-4DF9-A87B-E258E7ECA337}"/>
    <cellStyle name="Navadno 6 52 8" xfId="9517" xr:uid="{87C1F77A-3D05-4F16-8A09-A288F04C8ECB}"/>
    <cellStyle name="Navadno 6 52 9" xfId="11746" xr:uid="{16B937FE-2943-41D8-BE4C-D53956AF7272}"/>
    <cellStyle name="Navadno 6 53" xfId="8184" xr:uid="{C09C3B1D-BF7D-4CD2-98D1-8EB567A75D82}"/>
    <cellStyle name="Navadno 6 53 10" xfId="14731" xr:uid="{9050C873-1142-4FE1-90F0-6A43D913053E}"/>
    <cellStyle name="Navadno 6 53 11" xfId="15170" xr:uid="{281E4B28-64A1-4450-B8A9-69196C85751F}"/>
    <cellStyle name="Navadno 6 53 12" xfId="15588" xr:uid="{F93823B5-AFC5-465D-8241-6E58617CDBE0}"/>
    <cellStyle name="Navadno 6 53 13" xfId="15984" xr:uid="{B4AE9EA3-47D7-460D-A154-B0F926389B60}"/>
    <cellStyle name="Navadno 6 53 14" xfId="16369" xr:uid="{0B453C2C-3AB9-4570-832C-BC5CC4460CE3}"/>
    <cellStyle name="Navadno 6 53 15" xfId="16741" xr:uid="{7B796DD3-3A63-4380-91C7-04BDDE6E58BF}"/>
    <cellStyle name="Navadno 6 53 16" xfId="17107" xr:uid="{0594AF44-C33B-4B1F-9DAC-924BB185FDE5}"/>
    <cellStyle name="Navadno 6 53 17" xfId="17458" xr:uid="{CB25D447-DA33-4040-BCC9-617911958E1D}"/>
    <cellStyle name="Navadno 6 53 18" xfId="17799" xr:uid="{B4B81DE3-D39B-4080-ABEB-5ADC5FC98958}"/>
    <cellStyle name="Navadno 6 53 19" xfId="18120" xr:uid="{4A4C20F1-4A13-403E-AEC7-A0C5F165DF86}"/>
    <cellStyle name="Navadno 6 53 2" xfId="6106" xr:uid="{2850063B-0D1E-40B1-9E71-DF603ED1A431}"/>
    <cellStyle name="Navadno 6 53 20" xfId="18430" xr:uid="{32594AA1-57B1-43DB-898E-1DD536B72EF4}"/>
    <cellStyle name="Navadno 6 53 21" xfId="10140" xr:uid="{EDF8841A-3CCC-4F00-BF8D-B125DAB6B4E7}"/>
    <cellStyle name="Navadno 6 53 22" xfId="13309" xr:uid="{F6886421-E695-4B6D-8934-DBBCEC83E38B}"/>
    <cellStyle name="Navadno 6 53 23" xfId="19208" xr:uid="{5B806BF3-8C00-4FC4-82E8-8753B18D1AD5}"/>
    <cellStyle name="Navadno 6 53 3" xfId="10558" xr:uid="{C56B5452-80E9-4652-B407-2BFFE82631E8}"/>
    <cellStyle name="Navadno 6 53 4" xfId="10173" xr:uid="{36992270-2DF1-4C68-9F69-84C56BAF8752}"/>
    <cellStyle name="Navadno 6 53 5" xfId="9614" xr:uid="{C07BDAD6-B48A-4FE4-9769-AB40C19131CB}"/>
    <cellStyle name="Navadno 6 53 6" xfId="9505" xr:uid="{0C8AACB4-BC80-4189-87EA-59DF69E6DA63}"/>
    <cellStyle name="Navadno 6 53 7" xfId="9201" xr:uid="{BF93AF7F-2A99-46E1-A80B-40C473A6C26F}"/>
    <cellStyle name="Navadno 6 53 8" xfId="10206" xr:uid="{305349CC-1C2E-4E09-B346-CA3345358A90}"/>
    <cellStyle name="Navadno 6 53 9" xfId="11381" xr:uid="{DA1B4620-3135-414A-AF19-053B61D36153}"/>
    <cellStyle name="Navadno 6 54" xfId="8185" xr:uid="{0E8A9966-C570-4C24-86B8-71480FBCA94A}"/>
    <cellStyle name="Navadno 6 54 10" xfId="6929" xr:uid="{1E477FDD-BFAF-4CDF-A3AF-DF822A73B3A3}"/>
    <cellStyle name="Navadno 6 54 11" xfId="15172" xr:uid="{0868C6E1-3175-4CF8-8F84-80C75D44DB5A}"/>
    <cellStyle name="Navadno 6 54 12" xfId="15580" xr:uid="{9BB5D826-3E7E-46EA-9747-AE8D69F8CC92}"/>
    <cellStyle name="Navadno 6 54 13" xfId="15979" xr:uid="{BABC7E2C-B0C6-4D88-AE4E-23B3147BBE3E}"/>
    <cellStyle name="Navadno 6 54 14" xfId="16363" xr:uid="{239DE6F9-FD4C-488F-81A5-69B612B2464A}"/>
    <cellStyle name="Navadno 6 54 15" xfId="16736" xr:uid="{E9A2D51D-9FED-4E13-B3CA-D53CCD1BB8EB}"/>
    <cellStyle name="Navadno 6 54 16" xfId="17109" xr:uid="{8EA6C433-84F9-412A-8645-3B7B458B4B12}"/>
    <cellStyle name="Navadno 6 54 17" xfId="17454" xr:uid="{D52F1F94-7CE0-4743-8016-940F95871B45}"/>
    <cellStyle name="Navadno 6 54 18" xfId="17794" xr:uid="{59F0734F-3C67-4DD3-BE34-239F397E5260}"/>
    <cellStyle name="Navadno 6 54 19" xfId="18123" xr:uid="{1E706785-7384-4BF5-AAFA-63D0D434ACF8}"/>
    <cellStyle name="Navadno 6 54 2" xfId="6109" xr:uid="{E7422859-7A3E-4550-9B10-C2D27FB601C9}"/>
    <cellStyle name="Navadno 6 54 20" xfId="18433" xr:uid="{032E74D2-8F04-4A8A-B3D0-376EA0FFEB51}"/>
    <cellStyle name="Navadno 6 54 21" xfId="14840" xr:uid="{240B4B14-E0E2-47B2-B85A-3503E44C3DB3}"/>
    <cellStyle name="Navadno 6 54 22" xfId="15259" xr:uid="{A12BA1CC-D05B-41F9-9ADF-A1EFEC000A60}"/>
    <cellStyle name="Navadno 6 54 23" xfId="13452" xr:uid="{96C724C7-C919-49C1-90B1-ED46E53F1934}"/>
    <cellStyle name="Navadno 6 54 3" xfId="9050" xr:uid="{4D9E373F-B8C5-434F-A000-B489EA46EE1A}"/>
    <cellStyle name="Navadno 6 54 4" xfId="10172" xr:uid="{6E7261CA-85C6-46E6-9965-C83870DC72A8}"/>
    <cellStyle name="Navadno 6 54 5" xfId="9613" xr:uid="{AADB6A2B-477F-4A30-A026-CC6C50E7371C}"/>
    <cellStyle name="Navadno 6 54 6" xfId="6670" xr:uid="{093DA1E0-D88C-49CF-8E39-72BDBDA22157}"/>
    <cellStyle name="Navadno 6 54 7" xfId="12335" xr:uid="{7BA7AEBC-8D9D-472B-BA4A-77677437BF42}"/>
    <cellStyle name="Navadno 6 54 8" xfId="11569" xr:uid="{5FA28308-35BD-4354-A99D-D683E3394BB8}"/>
    <cellStyle name="Navadno 6 54 9" xfId="11783" xr:uid="{FD13E6A0-3DA1-4715-9B7F-986B809BC655}"/>
    <cellStyle name="Navadno 6 55" xfId="8186" xr:uid="{D0A41426-CB5E-4557-BB43-8FC58D184B2C}"/>
    <cellStyle name="Navadno 6 55 10" xfId="12487" xr:uid="{516A707B-1E73-4795-AE9B-F0B5EBE15F2E}"/>
    <cellStyle name="Navadno 6 55 11" xfId="15167" xr:uid="{6F01BAD4-E630-465F-BF6C-2896C055CBC4}"/>
    <cellStyle name="Navadno 6 55 12" xfId="15565" xr:uid="{5CDD8A85-DEAE-481B-BA21-F917875947C8}"/>
    <cellStyle name="Navadno 6 55 13" xfId="15966" xr:uid="{81E265A1-DAAF-43D3-94C0-2E1668EE0C0F}"/>
    <cellStyle name="Navadno 6 55 14" xfId="16351" xr:uid="{51235A1F-8C37-4EC9-BC06-5D1886064655}"/>
    <cellStyle name="Navadno 6 55 15" xfId="16725" xr:uid="{B56C5EEA-52E5-4482-ACB4-6F9BFEABB95E}"/>
    <cellStyle name="Navadno 6 55 16" xfId="17106" xr:uid="{61CB37CE-6480-4818-97E7-4DAF6F62C914}"/>
    <cellStyle name="Navadno 6 55 17" xfId="17443" xr:uid="{D9BA8FAC-B7CD-4A7E-86B4-80EB30EFD9B3}"/>
    <cellStyle name="Navadno 6 55 18" xfId="17785" xr:uid="{1AAAA36D-D329-4DD5-8B8E-93402CD77E0E}"/>
    <cellStyle name="Navadno 6 55 19" xfId="18119" xr:uid="{4139943F-4C10-454D-927E-B1E0101079B5}"/>
    <cellStyle name="Navadno 6 55 2" xfId="6123" xr:uid="{23BF4804-BA16-4F7E-9A99-94D90942A17B}"/>
    <cellStyle name="Navadno 6 55 20" xfId="18429" xr:uid="{E9CB056E-14CE-46CB-BD79-5BEC3C9DCA08}"/>
    <cellStyle name="Navadno 6 55 21" xfId="16418" xr:uid="{6BB8F2EA-1213-4ECE-840C-24FD1D020802}"/>
    <cellStyle name="Navadno 6 55 22" xfId="13175" xr:uid="{ADF3675D-7506-4843-9537-434340471565}"/>
    <cellStyle name="Navadno 6 55 23" xfId="17490" xr:uid="{DF389FD3-C648-42BA-8347-1CE337BEA0E0}"/>
    <cellStyle name="Navadno 6 55 3" xfId="10559" xr:uid="{D7935D23-913A-47F6-B98E-4B829549CDA2}"/>
    <cellStyle name="Navadno 6 55 4" xfId="10171" xr:uid="{617607C0-9F6F-4B0B-B852-96AFED1429F3}"/>
    <cellStyle name="Navadno 6 55 5" xfId="10407" xr:uid="{223E75F6-24DB-434B-BD00-FA3793380E55}"/>
    <cellStyle name="Navadno 6 55 6" xfId="7654" xr:uid="{D7E6C27C-23E8-41DE-85F0-177208CDB52F}"/>
    <cellStyle name="Navadno 6 55 7" xfId="12305" xr:uid="{78547613-708E-4917-A350-8BDCBD415DEF}"/>
    <cellStyle name="Navadno 6 55 8" xfId="11568" xr:uid="{E53C3760-A4C8-4800-B9CB-C1DFB33C2901}"/>
    <cellStyle name="Navadno 6 55 9" xfId="12682" xr:uid="{D305AFCE-FF95-4E5E-B232-A5E69C21281C}"/>
    <cellStyle name="Navadno 6 56" xfId="8187" xr:uid="{C4B64078-B4C1-4FDD-A185-56C6CD52A96E}"/>
    <cellStyle name="Navadno 6 56 10" xfId="12672" xr:uid="{2F4E8E0C-EFA0-4F5A-A571-90C5AC6F15FF}"/>
    <cellStyle name="Navadno 6 56 11" xfId="15152" xr:uid="{45E127FB-47B9-4EC4-97EB-C9D7388C3E98}"/>
    <cellStyle name="Navadno 6 56 12" xfId="9745" xr:uid="{80E54A3B-6C6F-4157-9592-598E72612326}"/>
    <cellStyle name="Navadno 6 56 13" xfId="7163" xr:uid="{D75AD15C-88D9-4AF6-B317-76281F04A173}"/>
    <cellStyle name="Navadno 6 56 14" xfId="9812" xr:uid="{05EE15F1-3D8B-44D0-99D4-746025796723}"/>
    <cellStyle name="Navadno 6 56 15" xfId="12963" xr:uid="{11402BEF-6A89-42CE-B2BC-BB4A819051C1}"/>
    <cellStyle name="Navadno 6 56 16" xfId="17093" xr:uid="{CC887F16-3875-4C9E-8B76-773FB5DB0E52}"/>
    <cellStyle name="Navadno 6 56 17" xfId="9301" xr:uid="{D12C68DE-CC3C-4F36-A5A8-58F74F38105D}"/>
    <cellStyle name="Navadno 6 56 18" xfId="12230" xr:uid="{4F48C26E-6D9F-4508-B71E-1AED4F8199D5}"/>
    <cellStyle name="Navadno 6 56 19" xfId="18107" xr:uid="{BF24CCF2-6488-4B62-A2DF-18A701CF4573}"/>
    <cellStyle name="Navadno 6 56 2" xfId="6124" xr:uid="{F52351C1-573B-4992-A41E-9459D703D919}"/>
    <cellStyle name="Navadno 6 56 20" xfId="18418" xr:uid="{3A395CA2-CDFB-4F16-8BEA-CCBD01BB2B99}"/>
    <cellStyle name="Navadno 6 56 21" xfId="14848" xr:uid="{90D6E983-99E7-456E-962D-290DD078C35D}"/>
    <cellStyle name="Navadno 6 56 22" xfId="15270" xr:uid="{7F664B49-EAE2-4F3F-88AC-4AFD0565248C}"/>
    <cellStyle name="Navadno 6 56 23" xfId="9489" xr:uid="{7EC2E035-B389-4165-945E-5669B5C9814D}"/>
    <cellStyle name="Navadno 6 56 3" xfId="9051" xr:uid="{CC7255D1-5014-4CAA-AE10-3105608C5FE4}"/>
    <cellStyle name="Navadno 6 56 4" xfId="10170" xr:uid="{8E4A0E69-DC13-49C6-90F2-592C48AA6770}"/>
    <cellStyle name="Navadno 6 56 5" xfId="10408" xr:uid="{39930FE4-A2D9-49B2-921F-4DB3F04E5C90}"/>
    <cellStyle name="Navadno 6 56 6" xfId="6671" xr:uid="{2C7D08FE-2E1E-4B6C-8F12-315890B0706D}"/>
    <cellStyle name="Navadno 6 56 7" xfId="12291" xr:uid="{098E5F0E-2F33-4DC8-A2CE-6928B40D71B5}"/>
    <cellStyle name="Navadno 6 56 8" xfId="6642" xr:uid="{FE678300-8683-4430-9B59-C3AAE8DCDBFF}"/>
    <cellStyle name="Navadno 6 56 9" xfId="13805" xr:uid="{3BB16A2D-73F0-4F05-860B-A8296C864CDE}"/>
    <cellStyle name="Navadno 6 57" xfId="8188" xr:uid="{A3947F37-6DF5-4FE0-AEE2-9B257F35883A}"/>
    <cellStyle name="Navadno 6 57 10" xfId="9542" xr:uid="{C479D2A1-727C-440F-9945-A293193DFCD1}"/>
    <cellStyle name="Navadno 6 57 11" xfId="11320" xr:uid="{54731681-CD7E-4DA0-A549-3C3D30F3A82D}"/>
    <cellStyle name="Navadno 6 57 12" xfId="7658" xr:uid="{D521201F-DB4F-4257-8FB5-23E300855A23}"/>
    <cellStyle name="Navadno 6 57 13" xfId="10217" xr:uid="{94611349-756A-4F51-9FFB-AAFE5FA01842}"/>
    <cellStyle name="Navadno 6 57 14" xfId="10162" xr:uid="{48C1083D-06AC-48AA-8449-5A6225BC48E2}"/>
    <cellStyle name="Navadno 6 57 15" xfId="12100" xr:uid="{CB106C06-FE0B-4C8B-8819-3641A0CABCA7}"/>
    <cellStyle name="Navadno 6 57 16" xfId="7415" xr:uid="{1D69C88B-1E48-45F1-8953-7918EEB1BF99}"/>
    <cellStyle name="Navadno 6 57 17" xfId="6597" xr:uid="{506F3F05-EC8E-4AA0-BC6B-BBFB9A0F7D70}"/>
    <cellStyle name="Navadno 6 57 18" xfId="9288" xr:uid="{F1358D7A-9BD7-4AE3-8C21-726A4511894C}"/>
    <cellStyle name="Navadno 6 57 19" xfId="7353" xr:uid="{584271FF-194A-4E92-AB9F-B25C1A225BEB}"/>
    <cellStyle name="Navadno 6 57 2" xfId="6125" xr:uid="{035F83E3-235E-47B4-8B9B-C701ACDDF099}"/>
    <cellStyle name="Navadno 6 57 20" xfId="11416" xr:uid="{489392AB-2285-4A22-AC7E-62CF3775A8B6}"/>
    <cellStyle name="Navadno 6 57 21" xfId="7125" xr:uid="{23758BA5-E685-44F1-89EE-86C0A2888227}"/>
    <cellStyle name="Navadno 6 57 22" xfId="13365" xr:uid="{C34D440D-40FF-4F95-8B79-E4E914F07F4C}"/>
    <cellStyle name="Navadno 6 57 23" xfId="14037" xr:uid="{B1BDA83E-B319-41ED-B82E-AD72ED81BD08}"/>
    <cellStyle name="Navadno 6 57 3" xfId="10560" xr:uid="{384DDAF9-51B0-4942-8021-EA39EC85DAEF}"/>
    <cellStyle name="Navadno 6 57 4" xfId="10169" xr:uid="{1837BDE7-76FE-41CD-849B-CAF02762D681}"/>
    <cellStyle name="Navadno 6 57 5" xfId="10409" xr:uid="{BDF9D9D5-0F72-4A3F-A6A3-C2BAFF2B6017}"/>
    <cellStyle name="Navadno 6 57 6" xfId="9506" xr:uid="{2DD8DB1B-3BDD-4370-8BC7-63743889BF22}"/>
    <cellStyle name="Navadno 6 57 7" xfId="12316" xr:uid="{2C52A869-A1B2-4EAC-A8CA-553EBAD1CC7D}"/>
    <cellStyle name="Navadno 6 57 8" xfId="9496" xr:uid="{A481E36B-2F59-4D40-9D87-C165AF57429C}"/>
    <cellStyle name="Navadno 6 57 9" xfId="13807" xr:uid="{9B699561-8456-4F85-ABEF-F7BEA5340A09}"/>
    <cellStyle name="Navadno 6 58" xfId="8189" xr:uid="{135F8B01-2628-4CF8-A345-1B2B1F04479B}"/>
    <cellStyle name="Navadno 6 58 10" xfId="12647" xr:uid="{A7A982C3-4938-458E-8ADC-1E729B268532}"/>
    <cellStyle name="Navadno 6 58 11" xfId="14046" xr:uid="{07B711AD-1981-4AFC-BB63-59710792CA7C}"/>
    <cellStyle name="Navadno 6 58 12" xfId="10654" xr:uid="{92CD54D9-7D18-4591-88BD-029A135250F9}"/>
    <cellStyle name="Navadno 6 58 13" xfId="9597" xr:uid="{96205252-DE26-4E3C-8986-BB194702CF20}"/>
    <cellStyle name="Navadno 6 58 14" xfId="12078" xr:uid="{DDC0110D-A889-481D-8D05-7B64E5121406}"/>
    <cellStyle name="Navadno 6 58 15" xfId="9529" xr:uid="{E2DCC8B7-5AAC-462B-A757-AC7D3A8724B6}"/>
    <cellStyle name="Navadno 6 58 16" xfId="13390" xr:uid="{0A23734A-4016-44FA-9433-8F070996AA6A}"/>
    <cellStyle name="Navadno 6 58 17" xfId="10664" xr:uid="{EC2D244B-C10B-45C6-B023-19D132D2695D}"/>
    <cellStyle name="Navadno 6 58 18" xfId="12235" xr:uid="{84BDF990-7106-4F59-AE64-A2DF52CE6A92}"/>
    <cellStyle name="Navadno 6 58 19" xfId="7652" xr:uid="{A57CAE09-3041-4A15-B9F6-BC243B106533}"/>
    <cellStyle name="Navadno 6 58 2" xfId="6128" xr:uid="{D15B3E90-F0A3-4215-B584-E10691EEDC30}"/>
    <cellStyle name="Navadno 6 58 20" xfId="13829" xr:uid="{91D195FE-ED29-495B-915A-05C0E26C9DB9}"/>
    <cellStyle name="Navadno 6 58 21" xfId="17145" xr:uid="{71B16905-F774-4E23-B518-55581949B155}"/>
    <cellStyle name="Navadno 6 58 22" xfId="18969" xr:uid="{B661DB21-0FE6-4C59-8FAA-7627ED274641}"/>
    <cellStyle name="Navadno 6 58 23" xfId="15759" xr:uid="{A372CF60-59D1-4209-B36F-BAA7B4DAA3C5}"/>
    <cellStyle name="Navadno 6 58 3" xfId="9052" xr:uid="{5644E1D4-50E4-4CB0-AE9D-D1F1BF600B38}"/>
    <cellStyle name="Navadno 6 58 4" xfId="10168" xr:uid="{0EFF1486-428F-4B27-A016-A82797742268}"/>
    <cellStyle name="Navadno 6 58 5" xfId="10410" xr:uid="{F27BA648-5913-4D15-991F-41E7C4BF2EA6}"/>
    <cellStyle name="Navadno 6 58 6" xfId="11885" xr:uid="{8748E28A-904E-49CC-8F58-86B93B76C363}"/>
    <cellStyle name="Navadno 6 58 7" xfId="12273" xr:uid="{0B2E75DD-E534-4588-B934-0CE0571E7DF5}"/>
    <cellStyle name="Navadno 6 58 8" xfId="9497" xr:uid="{83F17206-3E92-4424-BDDB-D32F91F36DB1}"/>
    <cellStyle name="Navadno 6 58 9" xfId="13840" xr:uid="{CFF59E79-3D47-486E-9B58-6DAD6406097E}"/>
    <cellStyle name="Navadno 6 59" xfId="8190" xr:uid="{4CA09F37-F827-4FE1-AEB3-8E63F904AE96}"/>
    <cellStyle name="Navadno 6 59 10" xfId="14320" xr:uid="{02D301D6-63A4-4F5B-8439-60EB32E51AAE}"/>
    <cellStyle name="Navadno 6 59 11" xfId="14045" xr:uid="{A235ACF8-E58A-454D-8CAE-804C05422D9D}"/>
    <cellStyle name="Navadno 6 59 12" xfId="9501" xr:uid="{D443B72B-914D-402C-9AA8-E384416ACB88}"/>
    <cellStyle name="Navadno 6 59 13" xfId="11305" xr:uid="{35839A65-E69E-48BE-BD28-54AA80A8D5D5}"/>
    <cellStyle name="Navadno 6 59 14" xfId="12477" xr:uid="{B04B3D55-CE09-4770-986B-1182055D5B42}"/>
    <cellStyle name="Navadno 6 59 15" xfId="9941" xr:uid="{757A57A6-AA30-4AFF-98A6-A49096042E29}"/>
    <cellStyle name="Navadno 6 59 16" xfId="13508" xr:uid="{E5675293-EBBB-4971-A0E6-3F6BD118B862}"/>
    <cellStyle name="Navadno 6 59 17" xfId="14810" xr:uid="{CDE721F5-0AF0-450B-9A35-812A6909A732}"/>
    <cellStyle name="Navadno 6 59 18" xfId="11239" xr:uid="{EB348F5D-A2DA-4298-A3CA-D7D848EDB2C8}"/>
    <cellStyle name="Navadno 6 59 19" xfId="11308" xr:uid="{A536FE3B-75D6-4266-9431-208A67ECE437}"/>
    <cellStyle name="Navadno 6 59 2" xfId="6143" xr:uid="{13E3FC78-3237-4391-8D1E-8B36E1E0DD4A}"/>
    <cellStyle name="Navadno 6 59 20" xfId="13903" xr:uid="{442C98C6-17B7-4F0E-B439-0E6A332DAF67}"/>
    <cellStyle name="Navadno 6 59 21" xfId="18699" xr:uid="{CD7FFA42-C4A8-4E73-8C69-71174DCE8722}"/>
    <cellStyle name="Navadno 6 59 22" xfId="17130" xr:uid="{87D890DC-6345-43B7-8F5A-E274899B4AD7}"/>
    <cellStyle name="Navadno 6 59 23" xfId="14865" xr:uid="{F0ADC2C0-CF4B-48AC-84EE-6535CF415DE1}"/>
    <cellStyle name="Navadno 6 59 3" xfId="10561" xr:uid="{8570C2E7-98F7-41F7-AAA3-88EFF02FCFEC}"/>
    <cellStyle name="Navadno 6 59 4" xfId="10167" xr:uid="{09FD99E6-6A77-45FC-9467-07DFD7816808}"/>
    <cellStyle name="Navadno 6 59 5" xfId="11210" xr:uid="{47F8F6E8-3A30-42F4-8476-D8EF06294F08}"/>
    <cellStyle name="Navadno 6 59 6" xfId="10229" xr:uid="{94EA6461-549F-40C2-9BA9-43DFC7A130EB}"/>
    <cellStyle name="Navadno 6 59 7" xfId="12630" xr:uid="{A328432E-ADE0-426C-90F9-9DF7D62B54DF}"/>
    <cellStyle name="Navadno 6 59 8" xfId="9498" xr:uid="{5B1CB170-0149-4FED-B6AF-FF87E90B32E7}"/>
    <cellStyle name="Navadno 6 59 9" xfId="13827" xr:uid="{5879FD5D-99E1-4232-AF19-1AF0DF6C471A}"/>
    <cellStyle name="Navadno 6 6" xfId="1413" xr:uid="{9F97048D-D33C-426C-9C42-96B9C3991D66}"/>
    <cellStyle name="Navadno 6 6 2" xfId="1414" xr:uid="{4F11B868-805A-48B9-AE23-5C97ACBE5696}"/>
    <cellStyle name="Navadno 6 6 2 2" xfId="8192" xr:uid="{189C3316-C7E6-4484-A1AA-2CEBEAED43EF}"/>
    <cellStyle name="Navadno 6 6 3" xfId="1415" xr:uid="{B2419B1C-BA06-4E1D-888D-AE23C216F2EE}"/>
    <cellStyle name="Navadno 6 6 3 2" xfId="8193" xr:uid="{5FCBB6B7-D11A-4DD9-AE75-551269F6345C}"/>
    <cellStyle name="Navadno 6 6 4" xfId="1416" xr:uid="{650447D6-C18A-4AA0-9F8A-06E7EA191098}"/>
    <cellStyle name="Navadno 6 6 4 2" xfId="8194" xr:uid="{E65D2215-0045-4F11-9004-3018028BA6DA}"/>
    <cellStyle name="Navadno 6 6 5" xfId="1417" xr:uid="{9F77C4D7-2FE1-406D-95F4-EBCE19FAF7FE}"/>
    <cellStyle name="Navadno 6 6 5 2" xfId="8195" xr:uid="{6B7489DC-216C-457A-8F69-0D4D0490ECB5}"/>
    <cellStyle name="Navadno 6 6 6" xfId="1418" xr:uid="{0A74C1EA-1808-4121-AA50-D14B02860E27}"/>
    <cellStyle name="Navadno 6 6 6 2" xfId="8196" xr:uid="{CE4D70FB-2FC1-44A6-BFAC-58A86B6EBA9C}"/>
    <cellStyle name="Navadno 6 6 7" xfId="8191" xr:uid="{806DDF26-3516-4C98-B405-C1E8E71D501D}"/>
    <cellStyle name="Navadno 6 60" xfId="8197" xr:uid="{0487BC44-00C2-4580-9777-7FD2A32D3EC5}"/>
    <cellStyle name="Navadno 6 60 10" xfId="6800" xr:uid="{C097BCBC-5390-4CBD-A64B-2EF1939ABB1F}"/>
    <cellStyle name="Navadno 6 60 11" xfId="14043" xr:uid="{CD30802A-45D5-49DA-9486-6CC69E65E122}"/>
    <cellStyle name="Navadno 6 60 12" xfId="13420" xr:uid="{EC2BE2EC-195A-42B1-994E-74D456344515}"/>
    <cellStyle name="Navadno 6 60 13" xfId="9855" xr:uid="{004C9869-C5EC-4C57-A062-9FE92BDA0E61}"/>
    <cellStyle name="Navadno 6 60 14" xfId="7452" xr:uid="{A426F989-0F0E-450F-A691-27A032BB6A4A}"/>
    <cellStyle name="Navadno 6 60 15" xfId="14867" xr:uid="{AC72A18E-5260-40BE-82BE-BC9ACB1D848E}"/>
    <cellStyle name="Navadno 6 60 16" xfId="10084" xr:uid="{706EAC53-D10E-4AB5-ACBE-97C2DE75EDA3}"/>
    <cellStyle name="Navadno 6 60 17" xfId="15641" xr:uid="{F3D1D2ED-A6D6-4A0A-A470-8875019FC079}"/>
    <cellStyle name="Navadno 6 60 18" xfId="16001" xr:uid="{0470A260-DC6D-409F-A952-B16F9C3314CD}"/>
    <cellStyle name="Navadno 6 60 19" xfId="7354" xr:uid="{EDD5A50C-09BE-408E-B958-16A4AB84D5F9}"/>
    <cellStyle name="Navadno 6 60 2" xfId="6146" xr:uid="{10166F2E-BDE1-43EA-865A-56D8B0032888}"/>
    <cellStyle name="Navadno 6 60 20" xfId="16038" xr:uid="{266D4B3B-FBC5-43C8-BE4E-93299D87C313}"/>
    <cellStyle name="Navadno 6 60 21" xfId="17148" xr:uid="{D36FAD31-8EBD-4B0B-94AF-CFDAD57B6215}"/>
    <cellStyle name="Navadno 6 60 22" xfId="17475" xr:uid="{1BE7C8E7-E97C-40A9-A522-3AF4AB52A9CE}"/>
    <cellStyle name="Navadno 6 60 23" xfId="17467" xr:uid="{80E27CA5-0C03-4654-853A-AE56A265E8E8}"/>
    <cellStyle name="Navadno 6 60 3" xfId="10562" xr:uid="{A0B6A4A4-8C62-470C-A110-051589296122}"/>
    <cellStyle name="Navadno 6 60 4" xfId="9131" xr:uid="{C8B48946-4141-4F7D-8471-6ED730879D04}"/>
    <cellStyle name="Navadno 6 60 5" xfId="11211" xr:uid="{73A15EF1-225A-42A9-9D79-E51C6CF61677}"/>
    <cellStyle name="Navadno 6 60 6" xfId="6056" xr:uid="{56F29E22-7BB3-4646-BE12-35523FF48FF8}"/>
    <cellStyle name="Navadno 6 60 7" xfId="12654" xr:uid="{4810DE66-F854-4C2C-B1CC-1D0EC8A27E4D}"/>
    <cellStyle name="Navadno 6 60 8" xfId="11567" xr:uid="{9D734EA1-DC95-428A-990C-40F6A062B39B}"/>
    <cellStyle name="Navadno 6 60 9" xfId="12871" xr:uid="{FB8E29D5-F8BC-4901-9758-8A88A8915184}"/>
    <cellStyle name="Navadno 6 61" xfId="8198" xr:uid="{0127B507-DE1A-4276-AD27-662A711330E5}"/>
    <cellStyle name="Navadno 6 61 10" xfId="14353" xr:uid="{EAAFC243-805A-492D-8473-315419D11A8D}"/>
    <cellStyle name="Navadno 6 61 11" xfId="7555" xr:uid="{FB8C01F8-C366-4C76-B2C7-FA5F7500665B}"/>
    <cellStyle name="Navadno 6 61 12" xfId="15556" xr:uid="{9306C3D1-A580-49C4-8EC9-F64E79014ED6}"/>
    <cellStyle name="Navadno 6 61 13" xfId="15957" xr:uid="{7065B56E-B551-4260-B42E-8C77373A1F2C}"/>
    <cellStyle name="Navadno 6 61 14" xfId="16341" xr:uid="{D44537CC-18C9-4377-8D66-C5156C94CDF3}"/>
    <cellStyle name="Navadno 6 61 15" xfId="16718" xr:uid="{3FCFC9D6-3285-4CC7-8335-42BE2BCEB175}"/>
    <cellStyle name="Navadno 6 61 16" xfId="15223" xr:uid="{E5A011F7-5D56-458D-8079-8AE6D7AA6D64}"/>
    <cellStyle name="Navadno 6 61 17" xfId="17437" xr:uid="{06811CCE-C308-423D-AF4E-D61F542B1780}"/>
    <cellStyle name="Navadno 6 61 18" xfId="17780" xr:uid="{7DD66369-9AD3-404C-B4A8-4F83417A7603}"/>
    <cellStyle name="Navadno 6 61 19" xfId="16414" xr:uid="{5E72EED0-EF73-46B7-A500-1CDEA5FC6FE3}"/>
    <cellStyle name="Navadno 6 61 2" xfId="6161" xr:uid="{E1AA019E-874C-4F4E-9646-EB02035F35C8}"/>
    <cellStyle name="Navadno 6 61 20" xfId="16761" xr:uid="{ADC7EB18-7FBB-4DE0-AB46-7C0D9009EBD9}"/>
    <cellStyle name="Navadno 6 61 21" xfId="17178" xr:uid="{73E31E5D-03E0-4406-B0AB-96C5991323B5}"/>
    <cellStyle name="Navadno 6 61 22" xfId="17478" xr:uid="{A330DE44-736B-4521-BBE6-CCA62CEFDF21}"/>
    <cellStyle name="Navadno 6 61 23" xfId="17816" xr:uid="{DFB3E8C3-597B-4D55-92A9-A24E233AEE70}"/>
    <cellStyle name="Navadno 6 61 3" xfId="9054" xr:uid="{A3881D43-A09B-409B-AAF0-7872862AD837}"/>
    <cellStyle name="Navadno 6 61 4" xfId="9133" xr:uid="{64540234-25CA-4110-8082-F736BA1346A5}"/>
    <cellStyle name="Navadno 6 61 5" xfId="11212" xr:uid="{8E883C15-21AB-4E23-9735-E276C671232C}"/>
    <cellStyle name="Navadno 6 61 6" xfId="11863" xr:uid="{5F7C972E-761B-4B22-B4B8-29C784F8DF5F}"/>
    <cellStyle name="Navadno 6 61 7" xfId="12262" xr:uid="{855410A5-F4CB-4D0F-A9BE-44B9A13D8085}"/>
    <cellStyle name="Navadno 6 61 8" xfId="11566" xr:uid="{4F15633E-B3CC-4031-B154-2866058F9C3A}"/>
    <cellStyle name="Navadno 6 61 9" xfId="10572" xr:uid="{7FE6DDC0-1AB3-4787-8358-447DD8A6EECB}"/>
    <cellStyle name="Navadno 6 62" xfId="8199" xr:uid="{E69F6169-A95C-4C24-AD74-49579A8D135F}"/>
    <cellStyle name="Navadno 6 62 10" xfId="14343" xr:uid="{1E105F3D-C56F-4EED-A8EA-CED698ACF13E}"/>
    <cellStyle name="Navadno 6 62 11" xfId="15144" xr:uid="{CC8BB7AA-7A76-4BFD-A6A8-3764C67ACCF8}"/>
    <cellStyle name="Navadno 6 62 12" xfId="7431" xr:uid="{1DD2A3A9-1C51-47C2-894C-B3B855215C10}"/>
    <cellStyle name="Navadno 6 62 13" xfId="13834" xr:uid="{4D22B9C5-4CE5-4265-9619-5680C76AAD7D}"/>
    <cellStyle name="Navadno 6 62 14" xfId="9164" xr:uid="{FBF414D2-BCAC-4DC5-BF0A-B0F3F94D2757}"/>
    <cellStyle name="Navadno 6 62 15" xfId="10135" xr:uid="{F7ED213D-84BA-4130-9E8A-B52858788AF7}"/>
    <cellStyle name="Navadno 6 62 16" xfId="17087" xr:uid="{E5E3272F-4BD7-4D5D-98B9-E0D9324B28B3}"/>
    <cellStyle name="Navadno 6 62 17" xfId="11242" xr:uid="{9A248555-C7F4-4E37-9942-E25CD07CB75D}"/>
    <cellStyle name="Navadno 6 62 18" xfId="14827" xr:uid="{2076D914-4AD7-440E-875B-A45ADC0B887A}"/>
    <cellStyle name="Navadno 6 62 19" xfId="18102" xr:uid="{EAF8EC74-84A2-4F80-828A-090224426865}"/>
    <cellStyle name="Navadno 6 62 2" xfId="6162" xr:uid="{6EEC5E00-9D69-48CA-8D5F-C6F66C9592B5}"/>
    <cellStyle name="Navadno 6 62 20" xfId="18412" xr:uid="{79AA0363-DD54-4A95-8D68-3519C1D67C3E}"/>
    <cellStyle name="Navadno 6 62 21" xfId="17180" xr:uid="{9BF08EA0-5226-408E-9200-74381C7085B6}"/>
    <cellStyle name="Navadno 6 62 22" xfId="17498" xr:uid="{1F1FE5D7-A781-4F0E-B60F-969C0B5B00CA}"/>
    <cellStyle name="Navadno 6 62 23" xfId="17831" xr:uid="{57C0B301-0946-45D5-9DEE-F6B4CFE4C193}"/>
    <cellStyle name="Navadno 6 62 3" xfId="10563" xr:uid="{ECA50984-BBE2-4EAE-881E-2796685B719D}"/>
    <cellStyle name="Navadno 6 62 4" xfId="9134" xr:uid="{0080D48E-1434-488F-AAD8-D61066D70DDF}"/>
    <cellStyle name="Navadno 6 62 5" xfId="11213" xr:uid="{213F1352-A391-4D48-97B8-A778F5890C40}"/>
    <cellStyle name="Navadno 6 62 6" xfId="10228" xr:uid="{353C0217-FD14-4056-9C4A-5035B8253C9B}"/>
    <cellStyle name="Navadno 6 62 7" xfId="12641" xr:uid="{6F408345-B72C-4CE1-B3CA-D69D1DA0ABA1}"/>
    <cellStyle name="Navadno 6 62 8" xfId="7437" xr:uid="{6643F15C-227C-4785-9E38-B064EF4CED14}"/>
    <cellStyle name="Navadno 6 62 9" xfId="12689" xr:uid="{51D1F7D8-C38A-45CC-AC00-AB7CFCCFE4F8}"/>
    <cellStyle name="Navadno 6 63" xfId="8200" xr:uid="{FB4107D6-4771-42E3-9342-0A76470E15CA}"/>
    <cellStyle name="Navadno 6 63 10" xfId="14366" xr:uid="{17B5CEBE-2132-4A17-AFB5-99D0BB8097FC}"/>
    <cellStyle name="Navadno 6 63 11" xfId="14025" xr:uid="{5E715726-7D67-4F1D-B6FA-47416E8581CA}"/>
    <cellStyle name="Navadno 6 63 12" xfId="11041" xr:uid="{2ACE4494-11EC-4C35-ABFE-25732D28C129}"/>
    <cellStyle name="Navadno 6 63 13" xfId="13533" xr:uid="{7D1A5F4A-5C0C-42C4-9BEC-359F36DE1845}"/>
    <cellStyle name="Navadno 6 63 14" xfId="9830" xr:uid="{77F8ACBA-3445-4A72-8790-408D5AB6FE37}"/>
    <cellStyle name="Navadno 6 63 15" xfId="14782" xr:uid="{BDF76ED1-BFBB-46D8-B700-A9868CC13CAB}"/>
    <cellStyle name="Navadno 6 63 16" xfId="13147" xr:uid="{21297F6C-F7C9-4B9B-AFA1-FADE5A7F2CD4}"/>
    <cellStyle name="Navadno 6 63 17" xfId="15644" xr:uid="{C4E9EFA8-4DF4-4725-8200-0FCA0EA45277}"/>
    <cellStyle name="Navadno 6 63 18" xfId="16004" xr:uid="{26D959B4-D4DD-46E4-B1EB-B5BFF18C15DB}"/>
    <cellStyle name="Navadno 6 63 19" xfId="12889" xr:uid="{D7EBBAF3-2AB4-42A5-BC95-D913D7B24D7F}"/>
    <cellStyle name="Navadno 6 63 2" xfId="6165" xr:uid="{ADAAE5D2-A388-4FD2-AD60-81CF57EA894D}"/>
    <cellStyle name="Navadno 6 63 20" xfId="15976" xr:uid="{FFD4CF54-425B-4329-8911-595F705E4DC4}"/>
    <cellStyle name="Navadno 6 63 21" xfId="17168" xr:uid="{467D9DB0-0AFB-4E33-813B-D781E2007C0F}"/>
    <cellStyle name="Navadno 6 63 22" xfId="17499" xr:uid="{275D506A-1C86-4F20-84C1-94F955BA1941}"/>
    <cellStyle name="Navadno 6 63 23" xfId="17834" xr:uid="{724F5967-CAA4-4456-9727-A42B56DBF690}"/>
    <cellStyle name="Navadno 6 63 3" xfId="9055" xr:uid="{54242E85-B785-4D1C-9B51-DE1519473008}"/>
    <cellStyle name="Navadno 6 63 4" xfId="9135" xr:uid="{D4B60D4C-8D91-4577-9E85-61BABB0E6DF7}"/>
    <cellStyle name="Navadno 6 63 5" xfId="11214" xr:uid="{069AF1C5-C546-442D-BE54-8B9F8EEE9A05}"/>
    <cellStyle name="Navadno 6 63 6" xfId="11856" xr:uid="{3C1BADCA-7368-4514-9FFF-9B6E3CF42FBD}"/>
    <cellStyle name="Navadno 6 63 7" xfId="12248" xr:uid="{BC02AFF0-1398-4DCB-AD33-D2FEC7D93EEB}"/>
    <cellStyle name="Navadno 6 63 8" xfId="12091" xr:uid="{AC4AB670-77E6-4521-9B4A-50C93A51E017}"/>
    <cellStyle name="Navadno 6 63 9" xfId="13280" xr:uid="{5F8C4007-5DCE-4141-A35A-F77ED4B9C312}"/>
    <cellStyle name="Navadno 6 64" xfId="8201" xr:uid="{E8F09B5E-A84A-4DC3-A7C4-5F09E7379ADF}"/>
    <cellStyle name="Navadno 6 64 10" xfId="14387" xr:uid="{3D6F162D-7D44-4536-9997-B84BBDEB1571}"/>
    <cellStyle name="Navadno 6 64 11" xfId="9143" xr:uid="{165A31B8-AA12-46DE-9C10-EC511101FCE3}"/>
    <cellStyle name="Navadno 6 64 12" xfId="12711" xr:uid="{768407D5-BBF3-4037-9F47-868C1486A342}"/>
    <cellStyle name="Navadno 6 64 13" xfId="7059" xr:uid="{489D1006-78F7-4A88-BF8F-BC8ED951C9B4}"/>
    <cellStyle name="Navadno 6 64 14" xfId="14244" xr:uid="{BD607B2F-BE29-4830-B851-C4ECB30F8445}"/>
    <cellStyle name="Navadno 6 64 15" xfId="14785" xr:uid="{C86F7052-1A76-443E-A523-4A3CED6F3E61}"/>
    <cellStyle name="Navadno 6 64 16" xfId="15226" xr:uid="{5FD4F594-A630-46F4-8262-2AE8F0F4FF9E}"/>
    <cellStyle name="Navadno 6 64 17" xfId="15676" xr:uid="{B398C8B5-4F8E-48D6-BF3D-27FE18492A14}"/>
    <cellStyle name="Navadno 6 64 18" xfId="16033" xr:uid="{E80CD061-B318-43E0-8445-A135E8761D6F}"/>
    <cellStyle name="Navadno 6 64 19" xfId="16415" xr:uid="{2ABD2833-0C69-4D28-93EF-B6CD0F657772}"/>
    <cellStyle name="Navadno 6 64 2" xfId="6180" xr:uid="{A4B04CAF-12DE-4D56-96F3-9D98366289EF}"/>
    <cellStyle name="Navadno 6 64 20" xfId="16780" xr:uid="{66D669DD-9A1B-41B5-89D7-11A1324BE1C9}"/>
    <cellStyle name="Navadno 6 64 21" xfId="11577" xr:uid="{1D4D2B69-C146-4AA1-AA55-1960D99317B7}"/>
    <cellStyle name="Navadno 6 64 22" xfId="17521" xr:uid="{7D69CF3D-5677-43B1-B480-38706AA101D1}"/>
    <cellStyle name="Navadno 6 64 23" xfId="17856" xr:uid="{2C78FE02-D0B5-41FB-A5A5-8D5C1C5B8C7A}"/>
    <cellStyle name="Navadno 6 64 3" xfId="10564" xr:uid="{5E46DC94-8CF8-42E4-B377-A4C7D137C8E8}"/>
    <cellStyle name="Navadno 6 64 4" xfId="9136" xr:uid="{372DE38F-D2D2-48EC-9F98-8E05985EDC81}"/>
    <cellStyle name="Navadno 6 64 5" xfId="11215" xr:uid="{00EC27FD-0E71-4742-9A4E-F536595DAEF3}"/>
    <cellStyle name="Navadno 6 64 6" xfId="6057" xr:uid="{7378BD92-4ADC-4DD4-A793-3E5E4124CBE7}"/>
    <cellStyle name="Navadno 6 64 7" xfId="12683" xr:uid="{23038F78-71F5-4DF4-BAE7-D55B818441DE}"/>
    <cellStyle name="Navadno 6 64 8" xfId="9518" xr:uid="{F9D58B81-3C18-467B-87A1-683F60C8CE2F}"/>
    <cellStyle name="Navadno 6 64 9" xfId="13281" xr:uid="{825CFAA6-1637-44FD-AE87-9C53D0D15644}"/>
    <cellStyle name="Navadno 6 65" xfId="8202" xr:uid="{C720E7BB-4A30-4445-B722-5755F36965F3}"/>
    <cellStyle name="Navadno 6 65 10" xfId="14478" xr:uid="{D1FBB613-4AEB-4839-918B-64F512C02069}"/>
    <cellStyle name="Navadno 6 65 11" xfId="7559" xr:uid="{8E4473CD-43F2-4D88-AD70-964FAA04BF42}"/>
    <cellStyle name="Navadno 6 65 12" xfId="9799" xr:uid="{A39CAF0C-4043-4815-92B7-054954F71F9C}"/>
    <cellStyle name="Navadno 6 65 13" xfId="9176" xr:uid="{74BCA4D4-2F5D-43F0-88B0-E726BC7821FF}"/>
    <cellStyle name="Navadno 6 65 14" xfId="9733" xr:uid="{3829BB6E-5133-4C5B-AF6D-9A365DFF616F}"/>
    <cellStyle name="Navadno 6 65 15" xfId="14788" xr:uid="{C2E990C5-FF09-4578-AB4F-C47ECFFA0381}"/>
    <cellStyle name="Navadno 6 65 16" xfId="15265" xr:uid="{3043277A-C75F-4DD2-BB76-9575D8016ED5}"/>
    <cellStyle name="Navadno 6 65 17" xfId="15679" xr:uid="{028BB839-550A-4D79-B8AB-CD63A08546E7}"/>
    <cellStyle name="Navadno 6 65 18" xfId="16035" xr:uid="{4552EEA1-F9D9-44E2-B08F-559CBB11F11A}"/>
    <cellStyle name="Navadno 6 65 19" xfId="16445" xr:uid="{D3BD5E41-30CF-4255-9591-53FE6A9FC7C0}"/>
    <cellStyle name="Navadno 6 65 2" xfId="6181" xr:uid="{FC34B905-C6F4-401C-8895-62A53307F8BD}"/>
    <cellStyle name="Navadno 6 65 20" xfId="16782" xr:uid="{C251CC4B-13B4-4775-BAB5-01A37748BAED}"/>
    <cellStyle name="Navadno 6 65 21" xfId="17169" xr:uid="{431ABFF2-B049-453C-A685-5847D4D0094C}"/>
    <cellStyle name="Navadno 6 65 22" xfId="17524" xr:uid="{2E9A95FF-98B7-4A72-9F10-B3526C22111F}"/>
    <cellStyle name="Navadno 6 65 23" xfId="17858" xr:uid="{BFCD83CA-A1D3-48EA-BD09-8A7652789BF4}"/>
    <cellStyle name="Navadno 6 65 3" xfId="9056" xr:uid="{6C2D04E8-CAD9-47DE-B765-1D0AD11E9577}"/>
    <cellStyle name="Navadno 6 65 4" xfId="9137" xr:uid="{2DECDFAE-5BEF-4962-8655-AD55FE57AB10}"/>
    <cellStyle name="Navadno 6 65 5" xfId="9612" xr:uid="{D09AE94A-56EA-4937-A4C6-4CAD0EE530F8}"/>
    <cellStyle name="Navadno 6 65 6" xfId="11823" xr:uid="{63385F8C-DAAB-424A-9C0F-A1A275B67BEF}"/>
    <cellStyle name="Navadno 6 65 7" xfId="12244" xr:uid="{666335AC-9D2B-4C90-8D76-DFE5584C4333}"/>
    <cellStyle name="Navadno 6 65 8" xfId="9519" xr:uid="{CF20B306-4336-4DBB-A74D-5DD9701D419A}"/>
    <cellStyle name="Navadno 6 65 9" xfId="12718" xr:uid="{632BC517-C441-4D8C-97BC-6B84CA9D757B}"/>
    <cellStyle name="Navadno 6 66" xfId="8203" xr:uid="{B9A2E58E-316B-4F77-8555-4D6150061650}"/>
    <cellStyle name="Navadno 6 66 10" xfId="12057" xr:uid="{8007D001-70D4-42DF-95F5-72585FBAABB6}"/>
    <cellStyle name="Navadno 6 66 11" xfId="7217" xr:uid="{23098F58-D41B-49C1-8AFA-A763D494D024}"/>
    <cellStyle name="Navadno 6 66 12" xfId="13419" xr:uid="{56DD31B7-C05B-4AFA-BC95-16DFCE7BF8D2}"/>
    <cellStyle name="Navadno 6 66 13" xfId="9171" xr:uid="{12FC4800-FB97-41C7-9D1E-2E0F540F7114}"/>
    <cellStyle name="Navadno 6 66 14" xfId="10415" xr:uid="{D96268D9-9D27-4C20-BBD0-AA01480021A5}"/>
    <cellStyle name="Navadno 6 66 15" xfId="14814" xr:uid="{A26227D2-FBBB-4DAF-82CE-75DF099A15AC}"/>
    <cellStyle name="Navadno 6 66 16" xfId="15267" xr:uid="{C3F821B8-95A5-49FB-B511-8D983F7D6F41}"/>
    <cellStyle name="Navadno 6 66 17" xfId="15667" xr:uid="{2B65F513-7550-4065-9709-E77B1CF93B01}"/>
    <cellStyle name="Navadno 6 66 18" xfId="16065" xr:uid="{60BA8A6B-2C9B-4869-8600-7D2FBAA35503}"/>
    <cellStyle name="Navadno 6 66 19" xfId="16448" xr:uid="{0AA318B5-70CF-42AA-BFBD-935C4C3E0275}"/>
    <cellStyle name="Navadno 6 66 2" xfId="6184" xr:uid="{BCB25E18-751E-40C8-AD4D-6C0A3895BEF5}"/>
    <cellStyle name="Navadno 6 66 20" xfId="16810" xr:uid="{455A8AE4-2ABF-4F8A-9105-DF45F7313614}"/>
    <cellStyle name="Navadno 6 66 21" xfId="17299" xr:uid="{0E93575B-A22C-494C-91B2-62B7CDA6573F}"/>
    <cellStyle name="Navadno 6 66 22" xfId="17514" xr:uid="{D36BCD5A-851F-4D8D-91B3-244D8F75CF8F}"/>
    <cellStyle name="Navadno 6 66 23" xfId="17848" xr:uid="{82C3EBBB-F9A2-4A54-B7FA-5DFA974215E2}"/>
    <cellStyle name="Navadno 6 66 3" xfId="10565" xr:uid="{B61983A0-119A-4D36-8290-8B1EC4EDDE31}"/>
    <cellStyle name="Navadno 6 66 4" xfId="9138" xr:uid="{0DB9C407-3C4C-48A6-9A87-5660787493AF}"/>
    <cellStyle name="Navadno 6 66 5" xfId="9611" xr:uid="{D62798F5-A920-470D-8F6E-35F141DFF528}"/>
    <cellStyle name="Navadno 6 66 6" xfId="10227" xr:uid="{15F56566-B466-4159-8E25-37018DDD65AC}"/>
    <cellStyle name="Navadno 6 66 7" xfId="12680" xr:uid="{C372A10C-4189-41A9-A918-FF612AE1BBD2}"/>
    <cellStyle name="Navadno 6 66 8" xfId="9520" xr:uid="{F04AAA6F-1AD2-4C98-A5A3-EA32A6CF501B}"/>
    <cellStyle name="Navadno 6 66 9" xfId="12709" xr:uid="{69168743-35B8-453D-8B38-310A443632C4}"/>
    <cellStyle name="Navadno 6 67" xfId="8204" xr:uid="{53732988-AD5B-4E82-A52A-3141BBAE891D}"/>
    <cellStyle name="Navadno 6 67 10" xfId="12062" xr:uid="{2DE10715-2251-42B6-820F-A2CC3E000C01}"/>
    <cellStyle name="Navadno 6 67 11" xfId="10610" xr:uid="{8167C934-2747-4C19-A16B-279AC0A02AFA}"/>
    <cellStyle name="Navadno 6 67 12" xfId="11438" xr:uid="{1F0112EC-5AD6-4FD4-8481-2E3DE362D6B6}"/>
    <cellStyle name="Navadno 6 67 13" xfId="9169" xr:uid="{5F9AF7AE-2350-4A94-94E9-245C688D914C}"/>
    <cellStyle name="Navadno 6 67 14" xfId="14249" xr:uid="{091F922C-A87C-452A-A304-8F9C1D5BE5CD}"/>
    <cellStyle name="Navadno 6 67 15" xfId="14817" xr:uid="{373253AE-6E96-431A-BBB3-C901A34C06E1}"/>
    <cellStyle name="Navadno 6 67 16" xfId="15254" xr:uid="{C409126B-325A-4ACF-BB3D-7A74CEF7134D}"/>
    <cellStyle name="Navadno 6 67 17" xfId="9293" xr:uid="{37F59F06-A433-4406-9F4C-D12CAC28BE7D}"/>
    <cellStyle name="Navadno 6 67 18" xfId="16067" xr:uid="{5C6A3C2C-B0D5-4C6A-9744-2684B3127F8B}"/>
    <cellStyle name="Navadno 6 67 19" xfId="16435" xr:uid="{CCAEA8F7-F78B-49A0-A775-146B13857CAC}"/>
    <cellStyle name="Navadno 6 67 2" xfId="6199" xr:uid="{848242C8-C67C-4589-B681-9DE1F36101E2}"/>
    <cellStyle name="Navadno 6 67 20" xfId="16812" xr:uid="{6FE1150F-084F-4865-8FCD-99FEC731294A}"/>
    <cellStyle name="Navadno 6 67 21" xfId="14287" xr:uid="{CFEFE8E1-AB5C-4610-9DDB-9ECF8393A335}"/>
    <cellStyle name="Navadno 6 67 22" xfId="7596" xr:uid="{2686F405-7C96-45DD-84B7-17B3D7B30308}"/>
    <cellStyle name="Navadno 6 67 23" xfId="15563" xr:uid="{0F730C65-B769-4190-991D-63F66DF4AE24}"/>
    <cellStyle name="Navadno 6 67 3" xfId="9057" xr:uid="{58A8EBFA-FD50-4C59-9365-1C1F09C8508F}"/>
    <cellStyle name="Navadno 6 67 4" xfId="9139" xr:uid="{68B7E8ED-1F2F-406C-B1AD-CF750F5043EA}"/>
    <cellStyle name="Navadno 6 67 5" xfId="9610" xr:uid="{C670B3C8-83D2-425B-9119-6A2BC567EB9C}"/>
    <cellStyle name="Navadno 6 67 6" xfId="11819" xr:uid="{E31457B7-B566-4EBB-8524-0A70D666851C}"/>
    <cellStyle name="Navadno 6 67 7" xfId="12214" xr:uid="{E0B5A525-DBE2-4D20-9D85-7CDFD9D3FA32}"/>
    <cellStyle name="Navadno 6 67 8" xfId="7629" xr:uid="{831702F7-30E2-4220-AC0F-BF26FD3DEB9F}"/>
    <cellStyle name="Navadno 6 67 9" xfId="12727" xr:uid="{58F6F413-EA79-44DA-B8DB-26712D0EE66B}"/>
    <cellStyle name="Navadno 6 68" xfId="10300" xr:uid="{3A64AE38-E587-4EA5-94EC-2D47CBADE98F}"/>
    <cellStyle name="Navadno 6 69" xfId="10749" xr:uid="{BE7A19B1-8DB5-43ED-9426-84406927DBA3}"/>
    <cellStyle name="Navadno 6 7" xfId="1419" xr:uid="{16E90CBF-DC0A-45D6-9840-9695634755FC}"/>
    <cellStyle name="Navadno 6 7 2" xfId="8205" xr:uid="{CDAEBF85-B6E7-44C2-AA85-1457E7E5784C}"/>
    <cellStyle name="Navadno 6 70" xfId="10754" xr:uid="{3923C17B-4DEF-4B81-B8DB-5236745B52E1}"/>
    <cellStyle name="Navadno 6 71" xfId="10774" xr:uid="{E97D3653-5F2B-4DC8-95C3-B3E843CDA54A}"/>
    <cellStyle name="Navadno 6 72" xfId="10800" xr:uid="{0F413FEE-DF94-4AA4-A9C8-DE4ADB89C24D}"/>
    <cellStyle name="Navadno 6 73" xfId="10797" xr:uid="{222505AC-409B-4C1B-85EF-0E60153D02EB}"/>
    <cellStyle name="Navadno 6 74" xfId="10836" xr:uid="{2FE5FE32-7EC5-4646-B4F1-C9EEB123D87F}"/>
    <cellStyle name="Navadno 6 75" xfId="10843" xr:uid="{587AFB85-F8B9-4555-AF1E-4886A92EDD9B}"/>
    <cellStyle name="Navadno 6 76" xfId="10890" xr:uid="{724CDDCD-3458-4EE0-B445-2AFFA523ECFF}"/>
    <cellStyle name="Navadno 6 77" xfId="10868" xr:uid="{CB7B92F7-7F2A-4137-8BCA-04025BF52ADF}"/>
    <cellStyle name="Navadno 6 78" xfId="10877" xr:uid="{DA784D89-5CEA-41AE-A8CC-D4DE54D9AE6E}"/>
    <cellStyle name="Navadno 6 79" xfId="10927" xr:uid="{803DCEB5-05C3-4C60-8270-D1E4E4C112F6}"/>
    <cellStyle name="Navadno 6 8" xfId="3254" xr:uid="{80302A0E-FDC0-433E-B11C-D6CBF38ED82A}"/>
    <cellStyle name="Navadno 6 8 2" xfId="3010" xr:uid="{2217B322-29CB-4B03-8BB2-0476EC073B77}"/>
    <cellStyle name="Navadno 6 8 2 2" xfId="8206" xr:uid="{49EA4BF9-BF54-4861-8E84-FBECE2B6419D}"/>
    <cellStyle name="Navadno 6 80" xfId="11036" xr:uid="{DB500E2B-6CE3-4966-BC95-0C5EC0AB5ABE}"/>
    <cellStyle name="Navadno 6 81" xfId="14511" xr:uid="{5740C74C-BD2D-4E4A-94F6-75F238F44CEF}"/>
    <cellStyle name="Navadno 6 9" xfId="3255" xr:uid="{95EBB792-E766-4B5B-ABC4-BC2DBC5774B0}"/>
    <cellStyle name="Navadno 6 9 2" xfId="8207" xr:uid="{903DE40B-FEDE-43D0-AA73-B8A6AC443794}"/>
    <cellStyle name="Navadno 6_CELICE" xfId="8208" xr:uid="{94D44F1D-E189-433C-9122-3A8A4C14CFEA}"/>
    <cellStyle name="Navadno 60" xfId="4136" xr:uid="{359CEF32-62A8-4374-A940-E0391EE79BEE}"/>
    <cellStyle name="Navadno 60 2" xfId="3257" xr:uid="{CD1B41B5-DC71-4B78-B39D-F2FF20E69DA5}"/>
    <cellStyle name="Navadno 60 3" xfId="3258" xr:uid="{2CE16A04-CBDD-4538-AFC0-D916CB1CD27F}"/>
    <cellStyle name="Navadno 60 4" xfId="3259" xr:uid="{3034E69C-E50A-4D08-88DC-4544EA9513DB}"/>
    <cellStyle name="Navadno 60 5" xfId="3260" xr:uid="{836EEEB3-F18F-45A2-9380-BDAA38A72FA1}"/>
    <cellStyle name="Navadno 60 6" xfId="3261" xr:uid="{C1DC8EEC-D893-4F3F-A360-166DBEE47DE4}"/>
    <cellStyle name="Navadno 60 7" xfId="3256" xr:uid="{AA5AF0D6-ACFB-4BDB-9C4F-8F44FCD818DF}"/>
    <cellStyle name="Navadno 60_2008-145 BRINJE- POPIS VODA" xfId="4137" xr:uid="{0AB55A19-9365-4BC0-8164-6207E653DA6E}"/>
    <cellStyle name="Navadno 61" xfId="4138" xr:uid="{A38FE1A4-97C6-4B41-8FA2-C52C7C5A3C9B}"/>
    <cellStyle name="Navadno 61 2" xfId="3263" xr:uid="{9D3E31F0-1B88-4241-A195-0A04AE34F4A8}"/>
    <cellStyle name="Navadno 61 3" xfId="3264" xr:uid="{84659C98-8DD5-4B23-A5FB-343B8CEEC575}"/>
    <cellStyle name="Navadno 61 4" xfId="3265" xr:uid="{652B264A-AC6E-40FD-AF82-E1BB52C84F82}"/>
    <cellStyle name="Navadno 61 5" xfId="3266" xr:uid="{9CF4DBE6-3B62-47F1-A137-DFCD6F41C0B0}"/>
    <cellStyle name="Navadno 61 6" xfId="3267" xr:uid="{88CC1453-8B55-43B1-BDFE-F5D8359DDEEB}"/>
    <cellStyle name="Navadno 61 7" xfId="3262" xr:uid="{C50C4E1A-2633-4A2C-8656-D7CFC2EA0A6C}"/>
    <cellStyle name="Navadno 61_2008-145 BRINJE- POPIS VODA" xfId="4139" xr:uid="{4B9EC341-0A4D-437A-847B-688079F4B573}"/>
    <cellStyle name="Navadno 62" xfId="4140" xr:uid="{3779DE89-2783-436B-9BD4-70A5CB53B23F}"/>
    <cellStyle name="Navadno 62 2" xfId="3268" xr:uid="{8379B353-3381-476D-B6A7-42799990A459}"/>
    <cellStyle name="Navadno 63" xfId="4141" xr:uid="{DD641334-CDAC-402B-9B3E-ADF15F5A3B9D}"/>
    <cellStyle name="Navadno 63 2" xfId="3269" xr:uid="{EEEC095C-2A37-4C08-A126-491CA413B55F}"/>
    <cellStyle name="Navadno 64" xfId="4142" xr:uid="{05281F9D-B53A-4A26-A4D8-39C168218234}"/>
    <cellStyle name="Navadno 64 2" xfId="3270" xr:uid="{B6325CB8-4D88-4B01-91BE-DDF4B9B0406F}"/>
    <cellStyle name="Navadno 65" xfId="4143" xr:uid="{4F977285-5567-436E-B6F5-5B2E3A240E00}"/>
    <cellStyle name="Navadno 65 12" xfId="20896" xr:uid="{FF4D9145-87A4-47A3-B530-03EC0FC23C5B}"/>
    <cellStyle name="Navadno 65 2" xfId="3272" xr:uid="{80877D13-13B2-47CE-B46D-4ADA6BC6CA8B}"/>
    <cellStyle name="Navadno 65 3" xfId="3273" xr:uid="{A5EE5F8E-3DDB-4844-A65B-5DBD2B42FB74}"/>
    <cellStyle name="Navadno 65 4" xfId="3274" xr:uid="{5BE5B911-B0CC-46DE-A28A-0108ABD39E42}"/>
    <cellStyle name="Navadno 65 5" xfId="3275" xr:uid="{8626EF56-60B7-47F4-B2B7-BC46A153BFF7}"/>
    <cellStyle name="Navadno 65 6" xfId="3276" xr:uid="{F8A4CA8C-E956-4E9B-AD06-38EB4941D88D}"/>
    <cellStyle name="Navadno 65 7" xfId="3271" xr:uid="{5DA6F086-7102-4974-8236-F6554727BC78}"/>
    <cellStyle name="Navadno 65_2008-145 BRINJE- POPIS VODA" xfId="4144" xr:uid="{EC5EAF11-E4BE-459E-A5D9-1C4BDFFCF4B9}"/>
    <cellStyle name="Navadno 66" xfId="4145" xr:uid="{3C8C7BB2-B8BC-41E4-8CFE-9540A5567CEB}"/>
    <cellStyle name="Navadno 66 2" xfId="3277" xr:uid="{447C1989-2BFC-4200-99AA-26546810D428}"/>
    <cellStyle name="Navadno 67" xfId="4146" xr:uid="{5A5184D3-5216-419C-8D58-DB502407CCEF}"/>
    <cellStyle name="Navadno 67 2" xfId="3278" xr:uid="{0C536554-0E0D-49A7-8A75-1672783C7F23}"/>
    <cellStyle name="Navadno 68" xfId="4147" xr:uid="{0311747B-4FCE-4CA8-B2A9-1740CDEB3A85}"/>
    <cellStyle name="Navadno 68 2" xfId="3279" xr:uid="{6C74F552-B3CA-479E-91EE-DF885FFDA870}"/>
    <cellStyle name="Navadno 69" xfId="4148" xr:uid="{95D8AA95-B536-418E-BBB7-DA4654E56176}"/>
    <cellStyle name="Navadno 69 2" xfId="3280" xr:uid="{96EB5806-DDCC-47E9-B815-3D0BF7362721}"/>
    <cellStyle name="Navadno 7" xfId="1420" xr:uid="{153D6EEC-5AC7-4AC8-8571-546EF6D463E5}"/>
    <cellStyle name="Navadno 7 10" xfId="1421" xr:uid="{A3F9AC5C-3D02-4A8C-8D4A-590AE9C461B4}"/>
    <cellStyle name="Navadno 7 10 2" xfId="1422" xr:uid="{13403BA4-3CA1-4E08-B42A-3C677D0E340E}"/>
    <cellStyle name="Navadno 7 10 2 2" xfId="8211" xr:uid="{0C20FA23-7444-4800-A94B-4AB1D8D11E99}"/>
    <cellStyle name="Navadno 7 10 3" xfId="8210" xr:uid="{725FF2CA-8080-4B7A-BA11-CB1DEF46B575}"/>
    <cellStyle name="Navadno 7 11" xfId="1423" xr:uid="{CD012F8F-B671-4BBD-A05B-5EE9355B5824}"/>
    <cellStyle name="Navadno 7 11 2" xfId="1424" xr:uid="{FF826841-B6AF-4DB6-855A-E209CFB0E208}"/>
    <cellStyle name="Navadno 7 11 2 2" xfId="8213" xr:uid="{3B7A89D7-A748-45CB-A73B-333E5D4D4F35}"/>
    <cellStyle name="Navadno 7 11 3" xfId="8212" xr:uid="{16F7EF95-9912-4E6A-A32F-C47D110123BC}"/>
    <cellStyle name="Navadno 7 12" xfId="1425" xr:uid="{7CC8005F-4732-4035-92CB-3ADECB86CA07}"/>
    <cellStyle name="Navadno 7 12 2" xfId="1426" xr:uid="{A29E2E45-C465-40F1-92A8-51E9D033B90A}"/>
    <cellStyle name="Navadno 7 12 2 2" xfId="8215" xr:uid="{E98EB164-7C4C-4997-B40B-7ADC0129D41F}"/>
    <cellStyle name="Navadno 7 12 3" xfId="8214" xr:uid="{D70D4D59-AC7C-4CD8-816D-71011A7BAEAA}"/>
    <cellStyle name="Navadno 7 13" xfId="1427" xr:uid="{F5BB62FB-2D70-455B-8230-6E7D31A6FE16}"/>
    <cellStyle name="Navadno 7 13 2" xfId="1428" xr:uid="{8E66EA02-2FE8-429F-970B-5D93F4A538A6}"/>
    <cellStyle name="Navadno 7 13 2 2" xfId="8217" xr:uid="{8F037DC1-D103-44FF-8547-581E87D76314}"/>
    <cellStyle name="Navadno 7 13 3" xfId="8216" xr:uid="{4695D605-523E-48AC-9AB9-FA1539DEBA4E}"/>
    <cellStyle name="Navadno 7 14" xfId="1429" xr:uid="{A4424AA3-A65B-417E-AA08-C906AC84B995}"/>
    <cellStyle name="Navadno 7 14 2" xfId="1430" xr:uid="{227C5A50-6C00-49E2-89ED-72FE02C393E2}"/>
    <cellStyle name="Navadno 7 14 2 2" xfId="8219" xr:uid="{051AD0A4-C44C-4C5A-97C6-DDEA7BD40524}"/>
    <cellStyle name="Navadno 7 14 3" xfId="8218" xr:uid="{8A29D4F0-4021-4394-8CCA-5814118CDE89}"/>
    <cellStyle name="Navadno 7 15" xfId="1431" xr:uid="{D1E5731B-2C6D-45B2-9641-D126F6394B4B}"/>
    <cellStyle name="Navadno 7 15 2" xfId="1432" xr:uid="{F3B076AF-7C05-4C43-B028-10111779E2EE}"/>
    <cellStyle name="Navadno 7 15 2 2" xfId="8221" xr:uid="{D68D1911-4834-4E7E-9066-3FD967723843}"/>
    <cellStyle name="Navadno 7 15 3" xfId="8220" xr:uid="{68DC09C3-D939-4436-8433-C670763A84C0}"/>
    <cellStyle name="Navadno 7 16" xfId="1433" xr:uid="{2B32317E-7FF8-4F98-9798-BC0F6126A1B6}"/>
    <cellStyle name="Navadno 7 16 2" xfId="1434" xr:uid="{E3191A49-0A26-4790-B5D6-4C44362E29F1}"/>
    <cellStyle name="Navadno 7 16 2 2" xfId="8223" xr:uid="{50DB4D40-50DA-4703-A28C-3419E5B0D3BC}"/>
    <cellStyle name="Navadno 7 16 3" xfId="8222" xr:uid="{D759AD7E-71EE-4A5B-8EA0-CECCFC8F43D4}"/>
    <cellStyle name="Navadno 7 17" xfId="1435" xr:uid="{2AECC538-0BD2-46A8-819A-AAB0AC07E5B7}"/>
    <cellStyle name="Navadno 7 17 2" xfId="1436" xr:uid="{B9D1EB1C-1463-421B-8648-726BE1510686}"/>
    <cellStyle name="Navadno 7 17 2 2" xfId="8225" xr:uid="{52E37B9E-4FA4-4EC5-B207-2E1276FFE04D}"/>
    <cellStyle name="Navadno 7 17 3" xfId="8224" xr:uid="{7152B4D3-F9E5-4317-93FD-0B990F3DB826}"/>
    <cellStyle name="Navadno 7 18" xfId="1437" xr:uid="{5BB4FAAA-59ED-46C8-BF83-22C550DBAFF9}"/>
    <cellStyle name="Navadno 7 18 2" xfId="1438" xr:uid="{017CC4CA-617C-4AB9-8D5B-833C4E82A8DE}"/>
    <cellStyle name="Navadno 7 18 2 2" xfId="8227" xr:uid="{39DB4994-DA22-4EAB-9864-0232269C254A}"/>
    <cellStyle name="Navadno 7 18 3" xfId="8226" xr:uid="{4AC9573C-23CD-49A7-9087-9784CD9FE18D}"/>
    <cellStyle name="Navadno 7 19" xfId="1439" xr:uid="{1DDF8E95-768C-424E-8175-5E7362AAC2CA}"/>
    <cellStyle name="Navadno 7 19 2" xfId="1440" xr:uid="{DFE2D3CF-BB4D-4365-9952-C808A0E2888E}"/>
    <cellStyle name="Navadno 7 19 2 2" xfId="8229" xr:uid="{D37696E4-A55E-48EE-921C-2D682533A1A6}"/>
    <cellStyle name="Navadno 7 19 3" xfId="8228" xr:uid="{804BC409-0EE3-4D56-B7A6-19534DD14906}"/>
    <cellStyle name="Navadno 7 2" xfId="1441" xr:uid="{CF4348E4-6AB2-4A38-806C-92064EBE00C1}"/>
    <cellStyle name="Navadno 7 2 10" xfId="3281" xr:uid="{4348C424-20A7-4AA3-A967-03554CF183EE}"/>
    <cellStyle name="Navadno 7 2 11" xfId="3282" xr:uid="{CB014CAE-6084-4349-A1D5-EBFFFB2A2D29}"/>
    <cellStyle name="Navadno 7 2 12" xfId="3283" xr:uid="{1CB9E470-724C-41E8-9F4A-18F9EB288306}"/>
    <cellStyle name="Navadno 7 2 13" xfId="3284" xr:uid="{C54FBBD6-4308-49F9-BD6E-28926DE1D415}"/>
    <cellStyle name="Navadno 7 2 14" xfId="3285" xr:uid="{C3BD4D37-A73B-4405-9D79-660B6A75172E}"/>
    <cellStyle name="Navadno 7 2 15" xfId="3286" xr:uid="{3BAF916E-D1D9-4D3F-9BE2-4894D0E9F84C}"/>
    <cellStyle name="Navadno 7 2 16" xfId="3287" xr:uid="{4422AE55-687F-4681-AA3B-9932FAC393D1}"/>
    <cellStyle name="Navadno 7 2 17" xfId="3288" xr:uid="{4731BC4F-7564-4AE9-9A29-36ED7A6D536D}"/>
    <cellStyle name="Navadno 7 2 18" xfId="3289" xr:uid="{766E3675-77B2-40CE-8DFC-7C4D18CABB1E}"/>
    <cellStyle name="Navadno 7 2 19" xfId="3290" xr:uid="{766C1F0D-3EA5-4AFA-A0E6-EF64441B2259}"/>
    <cellStyle name="Navadno 7 2 2" xfId="1442" xr:uid="{EFA317C0-EE72-4253-842B-F083101BA31E}"/>
    <cellStyle name="Navadno 7 2 2 2" xfId="8231" xr:uid="{FE07B13C-33F4-49DE-979A-7DC3CB3AF7ED}"/>
    <cellStyle name="Navadno 7 2 20" xfId="3291" xr:uid="{49B98DC3-DD96-4F2C-AE96-ADB228EAF4CE}"/>
    <cellStyle name="Navadno 7 2 21" xfId="3292" xr:uid="{E99F4D9D-C662-4B20-8E27-ABCE4B5D7EBE}"/>
    <cellStyle name="Navadno 7 2 22" xfId="3293" xr:uid="{3F7C232E-DC39-41D9-85DA-CF8441248E65}"/>
    <cellStyle name="Navadno 7 2 23" xfId="3294" xr:uid="{79A9561D-03DB-4A2C-AFDF-E53823262088}"/>
    <cellStyle name="Navadno 7 2 24" xfId="8230" xr:uid="{F4585FBD-4F41-4EA7-BE96-F48E7480C6C1}"/>
    <cellStyle name="Navadno 7 2 3" xfId="1443" xr:uid="{BBFBC1F1-8A03-40BC-AAC9-FDC74ED6E282}"/>
    <cellStyle name="Navadno 7 2 3 2" xfId="8232" xr:uid="{0EA4BA2D-63DC-425E-A971-3123CB041748}"/>
    <cellStyle name="Navadno 7 2 4" xfId="1444" xr:uid="{2DB0401E-599D-4944-A5E5-1313F5360C9F}"/>
    <cellStyle name="Navadno 7 2 4 2" xfId="8233" xr:uid="{0535FD05-6A14-4E9E-B40F-7EC88B00D4AF}"/>
    <cellStyle name="Navadno 7 2 5" xfId="1445" xr:uid="{08DD9E9B-5C79-45C0-B170-C85D25E525C0}"/>
    <cellStyle name="Navadno 7 2 5 2" xfId="8234" xr:uid="{D9F6F88D-440D-483A-BBA4-6AB3B25BAE6C}"/>
    <cellStyle name="Navadno 7 2 6" xfId="1446" xr:uid="{55C1BEA6-81F5-4350-9960-86964410706E}"/>
    <cellStyle name="Navadno 7 2 6 2" xfId="8235" xr:uid="{271DC88D-1067-4880-BBA6-6011787057D0}"/>
    <cellStyle name="Navadno 7 2 7" xfId="3295" xr:uid="{CA90C8EA-2DA6-4D1A-B53F-DDBB1C241873}"/>
    <cellStyle name="Navadno 7 2 8" xfId="3296" xr:uid="{F06FC66B-A0BA-4B6C-A3A1-04396220367C}"/>
    <cellStyle name="Navadno 7 2 9" xfId="3297" xr:uid="{5046D4DD-2AE2-4563-834E-123E87C55301}"/>
    <cellStyle name="Navadno 7 20" xfId="1447" xr:uid="{E7B56DF1-0508-42E9-9FFA-B88EF0327728}"/>
    <cellStyle name="Navadno 7 20 2" xfId="1448" xr:uid="{44D9DC3E-B506-4D12-AD13-1C84E19E3BB3}"/>
    <cellStyle name="Navadno 7 20 2 2" xfId="8237" xr:uid="{1CE6D489-3571-400F-ADE1-C12F2F68A92A}"/>
    <cellStyle name="Navadno 7 20 3" xfId="8236" xr:uid="{B8D905C6-24FF-4F91-ACBD-60E08ECF29F4}"/>
    <cellStyle name="Navadno 7 21" xfId="1449" xr:uid="{D354053C-DA04-4C15-8049-A6023AC2D3BC}"/>
    <cellStyle name="Navadno 7 21 2" xfId="1450" xr:uid="{BCC6EE3A-F217-4DE2-A076-6CA8A993405D}"/>
    <cellStyle name="Navadno 7 21 2 2" xfId="8239" xr:uid="{F4979721-390B-446C-A0A5-6D608B656BA9}"/>
    <cellStyle name="Navadno 7 21 3" xfId="8238" xr:uid="{FC8ED97F-C79C-4301-AFFB-6E21B085D781}"/>
    <cellStyle name="Navadno 7 22" xfId="1451" xr:uid="{E36C8057-4E2F-475F-845D-F6EAF30EF63D}"/>
    <cellStyle name="Navadno 7 22 2" xfId="1452" xr:uid="{F08DEF7E-83A4-4C1A-8E7A-C02AE09CCAAC}"/>
    <cellStyle name="Navadno 7 22 2 2" xfId="8241" xr:uid="{A687F314-41E7-41CE-8A69-D996CBEE7967}"/>
    <cellStyle name="Navadno 7 22 3" xfId="8240" xr:uid="{30014B64-AA14-445F-88FB-D08A447FD65D}"/>
    <cellStyle name="Navadno 7 23" xfId="1453" xr:uid="{B32D1E3C-AD6A-414D-ABFA-0F328BFD1333}"/>
    <cellStyle name="Navadno 7 23 2" xfId="1454" xr:uid="{3CE4965C-23A5-4255-9B16-4D9E63685132}"/>
    <cellStyle name="Navadno 7 23 2 2" xfId="8243" xr:uid="{FF481005-C67B-439A-82D6-F4EFB7C5F054}"/>
    <cellStyle name="Navadno 7 23 3" xfId="8242" xr:uid="{16DBB1A9-7BD7-453F-A8C9-A4EE8C1F0F67}"/>
    <cellStyle name="Navadno 7 24" xfId="1455" xr:uid="{451BC6B4-02A1-4797-B573-18D6F68F6D2F}"/>
    <cellStyle name="Navadno 7 24 2" xfId="1456" xr:uid="{DF5FF430-7B3C-4FDC-86AD-D34CDFED8738}"/>
    <cellStyle name="Navadno 7 24 2 2" xfId="8245" xr:uid="{BB31CC1D-77AB-46DB-8A95-74F3519BF0AC}"/>
    <cellStyle name="Navadno 7 24 3" xfId="8244" xr:uid="{B2297529-8229-4244-B860-5625D9A3D6E2}"/>
    <cellStyle name="Navadno 7 25" xfId="1457" xr:uid="{30F78C74-3CA9-467F-B6C5-59B63F9928A8}"/>
    <cellStyle name="Navadno 7 25 2" xfId="1458" xr:uid="{5768C223-4390-4009-862E-F2546D45EE02}"/>
    <cellStyle name="Navadno 7 25 2 2" xfId="8247" xr:uid="{4C368503-6521-439C-B263-2B82B156490A}"/>
    <cellStyle name="Navadno 7 25 3" xfId="8246" xr:uid="{C8BC0F59-445C-4E34-933D-67610ACE5E66}"/>
    <cellStyle name="Navadno 7 26" xfId="1459" xr:uid="{F59FA41C-FDA2-4D2E-8A6C-1F2192861C28}"/>
    <cellStyle name="Navadno 7 26 2" xfId="1460" xr:uid="{1CF48F62-CB78-4A8C-975B-106E2303D169}"/>
    <cellStyle name="Navadno 7 26 2 2" xfId="8249" xr:uid="{1661F522-4C42-45F5-8EE8-C0119DC2B9A4}"/>
    <cellStyle name="Navadno 7 26 3" xfId="8248" xr:uid="{F5675FA8-EF9D-423C-BD9F-C8FB38872A93}"/>
    <cellStyle name="Navadno 7 27" xfId="1461" xr:uid="{AC23E941-8654-4C94-9EF7-06E36C21DEA8}"/>
    <cellStyle name="Navadno 7 27 2" xfId="1462" xr:uid="{34746CCB-CD04-412E-A0ED-8D5BDC7898E9}"/>
    <cellStyle name="Navadno 7 27 2 2" xfId="8251" xr:uid="{8B65AC67-B23C-4DA6-8C03-CBC7CA36FD2A}"/>
    <cellStyle name="Navadno 7 27 3" xfId="8250" xr:uid="{2FF3AC40-3C93-490E-AB84-C713F1E8905C}"/>
    <cellStyle name="Navadno 7 28" xfId="1463" xr:uid="{53ECA8C2-2871-412C-89FA-C121023D0BC9}"/>
    <cellStyle name="Navadno 7 28 2" xfId="1464" xr:uid="{16FE94E6-143F-4496-9651-79C0406185B1}"/>
    <cellStyle name="Navadno 7 28 2 2" xfId="8253" xr:uid="{8A4AF1D0-78F2-44EC-B774-F4BCA8D55659}"/>
    <cellStyle name="Navadno 7 28 3" xfId="8252" xr:uid="{B4FFF1C3-CED1-4ABE-9E52-463AACCDFA70}"/>
    <cellStyle name="Navadno 7 29" xfId="1465" xr:uid="{EE47A61C-1C70-4A6E-B33B-1D3183B5ECA8}"/>
    <cellStyle name="Navadno 7 29 2" xfId="1466" xr:uid="{1226048A-19E3-4B9A-8C44-A39F9BE60102}"/>
    <cellStyle name="Navadno 7 29 2 2" xfId="8255" xr:uid="{3D412B8F-3631-4F16-8B0A-FC7E8D72FF1B}"/>
    <cellStyle name="Navadno 7 29 3" xfId="8254" xr:uid="{8FCF6A27-BA2B-42C4-B206-AFBCF4E8C721}"/>
    <cellStyle name="Navadno 7 3" xfId="1467" xr:uid="{32092ADA-3566-425B-8D63-11DDC05DDE07}"/>
    <cellStyle name="Navadno 7 3 2" xfId="1468" xr:uid="{9880125B-D268-45D2-BEDA-6BF909976B93}"/>
    <cellStyle name="Navadno 7 3 2 2" xfId="8257" xr:uid="{BE5B374F-117D-45A0-8E68-463B1D17B854}"/>
    <cellStyle name="Navadno 7 3 3" xfId="1469" xr:uid="{86BEB844-6EEA-445C-B5E1-96B5B717F0EB}"/>
    <cellStyle name="Navadno 7 3 3 2" xfId="8258" xr:uid="{09568B31-381A-4CD5-B2B0-A09AA42D56B4}"/>
    <cellStyle name="Navadno 7 3 4" xfId="1470" xr:uid="{11C1FFB0-C6BD-473C-98B0-8F1708639045}"/>
    <cellStyle name="Navadno 7 3 4 2" xfId="8259" xr:uid="{19B186A0-E9AC-47E6-B868-1617E496714B}"/>
    <cellStyle name="Navadno 7 3 5" xfId="1471" xr:uid="{FABE0983-D275-4BC1-8041-FC3A64F00D4D}"/>
    <cellStyle name="Navadno 7 3 5 2" xfId="8260" xr:uid="{66CACFD9-0511-47B5-B717-1EEE5CC4BE86}"/>
    <cellStyle name="Navadno 7 3 6" xfId="1472" xr:uid="{8341886B-0A10-4902-B152-B087BE70536B}"/>
    <cellStyle name="Navadno 7 3 6 2" xfId="8261" xr:uid="{478DD67D-ADF0-441B-BAEC-0D8F89279FA9}"/>
    <cellStyle name="Navadno 7 3 7" xfId="3298" xr:uid="{ADBC9D61-A2D9-4717-BBF5-86B6027D1DBC}"/>
    <cellStyle name="Navadno 7 3 8" xfId="3299" xr:uid="{E2FA755F-1C67-48D2-AB10-12534A3D6A3B}"/>
    <cellStyle name="Navadno 7 3 9" xfId="3867" xr:uid="{169612AC-FDD3-4CAF-9FD8-6EC771A89AC0}"/>
    <cellStyle name="Navadno 7 3 9 2" xfId="8256" xr:uid="{B7F48CE9-40FA-4A1F-9461-7438FCF0E53A}"/>
    <cellStyle name="Navadno 7 30" xfId="1473" xr:uid="{9C4AAA2A-2F09-4900-85EE-5C2ED7455E34}"/>
    <cellStyle name="Navadno 7 30 2" xfId="1474" xr:uid="{5168B774-5494-472B-8875-3AEF7A3C1BA8}"/>
    <cellStyle name="Navadno 7 30 2 2" xfId="8263" xr:uid="{5B97A03D-0F1E-49A7-A47D-3BE4AF4B1E41}"/>
    <cellStyle name="Navadno 7 30 3" xfId="8262" xr:uid="{0414EFEC-05C2-47A3-9B81-31FF23DF332C}"/>
    <cellStyle name="Navadno 7 31" xfId="1475" xr:uid="{53AF0BBC-567E-4777-A6BA-BDFE2B6C51B3}"/>
    <cellStyle name="Navadno 7 31 2" xfId="1476" xr:uid="{BAFA7393-F090-48C1-B68F-639AC56C266A}"/>
    <cellStyle name="Navadno 7 31 2 2" xfId="8265" xr:uid="{4966DFE5-F65A-4F69-8D90-BC038DDDA67B}"/>
    <cellStyle name="Navadno 7 31 3" xfId="8264" xr:uid="{EEDEA819-7729-4BEF-92B1-D21BECCC42B0}"/>
    <cellStyle name="Navadno 7 32" xfId="1477" xr:uid="{ACBBD834-3F5F-4B2C-84A0-1A2982C4086E}"/>
    <cellStyle name="Navadno 7 32 2" xfId="1478" xr:uid="{522F5BAA-36EB-43BF-8E03-F2CC5400D595}"/>
    <cellStyle name="Navadno 7 32 2 2" xfId="8267" xr:uid="{3A2CFAC1-484C-43E3-A231-9F829D40640B}"/>
    <cellStyle name="Navadno 7 32 3" xfId="8266" xr:uid="{EABB93D9-E5CA-4B67-AC77-E1F6C7219A83}"/>
    <cellStyle name="Navadno 7 33" xfId="1479" xr:uid="{5625B7C7-A57A-449C-8F65-A0E0FDCF0D56}"/>
    <cellStyle name="Navadno 7 33 2" xfId="1480" xr:uid="{65DA2254-12C7-4688-B7C9-D94FC386B40C}"/>
    <cellStyle name="Navadno 7 33 2 2" xfId="8269" xr:uid="{41208039-B880-4927-B01F-4153B6FDD8C0}"/>
    <cellStyle name="Navadno 7 33 3" xfId="8268" xr:uid="{0E53DE3B-1123-4586-88AA-F199FFAB1EFD}"/>
    <cellStyle name="Navadno 7 34" xfId="1481" xr:uid="{F082415A-4B34-46CE-BD22-B59D04F88410}"/>
    <cellStyle name="Navadno 7 34 2" xfId="1482" xr:uid="{CD68FA6A-A138-48ED-8471-0CF33B8F9BF3}"/>
    <cellStyle name="Navadno 7 34 2 2" xfId="8271" xr:uid="{80D0CEB4-7168-4854-83D7-09FE306AB4F7}"/>
    <cellStyle name="Navadno 7 34 3" xfId="8270" xr:uid="{74CFE1CF-0CF6-4DB5-931E-18B600556B27}"/>
    <cellStyle name="Navadno 7 35" xfId="1483" xr:uid="{6511CAEE-FB43-48BD-AEE7-0FEAA788B936}"/>
    <cellStyle name="Navadno 7 35 2" xfId="1484" xr:uid="{8895C5D8-DAE0-45A3-9EA3-250DEC0FFEBC}"/>
    <cellStyle name="Navadno 7 35 2 2" xfId="8273" xr:uid="{4158C8CD-794D-48AC-89C9-51533F83ADB0}"/>
    <cellStyle name="Navadno 7 35 3" xfId="8272" xr:uid="{4E50A098-484D-4798-9D96-8B66E049CC4B}"/>
    <cellStyle name="Navadno 7 36" xfId="1485" xr:uid="{6A527B84-36E9-4C68-9165-A653E32D721C}"/>
    <cellStyle name="Navadno 7 36 2" xfId="1486" xr:uid="{E67144F5-2871-4221-847C-F1DB77023196}"/>
    <cellStyle name="Navadno 7 36 2 2" xfId="8275" xr:uid="{9DDE66D4-BED4-463D-9283-7A5D56E98CAA}"/>
    <cellStyle name="Navadno 7 36 3" xfId="8274" xr:uid="{2CBF16C7-5CA4-4FEF-98D2-91B318864399}"/>
    <cellStyle name="Navadno 7 37" xfId="1487" xr:uid="{DDB1EC9E-9E7B-403B-9D5E-2051CF6A8AC1}"/>
    <cellStyle name="Navadno 7 37 2" xfId="1488" xr:uid="{B99D0082-BA19-4027-8D34-6049A37A2FB2}"/>
    <cellStyle name="Navadno 7 37 2 2" xfId="8277" xr:uid="{99115860-4183-4B73-B6F9-9944A0B60CAE}"/>
    <cellStyle name="Navadno 7 37 3" xfId="8276" xr:uid="{7B81DB84-C5E4-42F9-ACCF-6C7743E89D72}"/>
    <cellStyle name="Navadno 7 38" xfId="1489" xr:uid="{A5CD07ED-CCC6-4388-834D-9AC6CBB910C4}"/>
    <cellStyle name="Navadno 7 38 2" xfId="1490" xr:uid="{C2D41501-6A39-41BD-999F-BBA1BF1EE5AF}"/>
    <cellStyle name="Navadno 7 38 2 2" xfId="8279" xr:uid="{A1F2ACF5-8CAA-453F-8C59-9C7CB55ABFFA}"/>
    <cellStyle name="Navadno 7 38 3" xfId="8278" xr:uid="{040B5D04-04CC-4809-B2D5-C65B386045EA}"/>
    <cellStyle name="Navadno 7 39" xfId="1491" xr:uid="{228B1AD6-3877-4BFC-8B51-65076362F4F7}"/>
    <cellStyle name="Navadno 7 39 2" xfId="1492" xr:uid="{5A64FBFE-A4E1-4850-BEE1-05D1704F01FC}"/>
    <cellStyle name="Navadno 7 39 2 2" xfId="8281" xr:uid="{56BD1C34-FF61-4BD7-883A-9AEB0F3833CD}"/>
    <cellStyle name="Navadno 7 39 3" xfId="8280" xr:uid="{F732C9F7-A7CC-40A8-87C8-3C311F30B265}"/>
    <cellStyle name="Navadno 7 4" xfId="1493" xr:uid="{AF93ECC5-85ED-438C-8845-19AE52C641DA}"/>
    <cellStyle name="Navadno 7 4 2" xfId="1494" xr:uid="{D033CF40-7A43-480F-A4DE-28ABDA8B26A4}"/>
    <cellStyle name="Navadno 7 4 2 2" xfId="8283" xr:uid="{D92E3591-97DF-4F24-B39A-D445A95E3E6D}"/>
    <cellStyle name="Navadno 7 4 3" xfId="1495" xr:uid="{6604D244-2AB0-4BCD-9BCC-B426BFBFD9B5}"/>
    <cellStyle name="Navadno 7 4 3 2" xfId="8284" xr:uid="{82143143-FCAB-4275-BC54-48D968FF00F7}"/>
    <cellStyle name="Navadno 7 4 4" xfId="1496" xr:uid="{984758ED-FC22-43D4-9209-6002D1157AA2}"/>
    <cellStyle name="Navadno 7 4 4 2" xfId="8285" xr:uid="{5E42BB28-369C-4ADB-8468-A95A3E09373C}"/>
    <cellStyle name="Navadno 7 4 5" xfId="1497" xr:uid="{E0289B2E-4123-4D86-9E19-75992C8173B4}"/>
    <cellStyle name="Navadno 7 4 5 2" xfId="8286" xr:uid="{97424F89-AC1D-49B6-BED3-AF142DAA03C1}"/>
    <cellStyle name="Navadno 7 4 6" xfId="1498" xr:uid="{9BB20499-93DB-4E5F-9611-6FB7E0A0144A}"/>
    <cellStyle name="Navadno 7 4 6 2" xfId="8287" xr:uid="{6D3C6D18-FD88-4AC4-99BD-16D7658B1726}"/>
    <cellStyle name="Navadno 7 4 7" xfId="8282" xr:uid="{CE9E3299-CCD2-45B9-9781-64AA49925F01}"/>
    <cellStyle name="Navadno 7 40" xfId="1499" xr:uid="{411A39F8-F448-4BAF-8AA9-C2A099856CDE}"/>
    <cellStyle name="Navadno 7 40 2" xfId="1500" xr:uid="{56BCE441-08C6-4AC7-A248-47F2AA7AE98D}"/>
    <cellStyle name="Navadno 7 40 2 2" xfId="8289" xr:uid="{1DF96F79-71FA-4C26-BF75-A9C31B6D5813}"/>
    <cellStyle name="Navadno 7 40 3" xfId="8288" xr:uid="{F8A6F68D-F72B-4822-BC11-CD652021B2D2}"/>
    <cellStyle name="Navadno 7 41" xfId="1501" xr:uid="{215C3A59-EAE4-4387-9A55-2957DC45ED68}"/>
    <cellStyle name="Navadno 7 41 2" xfId="1502" xr:uid="{418D2DC3-CF84-47CF-9870-AA2036743214}"/>
    <cellStyle name="Navadno 7 41 2 2" xfId="8291" xr:uid="{9973294B-F374-44C4-A3D8-CA7158E2E90C}"/>
    <cellStyle name="Navadno 7 41 3" xfId="8290" xr:uid="{9A41EE9E-C5F5-4141-B878-8A543EAA37E7}"/>
    <cellStyle name="Navadno 7 42" xfId="1503" xr:uid="{AFE0AC42-8696-46C1-ADB6-A1AC1966EC0D}"/>
    <cellStyle name="Navadno 7 42 2" xfId="1504" xr:uid="{A628E6F7-2C7A-4AA4-9C4C-FE25105ABF18}"/>
    <cellStyle name="Navadno 7 42 2 2" xfId="8293" xr:uid="{E7ECC0A4-E9EE-4BB0-885C-D2AA7B662456}"/>
    <cellStyle name="Navadno 7 42 3" xfId="8292" xr:uid="{F7224F22-C5C2-45A5-A146-2658E94DB6CD}"/>
    <cellStyle name="Navadno 7 43" xfId="1505" xr:uid="{C3A26ED3-7A9E-453D-AFBD-2427B11B9BC5}"/>
    <cellStyle name="Navadno 7 43 2" xfId="1506" xr:uid="{0109B9FA-CE8C-4057-A8D9-C606B8723F87}"/>
    <cellStyle name="Navadno 7 43 2 2" xfId="8295" xr:uid="{1F1B1827-D57B-4596-9FCE-B2092D771156}"/>
    <cellStyle name="Navadno 7 43 3" xfId="8294" xr:uid="{1D31FBDF-338B-4B4F-B783-8262EB224219}"/>
    <cellStyle name="Navadno 7 44" xfId="1507" xr:uid="{C9C66269-C406-476A-8902-900FD9B26C3E}"/>
    <cellStyle name="Navadno 7 44 2" xfId="1508" xr:uid="{A406D46E-79E4-4EF5-AE2E-A0DE5A764805}"/>
    <cellStyle name="Navadno 7 44 2 2" xfId="8297" xr:uid="{C9173DCC-F2F5-4BC3-B9AB-1BE41D22B871}"/>
    <cellStyle name="Navadno 7 44 3" xfId="8296" xr:uid="{1FC81AD4-EDC1-4222-9A16-24509218CBDC}"/>
    <cellStyle name="Navadno 7 45" xfId="3155" xr:uid="{E74DF318-0C83-4077-BBB1-1ED7375CF791}"/>
    <cellStyle name="Navadno 7 45 2" xfId="8298" xr:uid="{7EBAB150-388A-4A07-8B62-BB20D4B09F1C}"/>
    <cellStyle name="Navadno 7 45 3" xfId="5801" xr:uid="{D8000466-435F-4EA2-93AB-59D393B5ED0F}"/>
    <cellStyle name="Navadno 7 46" xfId="5802" xr:uid="{36134432-E63E-47DB-96D8-3007E0CE8ED2}"/>
    <cellStyle name="Navadno 7 46 2" xfId="8299" xr:uid="{E417F459-6A0B-4AD4-9981-17BC81652347}"/>
    <cellStyle name="Navadno 7 47" xfId="5803" xr:uid="{EB7606AB-0164-4738-BA53-F5C32611056B}"/>
    <cellStyle name="Navadno 7 47 2" xfId="8300" xr:uid="{EE5656E8-30A3-4625-B59F-1C77146B751B}"/>
    <cellStyle name="Navadno 7 48" xfId="5804" xr:uid="{03EF63FD-A550-49F8-AAE9-DED4CB6F23F9}"/>
    <cellStyle name="Navadno 7 48 2" xfId="8301" xr:uid="{A9568FC2-F254-4EC0-AE3F-B67B0DC12E17}"/>
    <cellStyle name="Navadno 7 49" xfId="5805" xr:uid="{A0659204-BA6C-4D82-A0B8-C4EC6E694205}"/>
    <cellStyle name="Navadno 7 49 2" xfId="8302" xr:uid="{C48609EF-19AA-4C08-961C-8C37C7798562}"/>
    <cellStyle name="Navadno 7 5" xfId="1509" xr:uid="{3FA6AAB8-C654-4971-881B-8B40A9C8D0FD}"/>
    <cellStyle name="Navadno 7 5 2" xfId="1510" xr:uid="{DB988C9A-AA6A-420F-81B2-088C926A2158}"/>
    <cellStyle name="Navadno 7 5 2 2" xfId="8304" xr:uid="{F12035D7-C0AC-4E58-AB2E-7A45ACE03384}"/>
    <cellStyle name="Navadno 7 5 3" xfId="1511" xr:uid="{3DA65FE6-9533-4A69-8229-DCE043ED9513}"/>
    <cellStyle name="Navadno 7 5 3 2" xfId="8305" xr:uid="{7299D334-0CBF-4B59-854A-3F65C34E5780}"/>
    <cellStyle name="Navadno 7 5 4" xfId="1512" xr:uid="{05AFA760-0070-41EE-A732-3533512866E3}"/>
    <cellStyle name="Navadno 7 5 4 2" xfId="8306" xr:uid="{5620F55B-851A-40B7-A7CC-356BC4B78B27}"/>
    <cellStyle name="Navadno 7 5 5" xfId="1513" xr:uid="{1BC22536-AB87-43CE-AC7E-5391A532B8A6}"/>
    <cellStyle name="Navadno 7 5 5 2" xfId="8307" xr:uid="{679B18BE-D4C2-474A-9CAD-E2C5683DAF4C}"/>
    <cellStyle name="Navadno 7 5 6" xfId="1514" xr:uid="{EAE40B4F-12FB-4D2C-9BD3-3C0DFC8C0EF3}"/>
    <cellStyle name="Navadno 7 5 6 2" xfId="8308" xr:uid="{F2989840-907C-4E4B-AA3B-072E9B5309B6}"/>
    <cellStyle name="Navadno 7 5 7" xfId="8303" xr:uid="{A1A275FA-8EF1-47A5-A28A-40A0B4863D53}"/>
    <cellStyle name="Navadno 7 50" xfId="5812" xr:uid="{D6F3A232-61D7-4A90-A4AD-EF6EED23B4AB}"/>
    <cellStyle name="Navadno 7 50 2" xfId="8309" xr:uid="{56E77E0A-F5E7-4B6B-A349-241601C90D62}"/>
    <cellStyle name="Navadno 7 51" xfId="5813" xr:uid="{AF7F66DE-C3EB-4314-B096-530C41FD4D38}"/>
    <cellStyle name="Navadno 7 51 2" xfId="8310" xr:uid="{B8B42449-EA0E-4DB1-B3E2-292B2A5E1284}"/>
    <cellStyle name="Navadno 7 52" xfId="5814" xr:uid="{4378EC04-40FA-4473-998F-373C7C0F3ADE}"/>
    <cellStyle name="Navadno 7 52 2" xfId="8311" xr:uid="{B396682A-223C-48A9-8E51-1AA0B89142E1}"/>
    <cellStyle name="Navadno 7 53" xfId="5815" xr:uid="{95CEF208-4EAC-45A0-8EF1-6A63FE355EAF}"/>
    <cellStyle name="Navadno 7 53 2" xfId="8312" xr:uid="{5729069D-EDEA-43B2-997A-A89DE275D6AD}"/>
    <cellStyle name="Navadno 7 54" xfId="5816" xr:uid="{9B1290ED-4E76-4FAF-94AA-55CAC7AB0CF0}"/>
    <cellStyle name="Navadno 7 54 2" xfId="8313" xr:uid="{18155ADD-0A57-4884-962E-7CF6D1A42F22}"/>
    <cellStyle name="Navadno 7 55" xfId="5817" xr:uid="{94D21A18-E3D2-453B-BC87-4E9D6CE9B19F}"/>
    <cellStyle name="Navadno 7 55 2" xfId="8314" xr:uid="{302AAB6F-08E6-4EBD-93AC-32557A0DC7A6}"/>
    <cellStyle name="Navadno 7 56" xfId="8209" xr:uid="{949DE849-2CE9-445D-941D-9F8D54AD05C7}"/>
    <cellStyle name="Navadno 7 56 10" xfId="13602" xr:uid="{4E1D988D-2040-45C8-BFD7-62EFD06726AD}"/>
    <cellStyle name="Navadno 7 56 11" xfId="14036" xr:uid="{BB296881-9D15-45E3-8E82-64ED784874F5}"/>
    <cellStyle name="Navadno 7 56 12" xfId="12108" xr:uid="{4AAD9F3D-B5F1-4276-9C9C-8214507A447C}"/>
    <cellStyle name="Navadno 7 56 13" xfId="9371" xr:uid="{10C81E55-A81B-4F95-ACF1-FB73DB0ADDB4}"/>
    <cellStyle name="Navadno 7 56 14" xfId="13580" xr:uid="{ADF54270-34B4-4D88-AF97-C08555354A8F}"/>
    <cellStyle name="Navadno 7 56 15" xfId="10031" xr:uid="{87FA39E7-E161-4807-A0FF-82C3429E2DF1}"/>
    <cellStyle name="Navadno 7 56 16" xfId="12993" xr:uid="{2AEA8CB1-F704-468F-AB3E-39638766C663}"/>
    <cellStyle name="Navadno 7 56 17" xfId="12069" xr:uid="{F0496ECB-E7F3-43AB-8258-E55ADFF6ADD5}"/>
    <cellStyle name="Navadno 7 56 18" xfId="13243" xr:uid="{F86DE3BD-669F-4EA1-A67B-03247777A8F7}"/>
    <cellStyle name="Navadno 7 56 19" xfId="12979" xr:uid="{C724CF54-FBF4-4577-B82C-857F66199444}"/>
    <cellStyle name="Navadno 7 56 2" xfId="8965" xr:uid="{FB7A3E3D-A23E-4CEF-988A-065F855F4BAB}"/>
    <cellStyle name="Navadno 7 56 20" xfId="10138" xr:uid="{8DEA5C30-837E-47A0-8E24-78D2E4CF44C5}"/>
    <cellStyle name="Navadno 7 56 21" xfId="17494" xr:uid="{098C6D31-57A9-406A-B8B0-6C8186AA8697}"/>
    <cellStyle name="Navadno 7 56 22" xfId="17844" xr:uid="{A8E5A783-26D3-4041-8654-0D33C346D9FE}"/>
    <cellStyle name="Navadno 7 56 23" xfId="15243" xr:uid="{B46138F0-31AC-46D1-B1FD-DEDD6E39B7A0}"/>
    <cellStyle name="Navadno 7 56 3" xfId="10585" xr:uid="{9D3747A3-2A30-4E9B-AF90-7AE8F4C756C7}"/>
    <cellStyle name="Navadno 7 56 4" xfId="10146" xr:uid="{2A41B001-E5D9-404E-B7D9-CC432AD38924}"/>
    <cellStyle name="Navadno 7 56 5" xfId="10413" xr:uid="{4D4A3B0C-C72C-4931-B5F2-3292C88ADE11}"/>
    <cellStyle name="Navadno 7 56 6" xfId="10684" xr:uid="{1EC44CE0-FF10-415C-B7D1-0D23BFD42BD5}"/>
    <cellStyle name="Navadno 7 56 7" xfId="9860" xr:uid="{B6A34294-0E64-4FCF-87FD-2106CCFC7FC2}"/>
    <cellStyle name="Navadno 7 56 8" xfId="11093" xr:uid="{CAE7105E-CD4A-4E03-9310-4F73B49B0909}"/>
    <cellStyle name="Navadno 7 56 9" xfId="11879" xr:uid="{92332AA7-5660-4FFC-A035-C5949412FD65}"/>
    <cellStyle name="Navadno 7 57" xfId="8315" xr:uid="{45644573-57C1-4A75-AA8F-A0B063034D74}"/>
    <cellStyle name="Navadno 7 57 10" xfId="11251" xr:uid="{E3DE7D6C-7E99-4220-981E-BFE4C0890A2A}"/>
    <cellStyle name="Navadno 7 57 11" xfId="14035" xr:uid="{7CC9AB13-6679-4301-813F-57812D2E288C}"/>
    <cellStyle name="Navadno 7 57 12" xfId="9793" xr:uid="{8E61A9D0-B454-42E1-94FE-443D42643245}"/>
    <cellStyle name="Navadno 7 57 13" xfId="12271" xr:uid="{8DBA6D5A-BB07-4308-BF91-BA567837628F}"/>
    <cellStyle name="Navadno 7 57 14" xfId="9337" xr:uid="{A0D2FD3B-F869-49F6-ADBB-FA7DC50D8EDD}"/>
    <cellStyle name="Navadno 7 57 15" xfId="11520" xr:uid="{70795E66-7898-40A4-9525-4FB886EAFF74}"/>
    <cellStyle name="Navadno 7 57 16" xfId="4394" xr:uid="{A49C0068-AC43-4120-B828-3F8A6B945FB0}"/>
    <cellStyle name="Navadno 7 57 17" xfId="7541" xr:uid="{6D5CDDA4-7896-4456-A98E-D57AD8A594E5}"/>
    <cellStyle name="Navadno 7 57 18" xfId="14971" xr:uid="{71917111-01EC-4513-837E-D44234EBD2F7}"/>
    <cellStyle name="Navadno 7 57 19" xfId="12037" xr:uid="{E4F87FE1-40C4-421D-8855-DBA8682DAF94}"/>
    <cellStyle name="Navadno 7 57 2" xfId="8966" xr:uid="{CCA55080-C8F4-47E0-A39B-356D74AB6F18}"/>
    <cellStyle name="Navadno 7 57 20" xfId="10108" xr:uid="{1E8E23AE-B9ED-4C07-B289-4DB5ACED3656}"/>
    <cellStyle name="Navadno 7 57 21" xfId="17482" xr:uid="{6BC52B4B-B977-47D2-AEFD-80139725F8C7}"/>
    <cellStyle name="Navadno 7 57 22" xfId="17837" xr:uid="{98C9AD4B-EE4B-48DB-8ED4-A5197F8654B8}"/>
    <cellStyle name="Navadno 7 57 23" xfId="18149" xr:uid="{BC103341-665E-414C-BD3E-FCE5CC5647DF}"/>
    <cellStyle name="Navadno 7 57 3" xfId="10586" xr:uid="{587FB688-1BF0-436E-9D74-E6325FB45F4A}"/>
    <cellStyle name="Navadno 7 57 4" xfId="10145" xr:uid="{ACF05CAD-841B-438F-85AE-28464DEA12EF}"/>
    <cellStyle name="Navadno 7 57 5" xfId="8945" xr:uid="{389596DD-DFC6-43E2-9D6C-493EFCC44143}"/>
    <cellStyle name="Navadno 7 57 6" xfId="9697" xr:uid="{A0C4A58E-35AE-4038-91B7-CC2B7A4AAAC2}"/>
    <cellStyle name="Navadno 7 57 7" xfId="7056" xr:uid="{C99A1A9B-8AB3-4C4F-970A-0AEB2BC54DBF}"/>
    <cellStyle name="Navadno 7 57 8" xfId="11092" xr:uid="{B82F50EA-FBCC-4493-A416-4111FCF929A0}"/>
    <cellStyle name="Navadno 7 57 9" xfId="9246" xr:uid="{A343EDCB-6B41-423C-9B09-A6E933D4E80A}"/>
    <cellStyle name="Navadno 7 58" xfId="8316" xr:uid="{7B964B07-9DDB-4AF8-A1C5-7ED75EAFDFC2}"/>
    <cellStyle name="Navadno 7 58 10" xfId="11246" xr:uid="{92273FC2-5021-4792-9C40-0C780D4DC830}"/>
    <cellStyle name="Navadno 7 58 11" xfId="14034" xr:uid="{F0F559F7-D689-468D-88D1-FDED3867AA1C}"/>
    <cellStyle name="Navadno 7 58 12" xfId="9309" xr:uid="{4784A478-6B3F-470A-9639-8A100FB88CAA}"/>
    <cellStyle name="Navadno 7 58 13" xfId="11765" xr:uid="{5919C1E1-C9D9-4D74-9F2C-6CF9C6139600}"/>
    <cellStyle name="Navadno 7 58 14" xfId="12433" xr:uid="{0F19A8C6-8EC2-4F4E-A8A2-EC6015B83775}"/>
    <cellStyle name="Navadno 7 58 15" xfId="10592" xr:uid="{80550BB3-E329-45ED-81F4-77FFD3677584}"/>
    <cellStyle name="Navadno 7 58 16" xfId="13337" xr:uid="{AA98EACC-70DA-4D46-B14F-AF2AC5CC86A0}"/>
    <cellStyle name="Navadno 7 58 17" xfId="13199" xr:uid="{60F9483F-DF56-43B9-9011-B683AB434652}"/>
    <cellStyle name="Navadno 7 58 18" xfId="7345" xr:uid="{2DB25206-6BB6-4FA8-B181-4F62714ECC66}"/>
    <cellStyle name="Navadno 7 58 19" xfId="13402" xr:uid="{EFB73202-3102-462F-BD9F-BF42DD70A4AB}"/>
    <cellStyle name="Navadno 7 58 2" xfId="8967" xr:uid="{38AA7999-6540-4049-A5AC-E0D04CEF22FD}"/>
    <cellStyle name="Navadno 7 58 20" xfId="12474" xr:uid="{E274ABBD-DA3E-458E-8EDD-3281F51B2C81}"/>
    <cellStyle name="Navadno 7 58 21" xfId="17462" xr:uid="{C7312F56-E28D-46E2-A6FB-58EC0CD25B89}"/>
    <cellStyle name="Navadno 7 58 22" xfId="17827" xr:uid="{59ED5489-A239-4DDA-9C35-8B883D3C9712}"/>
    <cellStyle name="Navadno 7 58 23" xfId="13493" xr:uid="{B24A9A89-02A0-4210-AAA3-D413DAEBC10A}"/>
    <cellStyle name="Navadno 7 58 3" xfId="10587" xr:uid="{0EA8894F-14BE-40CD-AEDE-B129A829D751}"/>
    <cellStyle name="Navadno 7 58 4" xfId="6382" xr:uid="{602D565F-717E-4150-ADAE-938AAA328AE0}"/>
    <cellStyle name="Navadno 7 58 5" xfId="10414" xr:uid="{F1F0EEF6-16A1-450C-86D9-62DAE8A05E66}"/>
    <cellStyle name="Navadno 7 58 6" xfId="10226" xr:uid="{8EFD6C3F-5887-4668-9F63-353CF5E89CB9}"/>
    <cellStyle name="Navadno 7 58 7" xfId="6404" xr:uid="{D7A04F7E-8A0C-43DE-A66E-2B3B9D0FE7D4}"/>
    <cellStyle name="Navadno 7 58 8" xfId="11091" xr:uid="{B34C1AE9-4939-4C81-A858-445B9C1C47DE}"/>
    <cellStyle name="Navadno 7 58 9" xfId="9950" xr:uid="{7F618792-09D3-44E4-9B5D-5ABB7CBCAFAD}"/>
    <cellStyle name="Navadno 7 59" xfId="8317" xr:uid="{62792B5A-5FBD-4FD0-9A98-BAB62A762998}"/>
    <cellStyle name="Navadno 7 59 10" xfId="10473" xr:uid="{A2BB3125-80AB-4FFC-9383-8ABEBC05A37B}"/>
    <cellStyle name="Navadno 7 59 11" xfId="14033" xr:uid="{32CD7627-09F8-4D75-A995-7C1233DBB31B}"/>
    <cellStyle name="Navadno 7 59 12" xfId="11552" xr:uid="{168007FC-5B82-4B56-83E6-90148D283AB8}"/>
    <cellStyle name="Navadno 7 59 13" xfId="10089" xr:uid="{8E5A128A-4A5E-45D8-A796-F3B9FC042B0F}"/>
    <cellStyle name="Navadno 7 59 14" xfId="14775" xr:uid="{95F891F2-DAA0-4D1F-BFC5-5CFDE90F3362}"/>
    <cellStyle name="Navadno 7 59 15" xfId="15234" xr:uid="{E827D1DD-ED0B-44FA-AC10-03726D9CDFCF}"/>
    <cellStyle name="Navadno 7 59 16" xfId="9609" xr:uid="{64BCA884-AB9F-48C3-B8C2-569211899DD9}"/>
    <cellStyle name="Navadno 7 59 17" xfId="16010" xr:uid="{98C13F52-B0B4-4FAB-B9C5-BDD57F730473}"/>
    <cellStyle name="Navadno 7 59 18" xfId="16422" xr:uid="{EC4442B1-DF02-4B23-8A99-138B42852A67}"/>
    <cellStyle name="Navadno 7 59 19" xfId="10009" xr:uid="{9DBCB4FC-EFE9-4FD3-AFE5-C3170BCEF8CD}"/>
    <cellStyle name="Navadno 7 59 2" xfId="8968" xr:uid="{252A01FF-E337-4518-A4D5-8FAE38B58208}"/>
    <cellStyle name="Navadno 7 59 20" xfId="13005" xr:uid="{65CC5B16-CDA3-4521-9BCC-EDAE0D63A6C6}"/>
    <cellStyle name="Navadno 7 59 21" xfId="17466" xr:uid="{2293B309-91B9-4C6E-9BA2-15E9EE204213}"/>
    <cellStyle name="Navadno 7 59 22" xfId="17818" xr:uid="{8E6611EE-EAAF-455B-86BA-1F0B17EC0AB8}"/>
    <cellStyle name="Navadno 7 59 23" xfId="18139" xr:uid="{7394A2E8-0425-4469-B36D-8C3212CDF1D6}"/>
    <cellStyle name="Navadno 7 59 3" xfId="10588" xr:uid="{B2885A49-7246-4683-9E18-8C4F384546FB}"/>
    <cellStyle name="Navadno 7 59 4" xfId="6383" xr:uid="{2D72DBEE-BBD7-4C7A-8BA5-9F0C4754ADE5}"/>
    <cellStyle name="Navadno 7 59 5" xfId="8946" xr:uid="{5D75A95E-2B9C-4E94-8013-151E9694DAF5}"/>
    <cellStyle name="Navadno 7 59 6" xfId="9698" xr:uid="{8AF5EE77-7A91-42E9-9AE4-85B658604D1B}"/>
    <cellStyle name="Navadno 7 59 7" xfId="12334" xr:uid="{CFACAED9-1530-4329-85B5-EA98EF3DC429}"/>
    <cellStyle name="Navadno 7 59 8" xfId="11090" xr:uid="{744FB97A-9C5A-4EFA-A8F1-1A6976D02D8A}"/>
    <cellStyle name="Navadno 7 59 9" xfId="10116" xr:uid="{33B22583-7856-4D48-81C0-87BE3916DD1F}"/>
    <cellStyle name="Navadno 7 6" xfId="1515" xr:uid="{B9ECAAE6-55DE-4153-B0F8-EEB3A018DEE7}"/>
    <cellStyle name="Navadno 7 6 2" xfId="1516" xr:uid="{F98F8452-50FC-4230-8D53-A62FB4F889C4}"/>
    <cellStyle name="Navadno 7 6 2 2" xfId="8319" xr:uid="{95BBD733-8F86-4C53-818A-990B794AABB9}"/>
    <cellStyle name="Navadno 7 6 3" xfId="1517" xr:uid="{CE97E0F8-6131-4EC6-A21B-6DC163F16323}"/>
    <cellStyle name="Navadno 7 6 3 2" xfId="8320" xr:uid="{4A349675-74DD-4AC6-90EE-057838E9B3F2}"/>
    <cellStyle name="Navadno 7 6 4" xfId="1518" xr:uid="{E30DFD87-6CBC-4464-8A6D-C0939B565C15}"/>
    <cellStyle name="Navadno 7 6 4 2" xfId="8321" xr:uid="{EEAB5F7D-2228-497C-8705-F73309D682EE}"/>
    <cellStyle name="Navadno 7 6 5" xfId="1519" xr:uid="{9B657288-3BE7-4CC9-9887-D6E33BEEBD25}"/>
    <cellStyle name="Navadno 7 6 5 2" xfId="8322" xr:uid="{4C0AF9EC-6D52-491C-9CF0-6BD26C95762B}"/>
    <cellStyle name="Navadno 7 6 6" xfId="1520" xr:uid="{6F2DAD42-D685-4024-9C77-AC2A2B73CC97}"/>
    <cellStyle name="Navadno 7 6 6 2" xfId="8323" xr:uid="{91DAE64E-194C-4835-8D28-E3761A0488F9}"/>
    <cellStyle name="Navadno 7 6 7" xfId="8318" xr:uid="{A6E799C7-E9A8-4041-AB32-A5C88633DEE6}"/>
    <cellStyle name="Navadno 7 60" xfId="8324" xr:uid="{9000CA4B-1EAD-4CFF-80CE-5292667C1ED4}"/>
    <cellStyle name="Navadno 7 60 10" xfId="10472" xr:uid="{1D9C1878-D0A4-4B01-B842-D31B7921DDE8}"/>
    <cellStyle name="Navadno 7 60 11" xfId="10624" xr:uid="{F8858250-9100-4D79-B27B-5C9879EB5235}"/>
    <cellStyle name="Navadno 7 60 12" xfId="11551" xr:uid="{AD9FCD3B-75DE-4D7B-B838-60B6AAC83A6C}"/>
    <cellStyle name="Navadno 7 60 13" xfId="11333" xr:uid="{7BB844E5-9861-4645-A7AB-9FFC4B14D173}"/>
    <cellStyle name="Navadno 7 60 14" xfId="14735" xr:uid="{D17764A5-0999-4362-A47D-628F9BCB272F}"/>
    <cellStyle name="Navadno 7 60 15" xfId="15200" xr:uid="{C376C606-B8EC-4B6E-AC48-A559F39A5422}"/>
    <cellStyle name="Navadno 7 60 16" xfId="15617" xr:uid="{F4BE8B79-7CAD-4F67-8B3F-47F8BD278B5A}"/>
    <cellStyle name="Navadno 7 60 17" xfId="15996" xr:uid="{D5148971-4412-415B-9610-C6E3680BEBD7}"/>
    <cellStyle name="Navadno 7 60 18" xfId="16396" xr:uid="{06802ED2-CB0C-42DA-9A65-33831E25A735}"/>
    <cellStyle name="Navadno 7 60 19" xfId="16744" xr:uid="{ADB60662-CBF8-46DB-8114-ECDC45F41172}"/>
    <cellStyle name="Navadno 7 60 2" xfId="8970" xr:uid="{54207EED-4036-4739-843F-7E3A062A2070}"/>
    <cellStyle name="Navadno 7 60 20" xfId="17132" xr:uid="{D0270930-8B16-4395-9374-5C39B5031EB9}"/>
    <cellStyle name="Navadno 7 60 21" xfId="17453" xr:uid="{6A98AAC6-C77F-4328-9E69-88FC0A4B8921}"/>
    <cellStyle name="Navadno 7 60 22" xfId="17805" xr:uid="{9164A0CC-07AA-46C4-B637-E501654D838B}"/>
    <cellStyle name="Navadno 7 60 23" xfId="18131" xr:uid="{62AD7656-5F5D-485A-AA00-36FD1913434C}"/>
    <cellStyle name="Navadno 7 60 3" xfId="9069" xr:uid="{9EEB3509-D919-4BEA-8221-7F737FA2C31E}"/>
    <cellStyle name="Navadno 7 60 4" xfId="6385" xr:uid="{1409B25B-6EF2-4DA0-87BF-B6F17BA636E9}"/>
    <cellStyle name="Navadno 7 60 5" xfId="8947" xr:uid="{A92BD75C-12B8-44CF-8F20-830E4D814DCF}"/>
    <cellStyle name="Navadno 7 60 6" xfId="9699" xr:uid="{48ECFF2A-B21D-4BE4-A5AF-369B28E59057}"/>
    <cellStyle name="Navadno 7 60 7" xfId="12294" xr:uid="{6019AC8A-FD1F-4EF7-9F8B-2AC19ECE5702}"/>
    <cellStyle name="Navadno 7 60 8" xfId="10317" xr:uid="{654CCCBD-B111-4B7E-A378-792FB38716B8}"/>
    <cellStyle name="Navadno 7 60 9" xfId="12016" xr:uid="{19D7CD15-E1EC-45D4-AA8E-C92BAF2A0540}"/>
    <cellStyle name="Navadno 7 61" xfId="8325" xr:uid="{0D04F4D3-C135-4D60-B3E2-F92EBC44337C}"/>
    <cellStyle name="Navadno 7 61 10" xfId="11245" xr:uid="{1B42EE51-0C48-47FB-A38C-E2CF3D463E19}"/>
    <cellStyle name="Navadno 7 61 11" xfId="10625" xr:uid="{DA2AE25C-6612-462F-A648-C8C30C777FBA}"/>
    <cellStyle name="Navadno 7 61 12" xfId="6375" xr:uid="{9FEFB887-2423-4AD9-AC84-D8B58167CB7C}"/>
    <cellStyle name="Navadno 7 61 13" xfId="11334" xr:uid="{F966F690-E374-4F97-8EF8-2E32B0516502}"/>
    <cellStyle name="Navadno 7 61 14" xfId="14360" xr:uid="{9598E2F4-E4F6-400E-8EDA-E0BD34782F8E}"/>
    <cellStyle name="Navadno 7 61 15" xfId="15176" xr:uid="{66B92E92-F1D3-46EC-8525-7E980EC24E7B}"/>
    <cellStyle name="Navadno 7 61 16" xfId="15594" xr:uid="{DEA395A2-082F-4306-A341-E7F3F483A8F7}"/>
    <cellStyle name="Navadno 7 61 17" xfId="15978" xr:uid="{D756CBCB-5046-42A9-83C9-7188D159123F}"/>
    <cellStyle name="Navadno 7 61 18" xfId="16374" xr:uid="{6D6616A4-E69A-4435-8D13-502A069108D5}"/>
    <cellStyle name="Navadno 7 61 19" xfId="16751" xr:uid="{00731EC4-0F46-460F-A483-50FB5A7A1FA0}"/>
    <cellStyle name="Navadno 7 61 2" xfId="8971" xr:uid="{A88947C2-3E39-4326-9A76-15E83D1DED83}"/>
    <cellStyle name="Navadno 7 61 20" xfId="17113" xr:uid="{4D5132C6-7604-4237-8CEA-4C8116338B64}"/>
    <cellStyle name="Navadno 7 61 21" xfId="16965" xr:uid="{372C413C-0AE0-4D05-B06C-6A248B0B4B83}"/>
    <cellStyle name="Navadno 7 61 22" xfId="17793" xr:uid="{EB734F1F-234B-4733-9C91-E25262BD0C44}"/>
    <cellStyle name="Navadno 7 61 23" xfId="16061" xr:uid="{E0E0183F-5D7A-4A88-9163-2C20F90C66EA}"/>
    <cellStyle name="Navadno 7 61 3" xfId="9070" xr:uid="{71D05F84-4713-441F-957E-9663C7E950AC}"/>
    <cellStyle name="Navadno 7 61 4" xfId="6386" xr:uid="{0E7E3A1A-EFFB-4377-B094-EFF926490BCB}"/>
    <cellStyle name="Navadno 7 61 5" xfId="11220" xr:uid="{E32E5E7B-1909-469D-87ED-7D59A954308F}"/>
    <cellStyle name="Navadno 7 61 6" xfId="10225" xr:uid="{14074B02-7A5D-41F0-8E92-7BC305C1FDF9}"/>
    <cellStyle name="Navadno 7 61 7" xfId="12314" xr:uid="{1E4EE245-2C93-4290-8C91-DA5DCE8A5751}"/>
    <cellStyle name="Navadno 7 61 8" xfId="10316" xr:uid="{8B7FD756-A221-464A-B3E5-EF8178C43B9C}"/>
    <cellStyle name="Navadno 7 61 9" xfId="13300" xr:uid="{86380D06-D52A-4205-9AA1-2A084A2B0FBD}"/>
    <cellStyle name="Navadno 7 62" xfId="8326" xr:uid="{99BCEB54-93EE-41B1-B2CD-F4A2A3C520EA}"/>
    <cellStyle name="Navadno 7 62 10" xfId="10471" xr:uid="{AD9C0892-77BA-4B84-BC89-E7B9CF7AC877}"/>
    <cellStyle name="Navadno 7 62 11" xfId="10626" xr:uid="{0BF80A74-89FC-4AD8-A37D-77F258EBE8C9}"/>
    <cellStyle name="Navadno 7 62 12" xfId="14344" xr:uid="{F4340B41-2B63-451D-8AD5-86E379F05AB0}"/>
    <cellStyle name="Navadno 7 62 13" xfId="12602" xr:uid="{06535EBF-51B2-4F7B-A004-7DA70FA6FBE7}"/>
    <cellStyle name="Navadno 7 62 14" xfId="11077" xr:uid="{F4BFCDA5-CB99-4E76-8575-AA9524E421A9}"/>
    <cellStyle name="Navadno 7 62 15" xfId="15185" xr:uid="{A3D9923A-E066-4F01-B03C-537167555166}"/>
    <cellStyle name="Navadno 7 62 16" xfId="15603" xr:uid="{857FAC50-1025-4C39-B801-FE3F46284800}"/>
    <cellStyle name="Navadno 7 62 17" xfId="15434" xr:uid="{170A7275-A702-4916-AFF6-C2A50E7E0CB1}"/>
    <cellStyle name="Navadno 7 62 18" xfId="16381" xr:uid="{0AC6F421-AB42-457E-9251-1671012B6F8C}"/>
    <cellStyle name="Navadno 7 62 19" xfId="16735" xr:uid="{C7070BCC-0B68-472B-AC00-39A9010CA2B9}"/>
    <cellStyle name="Navadno 7 62 2" xfId="8972" xr:uid="{D498279A-DF17-414E-BEA1-9DE05A96F3A8}"/>
    <cellStyle name="Navadno 7 62 20" xfId="17119" xr:uid="{00479A29-69BA-47D7-B4F8-586A25F129F3}"/>
    <cellStyle name="Navadno 7 62 21" xfId="13498" xr:uid="{E53357C8-C31B-4060-A722-93BC55A0E0DF}"/>
    <cellStyle name="Navadno 7 62 22" xfId="17319" xr:uid="{7EEB19E4-1B30-4A4C-A007-F6A6A80AF822}"/>
    <cellStyle name="Navadno 7 62 23" xfId="18118" xr:uid="{BE04D5B7-1EC4-48CC-82AE-268ECBA1E5CE}"/>
    <cellStyle name="Navadno 7 62 3" xfId="9071" xr:uid="{42D6243E-ECBA-419D-9200-3205CDEACB4C}"/>
    <cellStyle name="Navadno 7 62 4" xfId="6387" xr:uid="{D0E2B7D8-0FBF-4189-8C13-FBED4C133594}"/>
    <cellStyle name="Navadno 7 62 5" xfId="11221" xr:uid="{FF3F691E-09E5-4982-9C33-13FC681BB8E1}"/>
    <cellStyle name="Navadno 7 62 6" xfId="9700" xr:uid="{2AA56E85-7CDF-43A7-8603-CB5C24F1C8EA}"/>
    <cellStyle name="Navadno 7 62 7" xfId="12274" xr:uid="{7BEEDA76-CD35-4DDD-AB9F-46648A82A1E6}"/>
    <cellStyle name="Navadno 7 62 8" xfId="12074" xr:uid="{428998BE-C755-435C-9D8F-0A24359F5EF6}"/>
    <cellStyle name="Navadno 7 62 9" xfId="12015" xr:uid="{7E7C2AA5-C50E-435A-B7D7-CD58AACD536B}"/>
    <cellStyle name="Navadno 7 63" xfId="8327" xr:uid="{2550E12F-91FB-43EC-8FB2-3A440B3728FF}"/>
    <cellStyle name="Navadno 7 63 10" xfId="9277" xr:uid="{C67C69E3-4B29-4E78-9199-D53E405F6A38}"/>
    <cellStyle name="Navadno 7 63 11" xfId="6368" xr:uid="{B8B1A174-A283-4926-8421-0FE6BD67732F}"/>
    <cellStyle name="Navadno 7 63 12" xfId="9547" xr:uid="{C1F0F71F-D9B6-4CCF-8973-3CE805896EB9}"/>
    <cellStyle name="Navadno 7 63 13" xfId="12899" xr:uid="{5A4F5A2D-683B-4E3C-B5C5-F067D62A33AC}"/>
    <cellStyle name="Navadno 7 63 14" xfId="11715" xr:uid="{B8EF3987-C33E-4411-89F5-B139C193F11B}"/>
    <cellStyle name="Navadno 7 63 15" xfId="12453" xr:uid="{675300E3-4858-4F06-91F2-5CAD160F5CAA}"/>
    <cellStyle name="Navadno 7 63 16" xfId="15578" xr:uid="{E4FB2B22-6B06-440C-9269-609ABF8BAE3B}"/>
    <cellStyle name="Navadno 7 63 17" xfId="11071" xr:uid="{EC5C9F92-D9A4-4AD3-9C98-46883D8EDF63}"/>
    <cellStyle name="Navadno 7 63 18" xfId="11802" xr:uid="{B6E75D00-D5F4-4B3A-9067-A0900F5AB23E}"/>
    <cellStyle name="Navadno 7 63 19" xfId="13908" xr:uid="{CDF99B02-B75D-4F99-BB9A-C4CCD00BECC9}"/>
    <cellStyle name="Navadno 7 63 2" xfId="8973" xr:uid="{2A4E5959-5204-4013-BEBF-1FE06AF00968}"/>
    <cellStyle name="Navadno 7 63 20" xfId="7527" xr:uid="{1473B660-6B02-4D73-A32B-73ECF2E31D6A}"/>
    <cellStyle name="Navadno 7 63 21" xfId="14288" xr:uid="{3E96687A-6C10-4FFB-B3D6-007EB28FA1FC}"/>
    <cellStyle name="Navadno 7 63 22" xfId="9298" xr:uid="{1C8BE5F6-343A-4F82-8158-FB6BA87CF2E2}"/>
    <cellStyle name="Navadno 7 63 23" xfId="15577" xr:uid="{6EC82EDF-E584-444F-BDE8-46BBDF17895F}"/>
    <cellStyle name="Navadno 7 63 3" xfId="9072" xr:uid="{957E88CE-64DB-408B-8C42-149FF9640242}"/>
    <cellStyle name="Navadno 7 63 4" xfId="6396" xr:uid="{FC67FEC1-1928-44D0-B614-DF1809A37CE3}"/>
    <cellStyle name="Navadno 7 63 5" xfId="10416" xr:uid="{78040CC3-D6E9-4594-B9EF-57093E3C40CC}"/>
    <cellStyle name="Navadno 7 63 6" xfId="6060" xr:uid="{9C669BCD-E013-4372-B16C-C73D45DBE987}"/>
    <cellStyle name="Navadno 7 63 7" xfId="12280" xr:uid="{2EBABB1E-D3E5-45D4-8FF9-3834A60B9DF3}"/>
    <cellStyle name="Navadno 7 63 8" xfId="12876" xr:uid="{5066360F-B436-46C2-A2C6-134FDDE3CF59}"/>
    <cellStyle name="Navadno 7 63 9" xfId="13301" xr:uid="{C35DA093-206E-4184-A57C-523B5C944D00}"/>
    <cellStyle name="Navadno 7 64" xfId="8328" xr:uid="{3DF85367-F30B-4304-9A5E-FA937C69AF25}"/>
    <cellStyle name="Navadno 7 64 10" xfId="7291" xr:uid="{F3F57793-98F7-4C58-BF05-AF662E0D2B47}"/>
    <cellStyle name="Navadno 7 64 11" xfId="10627" xr:uid="{137E306C-54BE-4332-A0B3-EC4F345D14FF}"/>
    <cellStyle name="Navadno 7 64 12" xfId="14367" xr:uid="{1FAB6BDA-2A6B-4E51-B1D8-AD6B2F713F80}"/>
    <cellStyle name="Navadno 7 64 13" xfId="11558" xr:uid="{8B44199F-40DF-413D-B727-E1AA4C2C24B5}"/>
    <cellStyle name="Navadno 7 64 14" xfId="14721" xr:uid="{176FAAAD-B3A4-4E71-81B7-1380BC304F94}"/>
    <cellStyle name="Navadno 7 64 15" xfId="9635" xr:uid="{9EBDAFA4-6635-4D0D-80E0-71B45CD20FF4}"/>
    <cellStyle name="Navadno 7 64 16" xfId="15023" xr:uid="{D4390ECC-6D98-4723-B9CF-45F27185A9BE}"/>
    <cellStyle name="Navadno 7 64 17" xfId="14832" xr:uid="{40BB285C-798F-4EEA-AD54-9762F7FB775A}"/>
    <cellStyle name="Navadno 7 64 18" xfId="16362" xr:uid="{AC6EE014-FD53-4FF9-BB7F-4D3B4B00FE7F}"/>
    <cellStyle name="Navadno 7 64 19" xfId="10094" xr:uid="{48A0AF6E-3827-43AA-91C5-B1CC64694854}"/>
    <cellStyle name="Navadno 7 64 2" xfId="8974" xr:uid="{CE3D8A9B-B0A5-4D2F-B15F-8CE38D191059}"/>
    <cellStyle name="Navadno 7 64 20" xfId="14821" xr:uid="{E0C5E15C-B2DF-4BFC-A545-8090474150EE}"/>
    <cellStyle name="Navadno 7 64 21" xfId="9543" xr:uid="{685CC890-5130-48C0-894A-9584CE2380E8}"/>
    <cellStyle name="Navadno 7 64 22" xfId="13891" xr:uid="{39D5EFAF-DC54-472D-95BF-1B66F614917E}"/>
    <cellStyle name="Navadno 7 64 23" xfId="13233" xr:uid="{4E46299A-F2BE-4AAF-B15A-47C529B7C58E}"/>
    <cellStyle name="Navadno 7 64 3" xfId="9073" xr:uid="{9C7A2740-11A0-468A-ADAD-9D18A04CF30B}"/>
    <cellStyle name="Navadno 7 64 4" xfId="6397" xr:uid="{63CBC0D0-66A8-4E4B-B2F6-17B1D16E7470}"/>
    <cellStyle name="Navadno 7 64 5" xfId="11795" xr:uid="{B5772CBC-6D91-4A95-92FA-DBAF699F3EB8}"/>
    <cellStyle name="Navadno 7 64 6" xfId="9701" xr:uid="{DEC9B983-AF45-4617-87FB-DB0013984F4E}"/>
    <cellStyle name="Navadno 7 64 7" xfId="6873" xr:uid="{577DC92F-B347-4409-A904-F5D005498CB6}"/>
    <cellStyle name="Navadno 7 64 8" xfId="7254" xr:uid="{1A8008FD-378E-4605-9CEB-6CEE61F30844}"/>
    <cellStyle name="Navadno 7 64 9" xfId="12014" xr:uid="{79F3BD12-657C-4511-99B6-12F8AD6DE1F1}"/>
    <cellStyle name="Navadno 7 65" xfId="8329" xr:uid="{78B719C3-29E5-42F4-AA8A-EB3168BF04D3}"/>
    <cellStyle name="Navadno 7 65 10" xfId="9278" xr:uid="{8419597F-3663-41F3-8A2E-7D9B5AD064BC}"/>
    <cellStyle name="Navadno 7 65 11" xfId="10628" xr:uid="{8B1792EF-8861-46D1-B816-510F9D2B5AD7}"/>
    <cellStyle name="Navadno 7 65 12" xfId="11390" xr:uid="{E50F3B17-D9FC-46A0-B838-61CC8D67FD65}"/>
    <cellStyle name="Navadno 7 65 13" xfId="12626" xr:uid="{4769194B-AEC5-4E08-B4BA-BCB54B315A1F}"/>
    <cellStyle name="Navadno 7 65 14" xfId="13915" xr:uid="{6152FE8B-F523-4A35-A39F-30BA8026B238}"/>
    <cellStyle name="Navadno 7 65 15" xfId="14601" xr:uid="{41247974-479D-4096-A852-AB55ED3B39C3}"/>
    <cellStyle name="Navadno 7 65 16" xfId="14340" xr:uid="{5E6022E6-F377-4AC2-A118-817B8258BE2A}"/>
    <cellStyle name="Navadno 7 65 17" xfId="9339" xr:uid="{CAFB8477-7711-4447-B9D2-08E7D7F4CD22}"/>
    <cellStyle name="Navadno 7 65 18" xfId="15836" xr:uid="{25CF0A7E-A983-4D41-8DD1-FB8D84055F05}"/>
    <cellStyle name="Navadno 7 65 19" xfId="16728" xr:uid="{C342DD42-4B46-4FCA-B661-1754D56FF889}"/>
    <cellStyle name="Navadno 7 65 2" xfId="8975" xr:uid="{7ECF404F-EED0-4A35-9CC3-F2E394872F72}"/>
    <cellStyle name="Navadno 7 65 20" xfId="16600" xr:uid="{A3F84C04-F827-4E48-84A4-5D89FE02356C}"/>
    <cellStyle name="Navadno 7 65 21" xfId="16553" xr:uid="{EAB63888-ECA6-4CED-9DB2-631ADC5498A3}"/>
    <cellStyle name="Navadno 7 65 22" xfId="14988" xr:uid="{67881A15-D76B-4530-9C5C-BCA3192CF02F}"/>
    <cellStyle name="Navadno 7 65 23" xfId="17288" xr:uid="{07753CE2-3BD5-4D3D-B078-C7D86E5169F2}"/>
    <cellStyle name="Navadno 7 65 3" xfId="9074" xr:uid="{E6E011A4-AC88-4F05-9DAE-692587BC9523}"/>
    <cellStyle name="Navadno 7 65 4" xfId="6398" xr:uid="{0C3E43A3-0F0A-404B-A3EC-429AC96B246A}"/>
    <cellStyle name="Navadno 7 65 5" xfId="11818" xr:uid="{7C6F94C4-6C17-403C-93AF-1437417B8697}"/>
    <cellStyle name="Navadno 7 65 6" xfId="10224" xr:uid="{A08FA4E2-4830-4C10-8332-E52A71207AAC}"/>
    <cellStyle name="Navadno 7 65 7" xfId="12599" xr:uid="{A577E710-44A3-4E81-A6E3-798666FA5DC5}"/>
    <cellStyle name="Navadno 7 65 8" xfId="6903" xr:uid="{EE655041-FF5B-49E0-B6D5-AEB9DFC6CAD5}"/>
    <cellStyle name="Navadno 7 65 9" xfId="13302" xr:uid="{0D4561DD-464D-4A43-801A-5A90B24D982E}"/>
    <cellStyle name="Navadno 7 66" xfId="8330" xr:uid="{AAF4D1B0-F421-467F-AC0C-D634C4B960BE}"/>
    <cellStyle name="Navadno 7 66 10" xfId="7290" xr:uid="{0A445B58-FFF5-4207-80A4-6B61237662CB}"/>
    <cellStyle name="Navadno 7 66 11" xfId="13232" xr:uid="{256F994A-89E2-4301-BED6-2829E7AAFBA6}"/>
    <cellStyle name="Navadno 7 66 12" xfId="14386" xr:uid="{C6D10F6C-A399-49E8-B175-613F0C074BE1}"/>
    <cellStyle name="Navadno 7 66 13" xfId="12610" xr:uid="{69FF8141-39B8-41CD-9B77-FC0581DC0F7B}"/>
    <cellStyle name="Navadno 7 66 14" xfId="6856" xr:uid="{4C17D9E1-7BF1-4D04-A0E3-49769CA1CDFA}"/>
    <cellStyle name="Navadno 7 66 15" xfId="13334" xr:uid="{38EBEF79-2A82-4C41-AA6E-96E2B8591C79}"/>
    <cellStyle name="Navadno 7 66 16" xfId="7122" xr:uid="{CCF986F6-7871-44F3-BC20-1F4FEF39EBF4}"/>
    <cellStyle name="Navadno 7 66 17" xfId="6931" xr:uid="{14E26309-A3CD-490F-9D7F-0FF7AFBB7935}"/>
    <cellStyle name="Navadno 7 66 18" xfId="11310" xr:uid="{2D5D38CB-8781-4632-8D37-A520407E96B7}"/>
    <cellStyle name="Navadno 7 66 19" xfId="10629" xr:uid="{5D061C11-2EEB-47FC-B2D3-FD3799C3F752}"/>
    <cellStyle name="Navadno 7 66 2" xfId="8976" xr:uid="{76FF6602-F018-4D4B-B7E1-CCC225D1D366}"/>
    <cellStyle name="Navadno 7 66 20" xfId="10015" xr:uid="{AAD7A1EF-F94F-4999-BFF5-AF495B10FEF1}"/>
    <cellStyle name="Navadno 7 66 21" xfId="16069" xr:uid="{21B4B215-EF03-4090-82CB-9CDD1B4F6CD8}"/>
    <cellStyle name="Navadno 7 66 22" xfId="14606" xr:uid="{5ADFE3C3-FF15-4D51-BE0F-A6B4209A0A5D}"/>
    <cellStyle name="Navadno 7 66 23" xfId="17809" xr:uid="{17721760-D8C3-4D25-B0F0-241C2B4151F2}"/>
    <cellStyle name="Navadno 7 66 3" xfId="9079" xr:uid="{1697A238-A051-442E-BE6E-DBB6159228CE}"/>
    <cellStyle name="Navadno 7 66 4" xfId="10144" xr:uid="{D4E2C49D-D472-484E-BB1D-DA1C75903994}"/>
    <cellStyle name="Navadno 7 66 5" xfId="11826" xr:uid="{BADFA944-9752-491F-9301-2EC2FC95FFC2}"/>
    <cellStyle name="Navadno 7 66 6" xfId="9702" xr:uid="{61108A1D-874E-492C-AD70-265BEEEADE19}"/>
    <cellStyle name="Navadno 7 66 7" xfId="12261" xr:uid="{F72C712D-855C-4744-9593-E594DA9F69DE}"/>
    <cellStyle name="Navadno 7 66 8" xfId="12096" xr:uid="{3B250FD7-0062-4306-9BA1-F876BAD81FB7}"/>
    <cellStyle name="Navadno 7 66 9" xfId="12013" xr:uid="{73AF0126-D919-4380-A3AC-B31B58C2997C}"/>
    <cellStyle name="Navadno 7 67" xfId="8331" xr:uid="{6653E16C-04DE-4601-9469-882C5F34DA1F}"/>
    <cellStyle name="Navadno 7 67 10" xfId="13601" xr:uid="{84ABCAFE-BC4A-4706-952D-072E3B683A8E}"/>
    <cellStyle name="Navadno 7 67 11" xfId="11490" xr:uid="{E497DDE6-1C9D-499F-A08E-1FDEF0CEBCC8}"/>
    <cellStyle name="Navadno 7 67 12" xfId="12633" xr:uid="{2515F3F1-706E-4035-986B-41F39187D16C}"/>
    <cellStyle name="Navadno 7 67 13" xfId="12875" xr:uid="{CF8C3C0E-A664-4A76-B976-7B38159ED8CC}"/>
    <cellStyle name="Navadno 7 67 14" xfId="13873" xr:uid="{1567CCE1-9862-4CF3-BFB2-7C0CBF9A318B}"/>
    <cellStyle name="Navadno 7 67 15" xfId="9184" xr:uid="{9C0ED980-7EEC-4ABB-A33C-6A287E25E95D}"/>
    <cellStyle name="Navadno 7 67 16" xfId="11097" xr:uid="{1139024D-2939-470D-BD75-8E85DBFB3FF3}"/>
    <cellStyle name="Navadno 7 67 17" xfId="15606" xr:uid="{D0890C01-FD15-4CFE-A5BF-D0C31C417753}"/>
    <cellStyle name="Navadno 7 67 18" xfId="15377" xr:uid="{4FED9457-7483-4DBB-A792-3165481088A0}"/>
    <cellStyle name="Navadno 7 67 19" xfId="7626" xr:uid="{C202289C-BBA9-4FCF-972E-8CD307BBCD6E}"/>
    <cellStyle name="Navadno 7 67 2" xfId="8977" xr:uid="{F29A1798-8A66-4247-A5E3-98E8243A29B9}"/>
    <cellStyle name="Navadno 7 67 20" xfId="7114" xr:uid="{99AFF5E8-462E-4284-B37C-9D2F84CF744D}"/>
    <cellStyle name="Navadno 7 67 21" xfId="13358" xr:uid="{A56FCB27-46B4-4A61-A4FF-F0246D4F5C5C}"/>
    <cellStyle name="Navadno 7 67 22" xfId="16173" xr:uid="{3673B723-2710-4BD9-88EB-7742FA7ABE07}"/>
    <cellStyle name="Navadno 7 67 23" xfId="16923" xr:uid="{C6F6B17A-2308-4C61-872A-C067F13FB858}"/>
    <cellStyle name="Navadno 7 67 3" xfId="10590" xr:uid="{8EF4B7BD-A23B-4C67-8F68-886ACB9921E4}"/>
    <cellStyle name="Navadno 7 67 4" xfId="10143" xr:uid="{89F0B091-AD89-42F1-A729-33E3123BA6B7}"/>
    <cellStyle name="Navadno 7 67 5" xfId="11854" xr:uid="{D91107DF-A770-4F89-B825-AA4FDCE21B14}"/>
    <cellStyle name="Navadno 7 67 6" xfId="10682" xr:uid="{ECA17324-4E4B-4514-932E-B5CE73AD5A92}"/>
    <cellStyle name="Navadno 7 67 7" xfId="12619" xr:uid="{1099900A-791B-4BA1-B7A6-D513C8803340}"/>
    <cellStyle name="Navadno 7 67 8" xfId="6904" xr:uid="{A1C67A1C-BFB4-44CE-9B2E-0B66361AAAFD}"/>
    <cellStyle name="Navadno 7 67 9" xfId="13303" xr:uid="{37FBB87E-F696-4126-B35C-73FB54B75844}"/>
    <cellStyle name="Navadno 7 68" xfId="10365" xr:uid="{CA7CC10B-306C-4FFD-A624-706D2EE89C22}"/>
    <cellStyle name="Navadno 7 69" xfId="10750" xr:uid="{DA8EF5D0-C6AC-41DD-A377-4CACAAE4D153}"/>
    <cellStyle name="Navadno 7 7" xfId="1521" xr:uid="{1BA717E0-8639-408D-A09D-CA21066638D8}"/>
    <cellStyle name="Navadno 7 7 2" xfId="1522" xr:uid="{5024F34C-D02A-4261-BE6B-FC1CE31B95D4}"/>
    <cellStyle name="Navadno 7 7 2 2" xfId="8333" xr:uid="{86518653-3102-48F0-951E-E9FB34DF4097}"/>
    <cellStyle name="Navadno 7 7 3" xfId="8332" xr:uid="{EC4A4F61-9B9C-432D-A289-5E503BE86B6F}"/>
    <cellStyle name="Navadno 7 70" xfId="10743" xr:uid="{87B510DA-E645-4687-A9B3-48364542CD36}"/>
    <cellStyle name="Navadno 7 71" xfId="10775" xr:uid="{182C9DE4-8570-423D-849A-865DEF549DB2}"/>
    <cellStyle name="Navadno 7 72" xfId="10788" xr:uid="{11522E22-8CEC-4122-BBEB-EC7A2B23683E}"/>
    <cellStyle name="Navadno 7 73" xfId="10804" xr:uid="{CDA5FF94-4E68-43BA-9335-21D1DE415606}"/>
    <cellStyle name="Navadno 7 74" xfId="10837" xr:uid="{1BC8F6BD-8750-4F45-93E7-AB7A38F229A5}"/>
    <cellStyle name="Navadno 7 75" xfId="10830" xr:uid="{32A386CA-1A27-4F55-8423-7C618D0E2A6A}"/>
    <cellStyle name="Navadno 7 76" xfId="10892" xr:uid="{8CD0BB72-F7F2-45C0-B814-2FDF6DAEC87B}"/>
    <cellStyle name="Navadno 7 77" xfId="10866" xr:uid="{73350AD3-409F-4B1E-99D0-ED03C020DC61}"/>
    <cellStyle name="Navadno 7 78" xfId="10878" xr:uid="{22F346A9-45FF-437E-989F-009EF32E7AC6}"/>
    <cellStyle name="Navadno 7 79" xfId="10928" xr:uid="{93EB4EA6-6069-4C19-BC31-FFE496234EAD}"/>
    <cellStyle name="Navadno 7 8" xfId="1523" xr:uid="{F13F6BF7-7AB9-4BA9-9184-EFB7668FC8A0}"/>
    <cellStyle name="Navadno 7 8 2" xfId="1524" xr:uid="{6D3A09D3-0381-4DFF-9307-7BE6C2B8C88B}"/>
    <cellStyle name="Navadno 7 8 2 2" xfId="8335" xr:uid="{B9231C6F-6E9C-45B9-8620-A78CCB43C0B4}"/>
    <cellStyle name="Navadno 7 8 3" xfId="8334" xr:uid="{E3CA3248-62BB-47C8-A8EA-7C51B025264A}"/>
    <cellStyle name="Navadno 7 80" xfId="11037" xr:uid="{6F2ACA9A-1894-47DD-BB18-E29FE17001A2}"/>
    <cellStyle name="Navadno 7 81" xfId="14512" xr:uid="{297F7E86-0FF2-43D4-84E6-CFC01BA4CA53}"/>
    <cellStyle name="Navadno 7 9" xfId="1525" xr:uid="{DAEE9454-D560-4ACE-A791-89912B4CF931}"/>
    <cellStyle name="Navadno 7 9 2" xfId="1526" xr:uid="{6621EEB5-4B07-48A7-8889-4273E83790DC}"/>
    <cellStyle name="Navadno 7 9 2 2" xfId="8337" xr:uid="{D4398122-5567-4802-97C8-61F84223A2EE}"/>
    <cellStyle name="Navadno 7 9 3" xfId="8336" xr:uid="{68CC2420-5B1D-4529-9EBC-FA53706EB9D1}"/>
    <cellStyle name="Navadno 7_CELICE" xfId="8338" xr:uid="{8AD523D8-44A0-4490-AE07-9B2E94792962}"/>
    <cellStyle name="Navadno 70" xfId="4149" xr:uid="{80E2EDA4-9108-435F-873E-87FBE9C0CB75}"/>
    <cellStyle name="Navadno 70 2" xfId="3300" xr:uid="{53D3E1D4-8BDF-4842-8F92-C614674E456E}"/>
    <cellStyle name="Navadno 71" xfId="4150" xr:uid="{BC0D2123-1978-4BC8-AAEA-4436C025F05F}"/>
    <cellStyle name="Navadno 71 2" xfId="3301" xr:uid="{F7C78CF4-6428-44B5-8D33-4752C2CE6095}"/>
    <cellStyle name="Navadno 72" xfId="4151" xr:uid="{F5D9B83B-72B1-47E6-89A9-A14F2E184C6C}"/>
    <cellStyle name="Navadno 72 2" xfId="3302" xr:uid="{21B02E3A-373C-492F-8DAA-61734B798DC9}"/>
    <cellStyle name="Navadno 73" xfId="24" xr:uid="{00000000-0005-0000-0000-000021000000}"/>
    <cellStyle name="Navadno 73 2" xfId="3303" xr:uid="{4EBBE1C8-9306-49CE-9D80-FC6B73C39B73}"/>
    <cellStyle name="Navadno 74" xfId="3304" xr:uid="{C3DF36A1-EEA6-4993-BCA8-E42133212008}"/>
    <cellStyle name="Navadno 74 2" xfId="7866" xr:uid="{33DC40BD-95DF-4D16-8710-5FAB6427C68A}"/>
    <cellStyle name="Navadno 75" xfId="3305" xr:uid="{5A49BC7A-E09B-4E69-9139-7994634AE59F}"/>
    <cellStyle name="Navadno 75 2" xfId="7865" xr:uid="{B551A8B3-861A-45B1-A942-11441448E7DE}"/>
    <cellStyle name="Navadno 76" xfId="3306" xr:uid="{8AC97157-D101-4971-A1C8-2A2FCA1293D5}"/>
    <cellStyle name="Navadno 76 2" xfId="7864" xr:uid="{E9BA6981-1D7D-4157-89B0-ADE78BA65020}"/>
    <cellStyle name="Navadno 77" xfId="3307" xr:uid="{AAEADB63-41C1-45CA-B235-1F5D7C27C42B}"/>
    <cellStyle name="Navadno 77 2" xfId="20889" xr:uid="{30519545-5DCF-4783-A10F-82309384563F}"/>
    <cellStyle name="Navadno 78" xfId="3308" xr:uid="{B7517CEE-4A17-4F1F-BB2A-E85B70D7FF25}"/>
    <cellStyle name="Navadno 79" xfId="3309" xr:uid="{6BE0D977-2154-4B10-8F1B-177270188AFE}"/>
    <cellStyle name="Navadno 79 2" xfId="20890" xr:uid="{C4A776FC-4595-402F-82DD-910D8A976B5F}"/>
    <cellStyle name="Navadno 8" xfId="1527" xr:uid="{EF11E7AE-38CD-4EE5-B427-4FF336D33E9C}"/>
    <cellStyle name="Navadno 8 10" xfId="1528" xr:uid="{1A3651DD-C01B-4B78-85D4-E46078595ACF}"/>
    <cellStyle name="Navadno 8 10 2" xfId="1529" xr:uid="{CCD5B5CC-C420-43EE-AD38-E03B6ADCF883}"/>
    <cellStyle name="Navadno 8 10 2 2" xfId="8341" xr:uid="{240923A2-19C2-480D-95BE-B267E0F2ABF3}"/>
    <cellStyle name="Navadno 8 10 3" xfId="8340" xr:uid="{000270B4-CA74-4EE8-A0C2-4BC3B44FA920}"/>
    <cellStyle name="Navadno 8 11" xfId="1530" xr:uid="{6FEDEE27-7A02-477D-A06B-5636646F5B2C}"/>
    <cellStyle name="Navadno 8 11 2" xfId="1531" xr:uid="{EF80C923-50D4-44BF-9337-6B8337222755}"/>
    <cellStyle name="Navadno 8 11 2 2" xfId="8343" xr:uid="{07B1560E-DB7F-436A-B224-FDA9A869998D}"/>
    <cellStyle name="Navadno 8 11 3" xfId="8342" xr:uid="{16310E2E-787F-4771-95D9-582B758333B0}"/>
    <cellStyle name="Navadno 8 12" xfId="1532" xr:uid="{44EB65EA-65F8-4C0E-922D-5D6AA54D03F5}"/>
    <cellStyle name="Navadno 8 12 2" xfId="1533" xr:uid="{1B270CDB-1F70-462C-86B0-C6587A1F2253}"/>
    <cellStyle name="Navadno 8 12 2 2" xfId="8345" xr:uid="{41AAC48E-1910-449C-9656-39C15CD661F1}"/>
    <cellStyle name="Navadno 8 12 3" xfId="8344" xr:uid="{1EB942DC-82B2-43FD-A22E-A5CDBF9AF6CE}"/>
    <cellStyle name="Navadno 8 13" xfId="1534" xr:uid="{D29512B8-0EEA-4E09-8CB9-2AE7CA85F977}"/>
    <cellStyle name="Navadno 8 13 2" xfId="1535" xr:uid="{C14C1B56-8F37-4A96-BB55-4CE9770950D5}"/>
    <cellStyle name="Navadno 8 13 2 2" xfId="8347" xr:uid="{98B84EB4-0ED4-4B21-88C7-6F7CBCBE3A4C}"/>
    <cellStyle name="Navadno 8 13 3" xfId="8346" xr:uid="{04F83DB0-4C39-42F4-A6FF-3775E189A390}"/>
    <cellStyle name="Navadno 8 14" xfId="1536" xr:uid="{B998C56B-1C38-4A84-A786-55373C277240}"/>
    <cellStyle name="Navadno 8 14 2" xfId="1537" xr:uid="{57CD0759-9C34-405B-8836-96C622315063}"/>
    <cellStyle name="Navadno 8 14 2 2" xfId="8349" xr:uid="{A5DF512C-8412-4F85-A701-3C48FD1602F1}"/>
    <cellStyle name="Navadno 8 14 3" xfId="8348" xr:uid="{112CA6A2-8360-4C6C-960E-4C25DC6AD113}"/>
    <cellStyle name="Navadno 8 15" xfId="1538" xr:uid="{01DD0F19-38B3-4559-A340-92A6799C28B6}"/>
    <cellStyle name="Navadno 8 15 2" xfId="1539" xr:uid="{E04461E0-43D3-4962-8D1E-984088F4FDBF}"/>
    <cellStyle name="Navadno 8 15 2 2" xfId="8351" xr:uid="{E4E81963-86AF-4948-80FE-3C170A0B0B47}"/>
    <cellStyle name="Navadno 8 15 3" xfId="8350" xr:uid="{64F0406D-63F2-4E49-8A26-63FAFC24F3CC}"/>
    <cellStyle name="Navadno 8 16" xfId="1540" xr:uid="{58B7D8BE-2F7E-427B-AC85-3ABD32C3D49C}"/>
    <cellStyle name="Navadno 8 16 2" xfId="1541" xr:uid="{073B1BF9-D511-4099-826F-3FBFC361CBF1}"/>
    <cellStyle name="Navadno 8 16 2 2" xfId="8353" xr:uid="{C0AFE1F4-6444-4804-BAC6-59871F3DEC8C}"/>
    <cellStyle name="Navadno 8 16 3" xfId="8352" xr:uid="{CA060CEA-0851-4E9A-949F-E836145AAD86}"/>
    <cellStyle name="Navadno 8 17" xfId="1542" xr:uid="{0CBF7769-CBBF-4FE9-93E8-032317DBE434}"/>
    <cellStyle name="Navadno 8 17 2" xfId="1543" xr:uid="{0B406DB9-5A04-460A-9049-B68A45C3166A}"/>
    <cellStyle name="Navadno 8 17 2 2" xfId="8355" xr:uid="{6B05AF15-CF07-4B7B-9A4F-EEE3D36A49F6}"/>
    <cellStyle name="Navadno 8 17 3" xfId="8354" xr:uid="{0D3186B0-DED5-415B-B660-C0C3AD07B21E}"/>
    <cellStyle name="Navadno 8 18" xfId="1544" xr:uid="{E9C99F9D-A024-4DB0-85C5-098BFF93AC8E}"/>
    <cellStyle name="Navadno 8 18 2" xfId="1545" xr:uid="{34AE50CB-B42C-43F3-8763-5D30FBD9DE83}"/>
    <cellStyle name="Navadno 8 18 2 2" xfId="8357" xr:uid="{3E0A475B-EC11-4DFB-B52E-A450A4CB8ABF}"/>
    <cellStyle name="Navadno 8 18 3" xfId="8356" xr:uid="{82E88C56-9D8C-4AA2-8818-D078EFCFD1F0}"/>
    <cellStyle name="Navadno 8 19" xfId="1546" xr:uid="{6DAA0C04-8513-4295-BE7B-0FB4F7510E77}"/>
    <cellStyle name="Navadno 8 19 2" xfId="1547" xr:uid="{238B2C88-4ACA-4182-8F58-3D907F0BCBB0}"/>
    <cellStyle name="Navadno 8 19 2 2" xfId="8359" xr:uid="{12B41212-BFC3-44AD-96C4-0605A13B2690}"/>
    <cellStyle name="Navadno 8 19 3" xfId="8358" xr:uid="{51EAD7D1-5D8F-4D90-8EF0-3349E5B5CC24}"/>
    <cellStyle name="Navadno 8 2" xfId="1548" xr:uid="{0EDD806D-5508-4E53-93F5-7604AE03BC5C}"/>
    <cellStyle name="Navadno 8 2 10" xfId="3310" xr:uid="{D04EF6BF-4C03-456F-B46C-ACF17DAE31E1}"/>
    <cellStyle name="Navadno 8 2 11" xfId="3311" xr:uid="{8645696A-B554-4952-A403-D3547415318B}"/>
    <cellStyle name="Navadno 8 2 12" xfId="3312" xr:uid="{EFBC743D-CC84-4D01-B9ED-B464A1E2E179}"/>
    <cellStyle name="Navadno 8 2 13" xfId="3313" xr:uid="{679F1027-3807-4EB2-9FC9-543C197BECEC}"/>
    <cellStyle name="Navadno 8 2 14" xfId="3314" xr:uid="{9E08494A-5FBA-4320-BA48-9538CC7E7D6E}"/>
    <cellStyle name="Navadno 8 2 15" xfId="3315" xr:uid="{E7F73763-90DF-4254-8BAD-FA7070441B96}"/>
    <cellStyle name="Navadno 8 2 16" xfId="3316" xr:uid="{298DC660-1B5F-45BE-BEA4-6419D6652695}"/>
    <cellStyle name="Navadno 8 2 17" xfId="3317" xr:uid="{A5024654-4B20-4E01-83EC-130F123BABE4}"/>
    <cellStyle name="Navadno 8 2 18" xfId="3318" xr:uid="{3C7E2CFA-5DCA-4739-AF0F-732BB9DB9A73}"/>
    <cellStyle name="Navadno 8 2 19" xfId="3319" xr:uid="{29A2E2B7-7D17-481C-B444-324895D3EEFE}"/>
    <cellStyle name="Navadno 8 2 2" xfId="1549" xr:uid="{C3DC34CA-005C-4D92-A350-94ED61EB1ABE}"/>
    <cellStyle name="Navadno 8 2 2 2" xfId="8361" xr:uid="{7F46F6CD-8F3D-4DFD-BAD2-65B6B31AB9A2}"/>
    <cellStyle name="Navadno 8 2 20" xfId="3320" xr:uid="{ED52B1BB-ED72-41E8-80CD-662B46304A0D}"/>
    <cellStyle name="Navadno 8 2 21" xfId="3321" xr:uid="{EDC4D47F-B60F-4C8E-8B9A-A9E3D3BC282A}"/>
    <cellStyle name="Navadno 8 2 22" xfId="3322" xr:uid="{19D6CA42-8252-4E0B-BCFD-40C0BC0E8977}"/>
    <cellStyle name="Navadno 8 2 23" xfId="3323" xr:uid="{4837C004-8915-4450-A1CD-B4BFDEDCFD9A}"/>
    <cellStyle name="Navadno 8 2 24" xfId="8360" xr:uid="{B1F1102B-A7F2-4613-B590-77293152065B}"/>
    <cellStyle name="Navadno 8 2 3" xfId="1550" xr:uid="{0840345E-93C0-4213-9A78-F635B5579EAD}"/>
    <cellStyle name="Navadno 8 2 3 2" xfId="8362" xr:uid="{562F9A4D-8A37-4F9A-BAD6-B7DC7496925F}"/>
    <cellStyle name="Navadno 8 2 4" xfId="1551" xr:uid="{0EC760C9-E7B2-4069-9F04-432230C96172}"/>
    <cellStyle name="Navadno 8 2 4 2" xfId="8363" xr:uid="{0370F124-212A-49EF-8066-F8BC4007C49E}"/>
    <cellStyle name="Navadno 8 2 5" xfId="1552" xr:uid="{FBFFD810-815D-4A94-979E-99E7A7376DA3}"/>
    <cellStyle name="Navadno 8 2 5 2" xfId="8364" xr:uid="{EE86A356-C79A-41BE-BC2E-7E4CC1C08CC2}"/>
    <cellStyle name="Navadno 8 2 6" xfId="1553" xr:uid="{D2F02C16-0472-45CC-ABF9-5F49F6CB97F7}"/>
    <cellStyle name="Navadno 8 2 6 2" xfId="8365" xr:uid="{D1D830C1-3273-4B18-AEB9-403C773E91A5}"/>
    <cellStyle name="Navadno 8 2 7" xfId="3324" xr:uid="{ABA0294D-5305-4C6F-9346-37B68DE05515}"/>
    <cellStyle name="Navadno 8 2 8" xfId="3325" xr:uid="{1074904F-0838-4581-8921-AC659C9A05E2}"/>
    <cellStyle name="Navadno 8 2 9" xfId="3326" xr:uid="{5819F4A3-C2D1-4A92-90A6-A5C357B93123}"/>
    <cellStyle name="Navadno 8 20" xfId="1554" xr:uid="{8FB2F69B-589D-4792-B754-B140D405B0C9}"/>
    <cellStyle name="Navadno 8 20 2" xfId="1555" xr:uid="{969623E3-6DA2-486B-BF7A-117248E27B33}"/>
    <cellStyle name="Navadno 8 20 2 2" xfId="8367" xr:uid="{2A078DBE-D58E-437F-B3B3-BBAFF6EDC10D}"/>
    <cellStyle name="Navadno 8 20 3" xfId="8366" xr:uid="{C9D89929-79E3-4A6A-AFD5-C4C4BE2C7CF4}"/>
    <cellStyle name="Navadno 8 21" xfId="1556" xr:uid="{C8AD1F70-BE10-4B8C-8CEE-7302E9CA9609}"/>
    <cellStyle name="Navadno 8 21 2" xfId="1557" xr:uid="{E9948918-C76E-491F-95C7-B2F2064627DB}"/>
    <cellStyle name="Navadno 8 21 2 2" xfId="8369" xr:uid="{81270012-1D85-4FB5-ACB7-2151777E4E85}"/>
    <cellStyle name="Navadno 8 21 3" xfId="8368" xr:uid="{CDBB82FA-9084-43EA-84F3-A0C7638080E1}"/>
    <cellStyle name="Navadno 8 22" xfId="1558" xr:uid="{9E0D4521-CCC8-42AB-AA2F-87E9FD693D66}"/>
    <cellStyle name="Navadno 8 22 2" xfId="1559" xr:uid="{22D751FF-9E15-4F6D-B934-2E207B544D60}"/>
    <cellStyle name="Navadno 8 22 2 2" xfId="8371" xr:uid="{B4D06BBC-4D66-4FC4-8633-476163902F9E}"/>
    <cellStyle name="Navadno 8 22 3" xfId="8370" xr:uid="{76948FE3-B944-40CD-84FD-225E232C3D41}"/>
    <cellStyle name="Navadno 8 23" xfId="1560" xr:uid="{D25839B0-B2C5-4BF8-83F6-BC4B142B0C15}"/>
    <cellStyle name="Navadno 8 23 2" xfId="1561" xr:uid="{EAD8F794-8642-4974-BC7C-6E71168F9EA0}"/>
    <cellStyle name="Navadno 8 23 2 2" xfId="8373" xr:uid="{235934BD-900B-4C9B-BCF9-F9877C9A94EF}"/>
    <cellStyle name="Navadno 8 23 3" xfId="8372" xr:uid="{C485C387-0AF8-471B-AA6D-A22391BC706E}"/>
    <cellStyle name="Navadno 8 24" xfId="1562" xr:uid="{BB47F033-BB2E-4117-A3D0-B297607B8330}"/>
    <cellStyle name="Navadno 8 24 2" xfId="1563" xr:uid="{A64E1A7B-B852-456A-8445-AF70CCE1B268}"/>
    <cellStyle name="Navadno 8 24 2 2" xfId="8375" xr:uid="{72686472-33E0-4593-9B96-91B0D5F5C3F2}"/>
    <cellStyle name="Navadno 8 24 3" xfId="8374" xr:uid="{AB9474EC-65D7-4D05-93CF-BB69FA78A115}"/>
    <cellStyle name="Navadno 8 25" xfId="1564" xr:uid="{9BD4BC36-75DF-4D1D-AB0A-C0DAF88E018D}"/>
    <cellStyle name="Navadno 8 25 2" xfId="1565" xr:uid="{79652767-C5AF-4217-974C-C981E547DB3F}"/>
    <cellStyle name="Navadno 8 25 2 2" xfId="8377" xr:uid="{82000596-1EE7-4CE5-A709-A7E3488EF521}"/>
    <cellStyle name="Navadno 8 25 3" xfId="8376" xr:uid="{BED6D839-DE9D-4192-808E-0F148B6BA57E}"/>
    <cellStyle name="Navadno 8 26" xfId="1566" xr:uid="{A3C8A20F-A04A-43DC-AE53-4FE011FBD676}"/>
    <cellStyle name="Navadno 8 26 2" xfId="1567" xr:uid="{63029476-BA7C-442D-A323-12CB0DC3A178}"/>
    <cellStyle name="Navadno 8 26 2 2" xfId="8379" xr:uid="{416F09C6-3F63-40BB-8D59-CC5C6CAC654D}"/>
    <cellStyle name="Navadno 8 26 3" xfId="8378" xr:uid="{B0E1D0EB-8AAA-44E7-9EEB-13F67C8E6087}"/>
    <cellStyle name="Navadno 8 27" xfId="1568" xr:uid="{A11BFDD8-E996-456D-A9F8-606FF6D42853}"/>
    <cellStyle name="Navadno 8 27 2" xfId="1569" xr:uid="{A8B5A95E-D981-415F-8938-98941F5E94BE}"/>
    <cellStyle name="Navadno 8 27 2 2" xfId="8381" xr:uid="{ED9E60A8-2D1B-4388-804F-86E3E17880C2}"/>
    <cellStyle name="Navadno 8 27 3" xfId="8380" xr:uid="{37E14B0F-67F2-4FC5-83D4-9E27BA3D66FD}"/>
    <cellStyle name="Navadno 8 28" xfId="1570" xr:uid="{62994E39-D19A-403D-81D4-5B60563CAFF2}"/>
    <cellStyle name="Navadno 8 28 2" xfId="1571" xr:uid="{68951237-BC3E-442B-BF14-D3628A6FCDA8}"/>
    <cellStyle name="Navadno 8 28 2 2" xfId="8383" xr:uid="{62C548CA-16C2-47EA-A14C-4B9F41A7E72F}"/>
    <cellStyle name="Navadno 8 28 3" xfId="8382" xr:uid="{235F0111-FBA2-46E5-8A7B-90476F78FB32}"/>
    <cellStyle name="Navadno 8 29" xfId="1572" xr:uid="{A7F09EFF-D75E-43B1-B0B5-3A76FA50B928}"/>
    <cellStyle name="Navadno 8 29 2" xfId="1573" xr:uid="{E69EF8C7-0056-48EF-BDB4-3B198DC7A5AA}"/>
    <cellStyle name="Navadno 8 29 2 2" xfId="8385" xr:uid="{96AE321A-8DB8-4B0A-BC99-651AAF4704A3}"/>
    <cellStyle name="Navadno 8 29 3" xfId="8384" xr:uid="{3272F7F7-E404-419D-A89C-92CA964C5419}"/>
    <cellStyle name="Navadno 8 3" xfId="1574" xr:uid="{EEA4E955-CF63-4721-947C-C988E522AF64}"/>
    <cellStyle name="Navadno 8 3 2" xfId="1575" xr:uid="{E73537D8-FC2C-4628-A4BA-2558B0F73F1D}"/>
    <cellStyle name="Navadno 8 3 2 2" xfId="8387" xr:uid="{7743FC77-5031-47FC-8C41-20CB1ACCCF20}"/>
    <cellStyle name="Navadno 8 3 3" xfId="1576" xr:uid="{82671871-6515-492D-BBD2-DD1DB602B131}"/>
    <cellStyle name="Navadno 8 3 3 2" xfId="8388" xr:uid="{FEA2F668-0C8B-4ED0-93EE-072FB55E50F2}"/>
    <cellStyle name="Navadno 8 3 4" xfId="1577" xr:uid="{38BF2740-E3C1-4942-A1AD-102CC6950706}"/>
    <cellStyle name="Navadno 8 3 4 2" xfId="8389" xr:uid="{67497D06-68EB-431B-8C64-39BCA7DD88E4}"/>
    <cellStyle name="Navadno 8 3 5" xfId="1578" xr:uid="{09443CA7-65BB-43B0-A33A-4C9C83F7E6C8}"/>
    <cellStyle name="Navadno 8 3 5 2" xfId="8390" xr:uid="{19186487-9361-499E-9210-0C2E63B79647}"/>
    <cellStyle name="Navadno 8 3 6" xfId="1579" xr:uid="{2A9D9D7E-74F6-4C2B-907B-8C4B693AC71F}"/>
    <cellStyle name="Navadno 8 3 6 2" xfId="8391" xr:uid="{AF009779-11A6-457E-8EE8-79F63FDB2EAB}"/>
    <cellStyle name="Navadno 8 3 7" xfId="3327" xr:uid="{91D7ACFF-8F7E-42EB-A560-629F86B0222A}"/>
    <cellStyle name="Navadno 8 3 8" xfId="3328" xr:uid="{744D0053-7B56-465A-AABA-5F608D397C8B}"/>
    <cellStyle name="Navadno 8 3 9" xfId="8386" xr:uid="{D8674BDF-E2DE-4EA6-8153-C48C682BAC40}"/>
    <cellStyle name="Navadno 8 30" xfId="1580" xr:uid="{B488C2A5-3ADD-42F9-A16C-DB1C1C853356}"/>
    <cellStyle name="Navadno 8 30 2" xfId="1581" xr:uid="{7866F132-2EAF-43A4-A006-409F945D1A59}"/>
    <cellStyle name="Navadno 8 30 2 2" xfId="8393" xr:uid="{9BB55D22-6162-41A8-9475-DFD524858058}"/>
    <cellStyle name="Navadno 8 30 3" xfId="8392" xr:uid="{439D5A2E-728F-4D21-AAD6-7ABCD970FA70}"/>
    <cellStyle name="Navadno 8 31" xfId="1582" xr:uid="{7E7E0C11-C899-4AFE-A71D-7E596D0571B3}"/>
    <cellStyle name="Navadno 8 31 2" xfId="1583" xr:uid="{10A3022A-F417-42B0-AC09-E5B6BAB0B02A}"/>
    <cellStyle name="Navadno 8 31 2 2" xfId="8395" xr:uid="{D51788A1-8738-4A33-B587-03C448F38FAB}"/>
    <cellStyle name="Navadno 8 31 3" xfId="8394" xr:uid="{DBFDDA0C-AF3C-4D8E-A914-737B96C1798C}"/>
    <cellStyle name="Navadno 8 32" xfId="1584" xr:uid="{C63DB68D-3BD8-431A-9795-1A71748626AF}"/>
    <cellStyle name="Navadno 8 32 2" xfId="1585" xr:uid="{02CFB70D-AE06-49A8-9CB9-9A7CFD4ACA61}"/>
    <cellStyle name="Navadno 8 32 2 2" xfId="8397" xr:uid="{2287998B-68F9-46B3-8F8A-FE54CF03102C}"/>
    <cellStyle name="Navadno 8 32 3" xfId="8396" xr:uid="{B8DACDD2-139C-46B9-9CF5-9991BA38231C}"/>
    <cellStyle name="Navadno 8 33" xfId="1586" xr:uid="{1D6348F5-58D1-4C4E-8CCC-FD948312B2AB}"/>
    <cellStyle name="Navadno 8 33 2" xfId="1587" xr:uid="{12355E82-9F6E-4D91-B8B1-DCF5862BB323}"/>
    <cellStyle name="Navadno 8 33 2 2" xfId="8399" xr:uid="{357129D2-DC78-4197-83F6-8156FD6902BA}"/>
    <cellStyle name="Navadno 8 33 3" xfId="8398" xr:uid="{88D2DD19-9701-4194-AB93-303B1404856A}"/>
    <cellStyle name="Navadno 8 34" xfId="1588" xr:uid="{72945A11-5870-4B92-B9F5-89767B00B324}"/>
    <cellStyle name="Navadno 8 34 2" xfId="1589" xr:uid="{70A264A4-EA6E-4F77-8EA2-70AEFDA630A6}"/>
    <cellStyle name="Navadno 8 34 2 2" xfId="8401" xr:uid="{0B330B12-2339-4139-9474-7913ABADBC60}"/>
    <cellStyle name="Navadno 8 34 3" xfId="8400" xr:uid="{77710432-A0BF-4BEB-8F22-83F10287EF21}"/>
    <cellStyle name="Navadno 8 35" xfId="1590" xr:uid="{A536750E-6224-4E06-8545-CF5DA1CBC1E8}"/>
    <cellStyle name="Navadno 8 35 2" xfId="1591" xr:uid="{FFF36D5D-4DBB-49CD-832F-E2678A745327}"/>
    <cellStyle name="Navadno 8 35 2 2" xfId="8403" xr:uid="{DD44A517-6430-44F9-8D9C-C62002FDA117}"/>
    <cellStyle name="Navadno 8 35 3" xfId="8402" xr:uid="{F71BCA8C-787C-40A0-BAF9-12E5E0497F62}"/>
    <cellStyle name="Navadno 8 36" xfId="1592" xr:uid="{DEF24390-8328-4DA8-9FB3-E9CF5DE771C5}"/>
    <cellStyle name="Navadno 8 36 2" xfId="1593" xr:uid="{39F0A66C-3B11-4195-BDA5-179C3762FB5F}"/>
    <cellStyle name="Navadno 8 36 2 2" xfId="8405" xr:uid="{652AD329-BE69-4300-9513-88D91E56303F}"/>
    <cellStyle name="Navadno 8 36 3" xfId="8404" xr:uid="{70DB5215-72B4-4D4B-977C-7B5C714FBF5C}"/>
    <cellStyle name="Navadno 8 37" xfId="1594" xr:uid="{548CE6C8-1C10-433A-9979-2EF3D053CBA6}"/>
    <cellStyle name="Navadno 8 37 2" xfId="1595" xr:uid="{CFC748A3-2B3F-40EA-8356-4D8ABE5D4EF3}"/>
    <cellStyle name="Navadno 8 37 2 2" xfId="8407" xr:uid="{8AC7C0DD-FE47-4B9C-84B2-2DCE7E21A04A}"/>
    <cellStyle name="Navadno 8 37 3" xfId="8406" xr:uid="{1081D7DA-086D-4555-A85A-BB885484BC94}"/>
    <cellStyle name="Navadno 8 38" xfId="1596" xr:uid="{9E8F114B-67AB-40DA-907A-E41D641CDF70}"/>
    <cellStyle name="Navadno 8 38 2" xfId="1597" xr:uid="{FE5989C9-6A43-4BAA-9F77-D02C12B0DFB7}"/>
    <cellStyle name="Navadno 8 38 2 2" xfId="8409" xr:uid="{61DA4DC9-11F5-430D-942B-790F64747A16}"/>
    <cellStyle name="Navadno 8 38 3" xfId="8408" xr:uid="{50415C8F-E9ED-4C68-99AE-B941489EA18F}"/>
    <cellStyle name="Navadno 8 39" xfId="1598" xr:uid="{CB28BB49-12E2-4B27-9227-DA5E44219780}"/>
    <cellStyle name="Navadno 8 39 2" xfId="1599" xr:uid="{CFB9FBD8-F497-4CB4-A723-E83674D28A7D}"/>
    <cellStyle name="Navadno 8 39 2 2" xfId="8411" xr:uid="{428F63FF-8F41-4068-9071-F86186DD0389}"/>
    <cellStyle name="Navadno 8 39 3" xfId="8410" xr:uid="{16DB8AD1-F0A1-48BA-8E25-0EF8F3567447}"/>
    <cellStyle name="Navadno 8 4" xfId="1600" xr:uid="{23B9D9CF-64B2-45C3-8811-9E1C41AC0B06}"/>
    <cellStyle name="Navadno 8 4 2" xfId="1601" xr:uid="{9CC25852-6973-4F2D-958F-703B51B37405}"/>
    <cellStyle name="Navadno 8 4 2 2" xfId="8413" xr:uid="{4B0204C5-05F7-4AA2-BAF0-1FD8D3766456}"/>
    <cellStyle name="Navadno 8 4 3" xfId="1602" xr:uid="{789C3B76-0FBA-4AF0-A40B-3CE8FE805F71}"/>
    <cellStyle name="Navadno 8 4 3 2" xfId="8414" xr:uid="{F6130585-7CFA-4F48-A1C9-C92B8EED10A6}"/>
    <cellStyle name="Navadno 8 4 4" xfId="1603" xr:uid="{BDB22E0E-59F4-4EA9-954A-C7AF9DD6D207}"/>
    <cellStyle name="Navadno 8 4 4 2" xfId="8415" xr:uid="{590173E0-371C-4C38-BAF2-7CAFC9E20719}"/>
    <cellStyle name="Navadno 8 4 5" xfId="1604" xr:uid="{67F3655A-256D-4452-82C5-0B0DA1333EF8}"/>
    <cellStyle name="Navadno 8 4 5 2" xfId="8416" xr:uid="{D49F76D0-1F0D-4569-B8B9-04E8FFBE89C9}"/>
    <cellStyle name="Navadno 8 4 6" xfId="1605" xr:uid="{2FF7C479-8902-41FE-A9D3-28C30DD3346C}"/>
    <cellStyle name="Navadno 8 4 6 2" xfId="8417" xr:uid="{5335F1F9-8A06-4258-86E9-86CF0C2BE21E}"/>
    <cellStyle name="Navadno 8 4 7" xfId="8412" xr:uid="{27208EEC-863F-4783-A491-764F8E2BC544}"/>
    <cellStyle name="Navadno 8 40" xfId="1606" xr:uid="{7347DC2F-F64B-4F56-BB16-AC36F1395E19}"/>
    <cellStyle name="Navadno 8 40 2" xfId="1607" xr:uid="{A3D4DB0F-071A-425E-94B1-06F76DBB61A9}"/>
    <cellStyle name="Navadno 8 40 2 2" xfId="8419" xr:uid="{7245941C-F0E1-49A3-8CDD-891D92AAD353}"/>
    <cellStyle name="Navadno 8 40 3" xfId="8418" xr:uid="{833179CD-35E6-4559-A4B8-16BB6913A092}"/>
    <cellStyle name="Navadno 8 41" xfId="1608" xr:uid="{BA5106C5-7117-4D1F-BA39-C0651CAEF88D}"/>
    <cellStyle name="Navadno 8 41 2" xfId="1609" xr:uid="{25D1AEE0-5B4D-4A38-845E-B4D59AF3A7E1}"/>
    <cellStyle name="Navadno 8 41 2 2" xfId="8421" xr:uid="{C76AADC8-7000-4D2E-ABA3-F31CC6815D0E}"/>
    <cellStyle name="Navadno 8 41 3" xfId="8420" xr:uid="{4C6C7736-A41B-4A7A-879D-331904C2C5B6}"/>
    <cellStyle name="Navadno 8 42" xfId="1610" xr:uid="{9DCF49EF-242A-4288-B198-02D46643857E}"/>
    <cellStyle name="Navadno 8 42 2" xfId="1611" xr:uid="{F9274176-1186-4C93-95E2-D9109F2CFEE8}"/>
    <cellStyle name="Navadno 8 42 2 2" xfId="8423" xr:uid="{D35ED266-E48E-46D3-8917-945F0C15728C}"/>
    <cellStyle name="Navadno 8 42 3" xfId="8422" xr:uid="{1739F3FA-BD6B-4DB1-BE90-E77D626B590C}"/>
    <cellStyle name="Navadno 8 43" xfId="1612" xr:uid="{3C3D16C8-BF38-41DC-9E62-6B5B1ED5BA31}"/>
    <cellStyle name="Navadno 8 43 2" xfId="1613" xr:uid="{FC6B1BAE-50B4-4BE9-AFEF-15F31A2AEBF1}"/>
    <cellStyle name="Navadno 8 43 2 2" xfId="8425" xr:uid="{8268063F-656F-40AD-A8E6-9B9AA8DB8542}"/>
    <cellStyle name="Navadno 8 43 3" xfId="8424" xr:uid="{3A3A8887-7395-4352-A728-09725F347E81}"/>
    <cellStyle name="Navadno 8 44" xfId="1614" xr:uid="{74AA95C6-FA6D-4FCC-969E-468956B55B82}"/>
    <cellStyle name="Navadno 8 44 2" xfId="1615" xr:uid="{63F21F3C-1DE6-44F7-AA5D-0FC29FC49D21}"/>
    <cellStyle name="Navadno 8 44 2 2" xfId="8427" xr:uid="{698FC17E-3C38-48D6-BCD3-7F687357C3AC}"/>
    <cellStyle name="Navadno 8 44 3" xfId="8426" xr:uid="{E9B9BF44-0C79-4AD1-B2C2-C54903D743F8}"/>
    <cellStyle name="Navadno 8 45" xfId="3156" xr:uid="{5179A018-E953-4676-9C2F-E8C6687D33B1}"/>
    <cellStyle name="Navadno 8 45 2" xfId="8428" xr:uid="{E7801C2B-29E5-4F26-BF57-F88ED7A18B80}"/>
    <cellStyle name="Navadno 8 45 3" xfId="5918" xr:uid="{BBFAD682-0D9E-43A1-87FA-C1061F5A098E}"/>
    <cellStyle name="Navadno 8 46" xfId="5919" xr:uid="{A70A8427-A7C9-4C8D-866D-B8EB93F9B2B4}"/>
    <cellStyle name="Navadno 8 46 2" xfId="8429" xr:uid="{44CFE211-1ED0-477D-995A-ECA54EA0FA85}"/>
    <cellStyle name="Navadno 8 47" xfId="5920" xr:uid="{9BE9CD26-9D3D-45AB-A7F1-D2F52C867057}"/>
    <cellStyle name="Navadno 8 47 2" xfId="8430" xr:uid="{3081AD87-0905-478A-8746-242FB42824B3}"/>
    <cellStyle name="Navadno 8 48" xfId="5921" xr:uid="{C0B8F990-9FA2-4B79-A9FA-4F6E1103D5A6}"/>
    <cellStyle name="Navadno 8 48 2" xfId="8431" xr:uid="{5F80DD6A-5A0B-4217-8060-9249DA37400D}"/>
    <cellStyle name="Navadno 8 49" xfId="5922" xr:uid="{BE668100-A3C5-4ECB-A6F4-8A25B7545596}"/>
    <cellStyle name="Navadno 8 49 2" xfId="8432" xr:uid="{F9C91726-F989-4425-B5B7-BBBEB028D9EA}"/>
    <cellStyle name="Navadno 8 5" xfId="1616" xr:uid="{9DAE7E55-8DC7-444C-A5B3-7DF7C14CECDC}"/>
    <cellStyle name="Navadno 8 5 2" xfId="1617" xr:uid="{29F3360B-F803-468B-B8A3-1FEBD26DC16A}"/>
    <cellStyle name="Navadno 8 5 2 2" xfId="8434" xr:uid="{944750E9-03D8-4A47-9E10-0DEE211D104F}"/>
    <cellStyle name="Navadno 8 5 3" xfId="1618" xr:uid="{E88C48FB-D843-4699-81EF-913ACF2B0CCC}"/>
    <cellStyle name="Navadno 8 5 3 2" xfId="8435" xr:uid="{48F9C337-0600-4ED5-AB56-4DFCA87721D2}"/>
    <cellStyle name="Navadno 8 5 4" xfId="1619" xr:uid="{39A2FFA9-553C-4396-99BA-46F92C89DBE0}"/>
    <cellStyle name="Navadno 8 5 4 2" xfId="8436" xr:uid="{F90E58A2-C398-44C6-83F3-29FF3D5307D2}"/>
    <cellStyle name="Navadno 8 5 5" xfId="1620" xr:uid="{3B326A0B-2EF4-4988-8FDA-C84CBEB0E797}"/>
    <cellStyle name="Navadno 8 5 5 2" xfId="8437" xr:uid="{92540CFC-BA11-413A-B068-D603F4293EAD}"/>
    <cellStyle name="Navadno 8 5 6" xfId="1621" xr:uid="{6320277A-FB79-4B89-8413-7FFAF099CB6A}"/>
    <cellStyle name="Navadno 8 5 6 2" xfId="8438" xr:uid="{BBBCDC88-A4EE-4EF0-8F23-BF6CBE58881F}"/>
    <cellStyle name="Navadno 8 5 7" xfId="8433" xr:uid="{32DD3C6F-48AA-49AF-9B29-84FAD3EEFF3D}"/>
    <cellStyle name="Navadno 8 50" xfId="5929" xr:uid="{1A115E5A-B484-4317-B291-EBD74271CE80}"/>
    <cellStyle name="Navadno 8 50 2" xfId="8439" xr:uid="{3F653CE8-7DA9-4A5B-AC50-80D87422B345}"/>
    <cellStyle name="Navadno 8 51" xfId="5930" xr:uid="{59064864-EAAC-4CE0-B952-154692CF6E5C}"/>
    <cellStyle name="Navadno 8 51 2" xfId="8440" xr:uid="{0B664E6D-8D0A-400C-A2E8-8D18407826F3}"/>
    <cellStyle name="Navadno 8 52" xfId="5931" xr:uid="{BCD917C4-7FFC-46D6-A817-4FCDD31B2F31}"/>
    <cellStyle name="Navadno 8 52 2" xfId="8441" xr:uid="{F2F32732-6444-4F46-9793-1191A90E29B0}"/>
    <cellStyle name="Navadno 8 53" xfId="5932" xr:uid="{B8A2A5EF-8E77-4136-96BF-2099A13FB7BA}"/>
    <cellStyle name="Navadno 8 53 2" xfId="8442" xr:uid="{B522BA72-E4EC-49E0-9B0B-C20946A16E2B}"/>
    <cellStyle name="Navadno 8 54" xfId="5933" xr:uid="{232E9E1D-5F3C-47EC-9ADE-077CFF93F242}"/>
    <cellStyle name="Navadno 8 54 2" xfId="8443" xr:uid="{75C085D4-5654-49A2-84E0-45E647EFE42E}"/>
    <cellStyle name="Navadno 8 55" xfId="5934" xr:uid="{7712315C-2EC5-4828-82B0-570C227C4A44}"/>
    <cellStyle name="Navadno 8 55 2" xfId="8444" xr:uid="{4054CC4E-5B5D-4618-A715-D677C747E779}"/>
    <cellStyle name="Navadno 8 56" xfId="8339" xr:uid="{B4172D04-74EB-400B-A9D2-6FE64CA3B87E}"/>
    <cellStyle name="Navadno 8 56 10" xfId="7287" xr:uid="{F19ECDDA-4831-4D73-8828-ECEF043419EA}"/>
    <cellStyle name="Navadno 8 56 11" xfId="13890" xr:uid="{B6081EE3-62DD-4E2F-A136-DEB9351854F3}"/>
    <cellStyle name="Navadno 8 56 12" xfId="9548" xr:uid="{5BB94F6E-2E32-4A8B-9A90-09D778FB0583}"/>
    <cellStyle name="Navadno 8 56 13" xfId="12962" xr:uid="{8C94589E-5A2B-43A1-BF79-70191CAC1549}"/>
    <cellStyle name="Navadno 8 56 14" xfId="11766" xr:uid="{6A75EE19-4095-49C8-9E9A-F9E805FD3883}"/>
    <cellStyle name="Navadno 8 56 15" xfId="14732" xr:uid="{5195C7C0-4EFF-4290-A915-C36B9A0CC6F9}"/>
    <cellStyle name="Navadno 8 56 16" xfId="15143" xr:uid="{413B3ADB-2857-4E26-9D69-02C29F30D565}"/>
    <cellStyle name="Navadno 8 56 17" xfId="15804" xr:uid="{613E937B-CF7F-4960-8ED2-662AA33FAF6E}"/>
    <cellStyle name="Navadno 8 56 18" xfId="9224" xr:uid="{121A2E7B-269A-4644-B742-BDA4D30567D9}"/>
    <cellStyle name="Navadno 8 56 19" xfId="16222" xr:uid="{C69CFC4E-3E29-492F-A7B7-AA07FA495618}"/>
    <cellStyle name="Navadno 8 56 2" xfId="9024" xr:uid="{BCA9AFF2-67BD-4115-AC34-6B5BB8ADEB4D}"/>
    <cellStyle name="Navadno 8 56 20" xfId="16754" xr:uid="{6AB954DC-14B5-452C-A70A-23D80CD71912}"/>
    <cellStyle name="Navadno 8 56 21" xfId="17143" xr:uid="{13E78618-B665-4931-8C2C-2522A597D503}"/>
    <cellStyle name="Navadno 8 56 22" xfId="15630" xr:uid="{5C3A1708-6885-48BB-9762-C07E0AF6C57A}"/>
    <cellStyle name="Navadno 8 56 23" xfId="17814" xr:uid="{947B571B-B591-4382-9C68-421EECAD7A72}"/>
    <cellStyle name="Navadno 8 56 3" xfId="10634" xr:uid="{E753798E-5270-448C-8137-9E67DA81D062}"/>
    <cellStyle name="Navadno 8 56 4" xfId="9172" xr:uid="{EEAABA9F-FDC2-4011-A918-68CCFFB20CAD}"/>
    <cellStyle name="Navadno 8 56 5" xfId="11247" xr:uid="{FA471EC2-0AC4-425A-AF3E-B847C27E4C3C}"/>
    <cellStyle name="Navadno 8 56 6" xfId="7161" xr:uid="{3D9AAF92-BFD9-42A9-9FC4-67A35F144388}"/>
    <cellStyle name="Navadno 8 56 7" xfId="10827" xr:uid="{5665449B-1902-41FF-99B6-4E3D036D7FA0}"/>
    <cellStyle name="Navadno 8 56 8" xfId="9723" xr:uid="{63D70A6F-4718-4C93-A0E3-5C9C6168614A}"/>
    <cellStyle name="Navadno 8 56 9" xfId="13323" xr:uid="{7116130D-7288-495C-8803-E0D88AAC19C5}"/>
    <cellStyle name="Navadno 8 57" xfId="8445" xr:uid="{54A395EA-8B48-4373-B044-46AD4AF84D7E}"/>
    <cellStyle name="Navadno 8 57 10" xfId="13906" xr:uid="{C5543DEB-0AFE-4C49-B1A6-A72A7BD98EDB}"/>
    <cellStyle name="Navadno 8 57 11" xfId="6928" xr:uid="{976C6748-3E5B-43DA-AEA3-AE60F98DF77F}"/>
    <cellStyle name="Navadno 8 57 12" xfId="7534" xr:uid="{DB53BE90-C847-4411-A4E1-1109AC67E89A}"/>
    <cellStyle name="Navadno 8 57 13" xfId="12936" xr:uid="{9F9CE9A7-1258-441F-A20A-9349799D3DF5}"/>
    <cellStyle name="Navadno 8 57 14" xfId="14299" xr:uid="{5BEA9A75-0859-4F1A-A73A-E51AA3D62760}"/>
    <cellStyle name="Navadno 8 57 15" xfId="14780" xr:uid="{FFBA5F54-633E-402F-A182-D0CF1D173B9E}"/>
    <cellStyle name="Navadno 8 57 16" xfId="9644" xr:uid="{242AC728-4ABE-48C9-8AF6-501C4E442B13}"/>
    <cellStyle name="Navadno 8 57 17" xfId="15611" xr:uid="{3AD62E05-DD52-4380-8C67-D51E1DDAD193}"/>
    <cellStyle name="Navadno 8 57 18" xfId="12465" xr:uid="{94ECC851-2C8F-43D3-9CB5-28666483F518}"/>
    <cellStyle name="Navadno 8 57 19" xfId="11777" xr:uid="{8A63AE2C-038F-4BF5-A137-810D6CB851FF}"/>
    <cellStyle name="Navadno 8 57 2" xfId="9025" xr:uid="{6787ADAB-291B-4D1E-80D0-4D916F7880DF}"/>
    <cellStyle name="Navadno 8 57 20" xfId="16756" xr:uid="{2CE994B5-1858-415D-A015-3D31DBE98C81}"/>
    <cellStyle name="Navadno 8 57 21" xfId="17086" xr:uid="{4344E1DB-530B-4A4B-81B2-BD3389DEE19A}"/>
    <cellStyle name="Navadno 8 57 22" xfId="17476" xr:uid="{04CD1D81-1E49-4EED-BC56-334E8EBF2533}"/>
    <cellStyle name="Navadno 8 57 23" xfId="16365" xr:uid="{854254B3-A29D-4197-9111-85A65D7F4580}"/>
    <cellStyle name="Navadno 8 57 3" xfId="10635" xr:uid="{DE52C9F4-9C44-4301-9BA7-CEE60475F0B3}"/>
    <cellStyle name="Navadno 8 57 4" xfId="9173" xr:uid="{1AED342C-545B-42A3-9A71-67B8740D2719}"/>
    <cellStyle name="Navadno 8 57 5" xfId="11248" xr:uid="{B7E98427-34B7-4473-8EE5-328FA5ACEF42}"/>
    <cellStyle name="Navadno 8 57 6" xfId="7160" xr:uid="{C4317724-A375-4ED6-8991-6812A9FDFD9D}"/>
    <cellStyle name="Navadno 8 57 7" xfId="10835" xr:uid="{6ABD6FBF-EC56-4D2E-9CE9-FD09190D5CCA}"/>
    <cellStyle name="Navadno 8 57 8" xfId="9724" xr:uid="{DF134444-D5D7-4C78-AE60-1DEF5D6E889C}"/>
    <cellStyle name="Navadno 8 57 9" xfId="10373" xr:uid="{C2CE6070-B406-4AA3-AB59-E5E6F94A0B9A}"/>
    <cellStyle name="Navadno 8 58" xfId="8446" xr:uid="{43C66DB1-0FC4-4977-B2B3-3AA1213EA4DC}"/>
    <cellStyle name="Navadno 8 58 10" xfId="13898" xr:uid="{10BBE431-8778-4DA8-9B05-BA2A02113A9C}"/>
    <cellStyle name="Navadno 8 58 11" xfId="13883" xr:uid="{28D87006-638E-47CF-9A43-7C68A11B489C}"/>
    <cellStyle name="Navadno 8 58 12" xfId="7533" xr:uid="{A012EF85-1A2C-433B-8A43-7787CBC71D6C}"/>
    <cellStyle name="Navadno 8 58 13" xfId="11782" xr:uid="{420BDCD8-D500-482A-9115-94F525496BA5}"/>
    <cellStyle name="Navadno 8 58 14" xfId="14301" xr:uid="{A440F035-FA97-4C37-BF62-E830B61AC7A7}"/>
    <cellStyle name="Navadno 8 58 15" xfId="14981" xr:uid="{0B57B142-6BBA-4EDC-9D21-7F1263E67077}"/>
    <cellStyle name="Navadno 8 58 16" xfId="15195" xr:uid="{0BFF33D1-D977-46E8-ADD9-6F59239EFC41}"/>
    <cellStyle name="Navadno 8 58 17" xfId="15806" xr:uid="{C37B7460-5500-4C90-A542-763A9D0166C8}"/>
    <cellStyle name="Navadno 8 58 18" xfId="16188" xr:uid="{AF2B40ED-EE89-4B1D-9CA8-D493FB9D49C2}"/>
    <cellStyle name="Navadno 8 58 19" xfId="16391" xr:uid="{BBCC086E-78A1-433B-BE02-444DD5D5CF2D}"/>
    <cellStyle name="Navadno 8 58 2" xfId="9026" xr:uid="{15FB83C9-F777-43B9-8382-D5ED65BB8B36}"/>
    <cellStyle name="Navadno 8 58 20" xfId="16932" xr:uid="{30BF8399-D2F7-411B-9144-0945883A82AF}"/>
    <cellStyle name="Navadno 8 58 21" xfId="9998" xr:uid="{8C1F6289-E3B1-4F16-81BF-52463E9F7F10}"/>
    <cellStyle name="Navadno 8 58 22" xfId="17641" xr:uid="{1FF21192-AA62-41AF-834A-4421468D5EEE}"/>
    <cellStyle name="Navadno 8 58 23" xfId="14317" xr:uid="{416EF6D6-2108-4E43-884B-3BA669FA360F}"/>
    <cellStyle name="Navadno 8 58 3" xfId="10636" xr:uid="{AF19F52E-50B8-4781-92E0-114C1ACF9090}"/>
    <cellStyle name="Navadno 8 58 4" xfId="9174" xr:uid="{10ED0964-7F65-4277-B3B8-46F1C7301E63}"/>
    <cellStyle name="Navadno 8 58 5" xfId="11249" xr:uid="{C4C3C3A8-57CE-4796-BEFF-7AD8F1D460C2}"/>
    <cellStyle name="Navadno 8 58 6" xfId="7159" xr:uid="{DB1DDF88-FD00-41AD-9031-62CE915DE177}"/>
    <cellStyle name="Navadno 8 58 7" xfId="8943" xr:uid="{92E20DDE-7A6B-4FCF-AEC2-84FF1133E34A}"/>
    <cellStyle name="Navadno 8 58 8" xfId="9725" xr:uid="{14891AA6-C268-4E12-AE2F-7AFA695CEBE6}"/>
    <cellStyle name="Navadno 8 58 9" xfId="13324" xr:uid="{7FDE08F9-47A2-42A2-8641-20E22BD2C7CE}"/>
    <cellStyle name="Navadno 8 59" xfId="8447" xr:uid="{1DAA58A5-AA0C-4BFD-B04E-AA256CE279A1}"/>
    <cellStyle name="Navadno 8 59 10" xfId="13872" xr:uid="{47872BBA-EAEB-4061-96A1-727DCF7F024C}"/>
    <cellStyle name="Navadno 8 59 11" xfId="6367" xr:uid="{801C2A37-56AD-4382-8822-A8761F4E5D06}"/>
    <cellStyle name="Navadno 8 59 12" xfId="7093" xr:uid="{1F7D5F05-14C3-4644-9028-493F3D5BC526}"/>
    <cellStyle name="Navadno 8 59 13" xfId="13541" xr:uid="{B6435469-8344-4C4C-9727-F1F71AFAD947}"/>
    <cellStyle name="Navadno 8 59 14" xfId="9589" xr:uid="{E208F710-181A-4889-89B7-AB024552443E}"/>
    <cellStyle name="Navadno 8 59 15" xfId="14783" xr:uid="{67837EBF-7322-4BF1-B7E5-54A8568E7F67}"/>
    <cellStyle name="Navadno 8 59 16" xfId="15400" xr:uid="{EFFE2208-90EE-4030-9960-2202497DFDAF}"/>
    <cellStyle name="Navadno 8 59 17" xfId="7120" xr:uid="{302FAE81-6B8D-49AA-9B64-0338FAB21D62}"/>
    <cellStyle name="Navadno 8 59 18" xfId="16002" xr:uid="{2234D93B-670A-4963-91C0-2FAA95B5A1CF}"/>
    <cellStyle name="Navadno 8 59 19" xfId="16573" xr:uid="{30D26387-0333-432A-ACBC-8EBD5FAD51E0}"/>
    <cellStyle name="Navadno 8 59 2" xfId="9027" xr:uid="{C2354ACF-EEC4-4F7B-BEB5-21B8FCDFC3C5}"/>
    <cellStyle name="Navadno 8 59 20" xfId="16759" xr:uid="{CD9E3683-E042-4F60-99F9-2E83D478DF5B}"/>
    <cellStyle name="Navadno 8 59 21" xfId="16966" xr:uid="{926CD10A-936D-4F2C-80E2-F558F33D928A}"/>
    <cellStyle name="Navadno 8 59 22" xfId="11244" xr:uid="{5744C6C4-01E9-4DAD-999B-3577B331356F}"/>
    <cellStyle name="Navadno 8 59 23" xfId="17971" xr:uid="{41A67B00-B6A1-40CF-906E-DC5FC11A8D6A}"/>
    <cellStyle name="Navadno 8 59 3" xfId="10637" xr:uid="{07C7C733-560E-4BFB-931C-D572758DEE32}"/>
    <cellStyle name="Navadno 8 59 4" xfId="9175" xr:uid="{F38B424C-7F18-42BC-8E85-F9EAE8398FF3}"/>
    <cellStyle name="Navadno 8 59 5" xfId="11250" xr:uid="{BB39D893-273E-439A-BCA8-FFC2A3428BF9}"/>
    <cellStyle name="Navadno 8 59 6" xfId="7158" xr:uid="{03BBCC85-4E2C-4B12-A319-924D2AEECD7D}"/>
    <cellStyle name="Navadno 8 59 7" xfId="10882" xr:uid="{D8377D3B-D73C-42C9-9454-7235EF2245E5}"/>
    <cellStyle name="Navadno 8 59 8" xfId="9731" xr:uid="{89A5035B-3FB0-4A32-8989-02ACDD7F121C}"/>
    <cellStyle name="Navadno 8 59 9" xfId="9404" xr:uid="{3BCCE787-7F03-4CC7-AA93-9B06B2AEDCC2}"/>
    <cellStyle name="Navadno 8 6" xfId="1622" xr:uid="{5112A9AB-B439-46D5-B458-4984EA382ECF}"/>
    <cellStyle name="Navadno 8 6 2" xfId="1623" xr:uid="{9593A326-7BF8-4435-93D7-3D22B1DF7068}"/>
    <cellStyle name="Navadno 8 6 2 2" xfId="8449" xr:uid="{359C419C-6963-4FE5-93BB-5044ED0E3FF0}"/>
    <cellStyle name="Navadno 8 6 3" xfId="1624" xr:uid="{5144F75B-9D5B-47CA-A128-7591A25A3EF8}"/>
    <cellStyle name="Navadno 8 6 3 2" xfId="8450" xr:uid="{22FFEB57-E32E-4761-849F-8D1AF62884D9}"/>
    <cellStyle name="Navadno 8 6 4" xfId="1625" xr:uid="{9FABCFC8-4083-4B10-99C7-DB664590F120}"/>
    <cellStyle name="Navadno 8 6 4 2" xfId="8451" xr:uid="{9E63E26F-59CF-4195-9E0D-93F7E498B611}"/>
    <cellStyle name="Navadno 8 6 5" xfId="1626" xr:uid="{C48D05FF-983E-4A31-9E68-43ACD67775F6}"/>
    <cellStyle name="Navadno 8 6 5 2" xfId="8452" xr:uid="{5D156A49-6E38-4A57-B332-09A778B23723}"/>
    <cellStyle name="Navadno 8 6 6" xfId="1627" xr:uid="{8EC103CB-5511-40A1-82A0-D216F4FAAB9D}"/>
    <cellStyle name="Navadno 8 6 6 2" xfId="8453" xr:uid="{C4C0576C-913A-4E81-AEB4-320878F20348}"/>
    <cellStyle name="Navadno 8 6 7" xfId="8448" xr:uid="{67F6BF2C-2956-41F8-AAC7-E9C1A4876C39}"/>
    <cellStyle name="Navadno 8 60" xfId="8454" xr:uid="{E507B47C-5667-4A77-8813-966B01F1CF1E}"/>
    <cellStyle name="Navadno 8 60 10" xfId="7506" xr:uid="{C324C79C-DCC5-4953-AA19-F34227AC7808}"/>
    <cellStyle name="Navadno 8 60 11" xfId="9533" xr:uid="{0770014C-64C8-4725-A418-A5BE171D4E36}"/>
    <cellStyle name="Navadno 8 60 12" xfId="7532" xr:uid="{B6D28D12-4082-411A-849B-F24A36B831BA}"/>
    <cellStyle name="Navadno 8 60 13" xfId="6917" xr:uid="{4659E9D3-5260-4104-9A74-09C88687D065}"/>
    <cellStyle name="Navadno 8 60 14" xfId="9266" xr:uid="{B863E3A3-4C90-4604-A44E-282C8B766E22}"/>
    <cellStyle name="Navadno 8 60 15" xfId="13527" xr:uid="{0CA02266-8C61-46CD-9502-8F21459A708E}"/>
    <cellStyle name="Navadno 8 60 16" xfId="9854" xr:uid="{73F8F9E9-9030-4905-BC44-1FBA47EA9A58}"/>
    <cellStyle name="Navadno 8 60 17" xfId="15639" xr:uid="{5BEA0A94-403D-43ED-988E-310F343AE1D6}"/>
    <cellStyle name="Navadno 8 60 18" xfId="15279" xr:uid="{DB19C0FB-40BF-4065-8ED4-713F7E5F2907}"/>
    <cellStyle name="Navadno 8 60 19" xfId="16412" xr:uid="{012AEB32-1ADB-42BE-B38D-403F0129D245}"/>
    <cellStyle name="Navadno 8 60 2" xfId="9029" xr:uid="{E193CF9D-E747-43AC-A234-DB9D9818577E}"/>
    <cellStyle name="Navadno 8 60 20" xfId="7142" xr:uid="{A5D8EFC1-7AD2-46AB-BDA7-464203E0BF8B}"/>
    <cellStyle name="Navadno 8 60 21" xfId="15589" xr:uid="{AEF871B2-9E2D-47C9-A75E-132ACC15D87E}"/>
    <cellStyle name="Navadno 8 60 22" xfId="17496" xr:uid="{3CBEC5BC-D629-43F3-A37F-9BD08AE7C632}"/>
    <cellStyle name="Navadno 8 60 23" xfId="17829" xr:uid="{E5D937EE-272E-479A-B111-51C78A8E0F8F}"/>
    <cellStyle name="Navadno 8 60 3" xfId="10639" xr:uid="{8A2AE030-259E-4C07-AF20-7F6B445B82EC}"/>
    <cellStyle name="Navadno 8 60 4" xfId="9177" xr:uid="{C68615FF-6A18-4B67-B3B6-603F43881D65}"/>
    <cellStyle name="Navadno 8 60 5" xfId="11252" xr:uid="{62896188-BFF4-441A-9A60-4F204BF01F58}"/>
    <cellStyle name="Navadno 8 60 6" xfId="10214" xr:uid="{421067EB-E2CD-4CF0-87AA-3ACF5962035E}"/>
    <cellStyle name="Navadno 8 60 7" xfId="10901" xr:uid="{D204307F-975D-498D-AF84-AEA63881BDC8}"/>
    <cellStyle name="Navadno 8 60 8" xfId="9726" xr:uid="{B4846005-B9D1-447E-8D76-E5848BB1D6D2}"/>
    <cellStyle name="Navadno 8 60 9" xfId="8930" xr:uid="{1875E6C9-4502-403B-B17E-CCDC417EF701}"/>
    <cellStyle name="Navadno 8 61" xfId="8455" xr:uid="{7BEBB2A6-E0D9-474A-B080-982F35640193}"/>
    <cellStyle name="Navadno 8 61 10" xfId="12304" xr:uid="{A96E7901-3D14-4496-86E0-B712DC69CE90}"/>
    <cellStyle name="Navadno 8 61 11" xfId="11348" xr:uid="{9D26E3B9-9290-40C8-A619-DF01C53928C6}"/>
    <cellStyle name="Navadno 8 61 12" xfId="11294" xr:uid="{77F68AD2-1A7A-4214-A5F1-870CD48C160D}"/>
    <cellStyle name="Navadno 8 61 13" xfId="9168" xr:uid="{1460F869-69DC-4CEC-830F-D754D85E60EE}"/>
    <cellStyle name="Navadno 8 61 14" xfId="13882" xr:uid="{0FE5EF65-A2D9-45F4-AE19-280DE92789F8}"/>
    <cellStyle name="Navadno 8 61 15" xfId="14985" xr:uid="{95A6147B-BE09-4490-8386-88D5DD80EF4D}"/>
    <cellStyle name="Navadno 8 61 16" xfId="15025" xr:uid="{8A00DAB8-2952-48A9-8122-D8BD3F6AA15C}"/>
    <cellStyle name="Navadno 8 61 17" xfId="12443" xr:uid="{60F1A438-8BE0-4521-8067-0A5A018BB30B}"/>
    <cellStyle name="Navadno 8 61 18" xfId="9605" xr:uid="{EF5885E0-35F0-4AF7-9329-63A9EB413605}"/>
    <cellStyle name="Navadno 8 61 19" xfId="15420" xr:uid="{217A4B09-C494-49C8-A5F6-667CFFE31DCE}"/>
    <cellStyle name="Navadno 8 61 2" xfId="9030" xr:uid="{6C34F35A-18B6-4E76-9F59-53D88D4825F7}"/>
    <cellStyle name="Navadno 8 61 20" xfId="16934" xr:uid="{0D7712CF-A2DB-4FB0-847B-CE544134044C}"/>
    <cellStyle name="Navadno 8 61 21" xfId="15268" xr:uid="{A2BE24D0-34AC-4EFB-9C9E-2746FE1AA0CC}"/>
    <cellStyle name="Navadno 8 61 22" xfId="15965" xr:uid="{4C09F642-F23D-4756-9C94-59663DD1D17E}"/>
    <cellStyle name="Navadno 8 61 23" xfId="15649" xr:uid="{A208B683-2047-41A5-A8DB-1348E1EE87EA}"/>
    <cellStyle name="Navadno 8 61 3" xfId="10640" xr:uid="{D289DCD0-C128-49BC-8303-A085867D5D6B}"/>
    <cellStyle name="Navadno 8 61 4" xfId="6403" xr:uid="{B06CDA06-DFE7-4531-9102-C9BDE2675101}"/>
    <cellStyle name="Navadno 8 61 5" xfId="11253" xr:uid="{9D03A146-B799-45F2-8E9B-EF324C891C60}"/>
    <cellStyle name="Navadno 8 61 6" xfId="7156" xr:uid="{E8168EC3-A27C-479E-83CA-A53435C95B60}"/>
    <cellStyle name="Navadno 8 61 7" xfId="10923" xr:uid="{856B96CE-676A-49A1-B319-6B9D34716FF2}"/>
    <cellStyle name="Navadno 8 61 8" xfId="9727" xr:uid="{D3C581CD-E5B0-4ADB-ACA1-ABE056BAC568}"/>
    <cellStyle name="Navadno 8 61 9" xfId="13326" xr:uid="{92DD7F35-49A0-4E7F-A2B1-17A7973E60D5}"/>
    <cellStyle name="Navadno 8 62" xfId="8456" xr:uid="{C4A49ECB-B636-4185-B55E-B2FFE45DF046}"/>
    <cellStyle name="Navadno 8 62 10" xfId="6504" xr:uid="{B04BCF6B-ADC1-4EA0-A0A4-7D89241A327C}"/>
    <cellStyle name="Navadno 8 62 11" xfId="9770" xr:uid="{B760F7D8-FE7F-4C4D-8990-F017F8460893}"/>
    <cellStyle name="Navadno 8 62 12" xfId="13403" xr:uid="{2D83BBA6-5645-426F-98B7-A92743AF8F2A}"/>
    <cellStyle name="Navadno 8 62 13" xfId="12494" xr:uid="{DB7FC926-2D8D-47E4-AFEB-CCF09475B6B3}"/>
    <cellStyle name="Navadno 8 62 14" xfId="11266" xr:uid="{6B8FC58D-7E5C-4CFA-97F9-9EC1052D66E2}"/>
    <cellStyle name="Navadno 8 62 15" xfId="14071" xr:uid="{501E8828-55C8-433C-A7DC-F45B8EA15DFA}"/>
    <cellStyle name="Navadno 8 62 16" xfId="15403" xr:uid="{3C018588-5295-42B6-BBD0-F96EB580725A}"/>
    <cellStyle name="Navadno 8 62 17" xfId="13517" xr:uid="{33B6B4E1-9F3B-4918-96CC-967922F76A07}"/>
    <cellStyle name="Navadno 8 62 18" xfId="15837" xr:uid="{0094514D-653C-430D-A157-A58927190DB4}"/>
    <cellStyle name="Navadno 8 62 19" xfId="9549" xr:uid="{0026C69F-DC47-49BC-B42D-594112A35438}"/>
    <cellStyle name="Navadno 8 62 2" xfId="9031" xr:uid="{643CDB52-6E19-4CE6-A83F-E72CA506E331}"/>
    <cellStyle name="Navadno 8 62 20" xfId="9947" xr:uid="{EF71608E-D2BB-4C93-AB6C-B34EA74C63E2}"/>
    <cellStyle name="Navadno 8 62 21" xfId="16210" xr:uid="{D0E820C2-9572-4FF3-BF52-62F245187AF2}"/>
    <cellStyle name="Navadno 8 62 22" xfId="15230" xr:uid="{88BC2994-9D98-4E8E-9614-30DFAFA7215B}"/>
    <cellStyle name="Navadno 8 62 23" xfId="16954" xr:uid="{785F5B5D-9AFB-478B-B018-F845D7B4A951}"/>
    <cellStyle name="Navadno 8 62 3" xfId="10641" xr:uid="{3D70A615-8181-4F07-BB2B-A7EEF6E58179}"/>
    <cellStyle name="Navadno 8 62 4" xfId="9178" xr:uid="{10CA9DF3-69A8-4206-BE46-EDC2FACDB6B9}"/>
    <cellStyle name="Navadno 8 62 5" xfId="11254" xr:uid="{61ECFE9A-6D90-4C27-86F4-E90E5079932C}"/>
    <cellStyle name="Navadno 8 62 6" xfId="10213" xr:uid="{1F81F137-9725-4B0F-89A6-C4C3990412C7}"/>
    <cellStyle name="Navadno 8 62 7" xfId="6864" xr:uid="{A0F688F6-C204-47F2-8AB8-60BC8791CE1E}"/>
    <cellStyle name="Navadno 8 62 8" xfId="9728" xr:uid="{B9AEEAD8-BC01-4A01-9C5F-1C8AC8F324F9}"/>
    <cellStyle name="Navadno 8 62 9" xfId="10047" xr:uid="{E0EC69D9-E9CE-4A3E-930C-0FF8D65B2629}"/>
    <cellStyle name="Navadno 8 63" xfId="8457" xr:uid="{88714BA0-EB20-429B-A1F7-3AEE8B17D841}"/>
    <cellStyle name="Navadno 8 63 10" xfId="7286" xr:uid="{B6710A97-D89E-4CAC-A1B0-B92E577C8E4B}"/>
    <cellStyle name="Navadno 8 63 11" xfId="13901" xr:uid="{EF727064-7B66-4D49-B614-041FC925974B}"/>
    <cellStyle name="Navadno 8 63 12" xfId="10486" xr:uid="{15C913AE-130E-473C-BBC5-F2F2FB801AD4}"/>
    <cellStyle name="Navadno 8 63 13" xfId="13542" xr:uid="{C80EAB72-3451-4747-9E94-82E8A2AE92ED}"/>
    <cellStyle name="Navadno 8 63 14" xfId="14327" xr:uid="{CC993C64-50B2-4884-82A0-CEFB2BD8CB74}"/>
    <cellStyle name="Navadno 8 63 15" xfId="12620" xr:uid="{1950CEF6-126C-4852-B9D2-5ACC37432615}"/>
    <cellStyle name="Navadno 8 63 16" xfId="11316" xr:uid="{B84A13F8-6942-4FF4-9C68-3DA315528E3B}"/>
    <cellStyle name="Navadno 8 63 17" xfId="14588" xr:uid="{19FE96FA-A833-42A5-A31C-2BF4B6DBD512}"/>
    <cellStyle name="Navadno 8 63 18" xfId="16031" xr:uid="{25AE4E8A-1986-4020-AFDB-BF48F625DEB0}"/>
    <cellStyle name="Navadno 8 63 19" xfId="13331" xr:uid="{A0B0A5F6-C56E-48AF-916F-1B7A0DD6D788}"/>
    <cellStyle name="Navadno 8 63 2" xfId="9032" xr:uid="{85C86CEE-8A82-46D2-98D3-6EE3A10D0C92}"/>
    <cellStyle name="Navadno 8 63 20" xfId="13792" xr:uid="{3E6D3A20-83C5-45C7-98E9-B5FB8AFD7AE6}"/>
    <cellStyle name="Navadno 8 63 21" xfId="17146" xr:uid="{BFD2385D-315A-420E-AD6E-854195F729A3}"/>
    <cellStyle name="Navadno 8 63 22" xfId="16589" xr:uid="{2D97F8DE-837B-4B43-BE98-512CC7A9F7EF}"/>
    <cellStyle name="Navadno 8 63 23" xfId="17973" xr:uid="{12814CA9-B31A-405C-9FBB-AC7FC9F00B88}"/>
    <cellStyle name="Navadno 8 63 3" xfId="10643" xr:uid="{46079C8F-AEB5-4E02-9C73-EDE62D4AD744}"/>
    <cellStyle name="Navadno 8 63 4" xfId="9179" xr:uid="{FE7DE57F-5683-41D2-97B7-AFD82497426C}"/>
    <cellStyle name="Navadno 8 63 5" xfId="11255" xr:uid="{2E8DA805-3EFF-4DB8-82F6-D533BA1C3A10}"/>
    <cellStyle name="Navadno 8 63 6" xfId="9710" xr:uid="{C8DC259E-F9AE-4D40-9365-EC5E25A9C929}"/>
    <cellStyle name="Navadno 8 63 7" xfId="11011" xr:uid="{06DB0D2D-5865-4C76-8936-377839B96B93}"/>
    <cellStyle name="Navadno 8 63 8" xfId="9729" xr:uid="{30FE34F9-24ED-4B20-9012-1565444FED52}"/>
    <cellStyle name="Navadno 8 63 9" xfId="13327" xr:uid="{B9452944-972A-45AF-8C1F-32BEA1453530}"/>
    <cellStyle name="Navadno 8 64" xfId="8458" xr:uid="{9F740EAF-4A50-470C-AC9D-718739A79B78}"/>
    <cellStyle name="Navadno 8 64 10" xfId="13845" xr:uid="{AA4E01A0-F285-4CD5-AD6C-8B95BCB5ACA6}"/>
    <cellStyle name="Navadno 8 64 11" xfId="6776" xr:uid="{83D4385B-56A5-4056-8B24-C1AF09F7D53A}"/>
    <cellStyle name="Navadno 8 64 12" xfId="7092" xr:uid="{93DB37A7-5125-4B2A-AC95-238947E8A30D}"/>
    <cellStyle name="Navadno 8 64 13" xfId="7395" xr:uid="{89C3D162-82E3-4DB9-B742-652AF7C38518}"/>
    <cellStyle name="Navadno 8 64 14" xfId="11103" xr:uid="{81367332-3CDE-46E7-929F-F9B86005E031}"/>
    <cellStyle name="Navadno 8 64 15" xfId="11269" xr:uid="{B8D0C1AB-7D92-4D0A-B0D6-D475741D7B3E}"/>
    <cellStyle name="Navadno 8 64 16" xfId="11067" xr:uid="{21CDBE11-77F5-449C-9B0E-3375D600CFCC}"/>
    <cellStyle name="Navadno 8 64 17" xfId="15808" xr:uid="{F41995BF-8880-4A16-9187-F0D585687D3E}"/>
    <cellStyle name="Navadno 8 64 18" xfId="15014" xr:uid="{56DE6037-1A3D-4418-A23F-FC93F4D54670}"/>
    <cellStyle name="Navadno 8 64 19" xfId="16575" xr:uid="{9B063D28-4B3F-4B7C-81F2-B3C4FC136AFA}"/>
    <cellStyle name="Navadno 8 64 2" xfId="9033" xr:uid="{97326550-B00B-41DB-BD64-7B8B4893F300}"/>
    <cellStyle name="Navadno 8 64 20" xfId="15824" xr:uid="{586AD441-A415-4430-8E45-018696CBD585}"/>
    <cellStyle name="Navadno 8 64 21" xfId="15582" xr:uid="{4F3CA891-EBFC-4921-A478-061C7C8B165E}"/>
    <cellStyle name="Navadno 8 64 22" xfId="17644" xr:uid="{4A1CD57F-546B-4BC1-BA7A-A852B5AA707D}"/>
    <cellStyle name="Navadno 8 64 23" xfId="16378" xr:uid="{B123C07A-A90B-4932-B3C9-DDA99968BEAA}"/>
    <cellStyle name="Navadno 8 64 3" xfId="10644" xr:uid="{0E43E865-6DA8-4512-9C43-BDF4C96C8E05}"/>
    <cellStyle name="Navadno 8 64 4" xfId="9180" xr:uid="{B9A01042-E4A9-4A9E-8F14-B2C54C5455C3}"/>
    <cellStyle name="Navadno 8 64 5" xfId="11256" xr:uid="{44B5BFF2-F099-409E-9068-711A6E196C65}"/>
    <cellStyle name="Navadno 8 64 6" xfId="10212" xr:uid="{AD18A70F-7FEA-41F4-B15E-E024E21F786B}"/>
    <cellStyle name="Navadno 8 64 7" xfId="9559" xr:uid="{C48BF7A6-8C5A-4E7C-88AB-DE4F2F7605C1}"/>
    <cellStyle name="Navadno 8 64 8" xfId="9730" xr:uid="{FCC7EEF7-1720-4E28-B396-DF2B9167DDB7}"/>
    <cellStyle name="Navadno 8 64 9" xfId="11387" xr:uid="{D64B629D-3DCC-42F5-BEDB-E53EB1F63362}"/>
    <cellStyle name="Navadno 8 65" xfId="8459" xr:uid="{F1456AD4-1252-4D2F-B8BC-E8DE69E4537C}"/>
    <cellStyle name="Navadno 8 65 10" xfId="7285" xr:uid="{04D0B3F9-25F9-4CF5-8809-0349B587753C}"/>
    <cellStyle name="Navadno 8 65 11" xfId="13918" xr:uid="{FFF489DE-70D2-4ED3-962C-C1EEF85F03A8}"/>
    <cellStyle name="Navadno 8 65 12" xfId="7528" xr:uid="{98E228BD-CD6A-4E38-A620-6F00D92A66EF}"/>
    <cellStyle name="Navadno 8 65 13" xfId="7625" xr:uid="{6C0CC3DC-3EDD-4ED5-88F9-642B4FA28018}"/>
    <cellStyle name="Navadno 8 65 14" xfId="11074" xr:uid="{CC720958-EBA2-4179-8A0F-1665614D0F64}"/>
    <cellStyle name="Navadno 8 65 15" xfId="14786" xr:uid="{FB78FC86-7BA4-47F2-838F-960EB8AB4D1D}"/>
    <cellStyle name="Navadno 8 65 16" xfId="14103" xr:uid="{5E73F3B2-4748-4CD1-BDDA-7E447A7C4F8E}"/>
    <cellStyle name="Navadno 8 65 17" xfId="12444" xr:uid="{07CCC70E-C1E0-48EE-82E6-DC01589D0EBF}"/>
    <cellStyle name="Navadno 8 65 18" xfId="10310" xr:uid="{A0CD9D04-7140-4F72-A4BC-C25659F39CCB}"/>
    <cellStyle name="Navadno 8 65 19" xfId="15422" xr:uid="{6E31FF31-9B4A-437B-A07D-26CB16404F95}"/>
    <cellStyle name="Navadno 8 65 2" xfId="9034" xr:uid="{D5EDE289-9E7F-489B-8FF1-292A9D6A5D14}"/>
    <cellStyle name="Navadno 8 65 20" xfId="16778" xr:uid="{6890001F-4F25-46E2-B389-E1B989AD4E8F}"/>
    <cellStyle name="Navadno 8 65 21" xfId="11723" xr:uid="{7D3AC855-1AF1-4A41-B91A-44F4C9048335}"/>
    <cellStyle name="Navadno 8 65 22" xfId="15985" xr:uid="{4BA85CFD-AF9B-41A6-AF97-1122D9C5ED7D}"/>
    <cellStyle name="Navadno 8 65 23" xfId="6765" xr:uid="{10EC33F1-249F-49AC-9D91-AF91E334841D}"/>
    <cellStyle name="Navadno 8 65 3" xfId="10645" xr:uid="{DA9462B7-C336-431B-95C7-9DA49F7FF960}"/>
    <cellStyle name="Navadno 8 65 4" xfId="9181" xr:uid="{E07788BD-9D38-4DFF-A0A5-F7A27D4CDDB8}"/>
    <cellStyle name="Navadno 8 65 5" xfId="11257" xr:uid="{2884085E-A6C9-4BDC-9610-0AD00CBE3494}"/>
    <cellStyle name="Navadno 8 65 6" xfId="9711" xr:uid="{84B22EA0-A7C1-49F0-A6E7-6DE32F69D8E0}"/>
    <cellStyle name="Navadno 8 65 7" xfId="11718" xr:uid="{E65E5389-F49A-48D5-8A5A-14F8386C4F07}"/>
    <cellStyle name="Navadno 8 65 8" xfId="13779" xr:uid="{6275679B-651A-4A59-846D-422AC3818A45}"/>
    <cellStyle name="Navadno 8 65 9" xfId="13328" xr:uid="{BE2520A3-8F7F-48CE-AF80-BC59A7672489}"/>
    <cellStyle name="Navadno 8 66" xfId="8460" xr:uid="{E4B39CE1-1194-4FB7-9343-BB107C7E20FA}"/>
    <cellStyle name="Navadno 8 66 10" xfId="13826" xr:uid="{45D6C0BE-676A-4EEA-B646-0A708625D16F}"/>
    <cellStyle name="Navadno 8 66 11" xfId="6366" xr:uid="{6108133F-D761-4E9D-B67A-488F7B10D81F}"/>
    <cellStyle name="Navadno 8 66 12" xfId="10593" xr:uid="{CABEAED3-380E-4874-ADE9-CEA3CB4DE666}"/>
    <cellStyle name="Navadno 8 66 13" xfId="12675" xr:uid="{C40EC813-183F-4787-9607-FA8EB0ECC0C8}"/>
    <cellStyle name="Navadno 8 66 14" xfId="11102" xr:uid="{D92AD632-DD37-418F-A6B3-80048623EF05}"/>
    <cellStyle name="Navadno 8 66 15" xfId="9261" xr:uid="{9BCFF289-F368-4153-89A5-2EA79AE89C60}"/>
    <cellStyle name="Navadno 8 66 16" xfId="15224" xr:uid="{1AAD95C4-4F90-4308-88AA-6B99FD85FE28}"/>
    <cellStyle name="Navadno 8 66 17" xfId="7121" xr:uid="{80F1884E-0277-442B-A6FA-1B61B17563D3}"/>
    <cellStyle name="Navadno 8 66 18" xfId="10309" xr:uid="{20C29761-B220-48C9-B795-E7250F62D4E3}"/>
    <cellStyle name="Navadno 8 66 19" xfId="13843" xr:uid="{70958737-CFD1-41F3-B9A9-E7CD194E6DDA}"/>
    <cellStyle name="Navadno 8 66 2" xfId="9035" xr:uid="{4A043849-53B5-4D20-BAB6-E032289F58E6}"/>
    <cellStyle name="Navadno 8 66 20" xfId="15169" xr:uid="{15D73033-3C78-4D26-9B20-F45878C64555}"/>
    <cellStyle name="Navadno 8 66 21" xfId="16211" xr:uid="{24654C7C-4EA5-4564-8109-BAF907FFE613}"/>
    <cellStyle name="Navadno 8 66 22" xfId="13362" xr:uid="{BEA2B42E-BB2E-41B9-B0EF-ABAF5F3FCE3B}"/>
    <cellStyle name="Navadno 8 66 23" xfId="16955" xr:uid="{FB9CAA56-2490-4346-AE05-A0AD81E795B8}"/>
    <cellStyle name="Navadno 8 66 3" xfId="10646" xr:uid="{B6522F04-E426-432F-BAEB-9E91DD59B0DB}"/>
    <cellStyle name="Navadno 8 66 4" xfId="9182" xr:uid="{AD072C79-8CF5-42BD-8AFE-4CD7BC91A97B}"/>
    <cellStyle name="Navadno 8 66 5" xfId="11258" xr:uid="{5475DD3F-1A09-437C-BA31-BA27567D3F84}"/>
    <cellStyle name="Navadno 8 66 6" xfId="10211" xr:uid="{10AC1B61-B945-4E88-BEE8-9BC3FF191B09}"/>
    <cellStyle name="Navadno 8 66 7" xfId="6861" xr:uid="{6D0399EC-5605-40C3-BA16-AAA1DB152592}"/>
    <cellStyle name="Navadno 8 66 8" xfId="9732" xr:uid="{23BE536D-339F-4AA6-8E88-214E6239790A}"/>
    <cellStyle name="Navadno 8 66 9" xfId="13329" xr:uid="{94BE0BB8-F125-4EE4-8ACA-9964F66A6C0F}"/>
    <cellStyle name="Navadno 8 67" xfId="8461" xr:uid="{BEC5A800-6998-43C8-9352-D2DD458C22D2}"/>
    <cellStyle name="Navadno 8 67 10" xfId="4359" xr:uid="{45722C20-46A0-451B-8BC2-64C57472C821}"/>
    <cellStyle name="Navadno 8 67 11" xfId="10073" xr:uid="{C53A7334-5FFA-4DB2-A92A-F578214E736E}"/>
    <cellStyle name="Navadno 8 67 12" xfId="10148" xr:uid="{AA4828D4-F419-4CEC-9083-116A082D112F}"/>
    <cellStyle name="Navadno 8 67 13" xfId="13543" xr:uid="{22B96136-8C07-4FE8-89AE-4110BACE6D0E}"/>
    <cellStyle name="Navadno 8 67 14" xfId="14330" xr:uid="{37D8705C-E841-44C2-96FB-49C3A336F834}"/>
    <cellStyle name="Navadno 8 67 15" xfId="12596" xr:uid="{E73E6B41-59FE-4FE3-8DBB-D51AA594C79D}"/>
    <cellStyle name="Navadno 8 67 16" xfId="13426" xr:uid="{A4987B7E-E3BA-4B06-A622-F60970D75003}"/>
    <cellStyle name="Navadno 8 67 17" xfId="14589" xr:uid="{67F2D8C3-D124-4AD7-87B4-606380B90653}"/>
    <cellStyle name="Navadno 8 67 18" xfId="16191" xr:uid="{6F3FBA9C-C562-47B6-B37A-4550331FC948}"/>
    <cellStyle name="Navadno 8 67 19" xfId="7413" xr:uid="{3BC51A84-E913-409D-8D6A-6F36904A892D}"/>
    <cellStyle name="Navadno 8 67 2" xfId="9036" xr:uid="{FEE96F03-2B03-4617-9F47-F96F920EEEE3}"/>
    <cellStyle name="Navadno 8 67 20" xfId="13547" xr:uid="{267E4845-C6CC-4B02-8A2B-3B6E50A879CB}"/>
    <cellStyle name="Navadno 8 67 21" xfId="15817" xr:uid="{17CF2A7B-F34A-47C9-B10B-E9E9D52AF95F}"/>
    <cellStyle name="Navadno 8 67 22" xfId="16591" xr:uid="{642CBEA1-F4F9-4A9E-82B7-980DE8AA3CD4}"/>
    <cellStyle name="Navadno 8 67 23" xfId="16056" xr:uid="{1FEA0622-C372-4204-B8E4-E311A33DAA61}"/>
    <cellStyle name="Navadno 8 67 3" xfId="10647" xr:uid="{F0F6BD31-2ABE-4ED1-8365-262A734767E3}"/>
    <cellStyle name="Navadno 8 67 4" xfId="9183" xr:uid="{2DADAA5B-AB4F-41A2-85A3-926736CC7626}"/>
    <cellStyle name="Navadno 8 67 5" xfId="11259" xr:uid="{B78FE5FE-8A31-4407-AB61-9489C756570F}"/>
    <cellStyle name="Navadno 8 67 6" xfId="9712" xr:uid="{6AD914BF-2103-4369-BD15-9224FEA98E2D}"/>
    <cellStyle name="Navadno 8 67 7" xfId="11734" xr:uid="{06FC32AD-1017-424C-BED3-B12027B10729}"/>
    <cellStyle name="Navadno 8 67 8" xfId="10308" xr:uid="{FED71747-6C0E-46F9-BBD2-51EC9A35C7B4}"/>
    <cellStyle name="Navadno 8 67 9" xfId="13330" xr:uid="{1A5A271A-B626-4BB9-BA3F-9EE141073C4D}"/>
    <cellStyle name="Navadno 8 68" xfId="10450" xr:uid="{C33EE1EC-9DAA-42EB-8952-B6EC6059E6AC}"/>
    <cellStyle name="Navadno 8 69" xfId="10751" xr:uid="{F15EFF8C-1E5C-4939-946D-94634F34F8DE}"/>
    <cellStyle name="Navadno 8 7" xfId="1628" xr:uid="{E7EF6F8A-8316-4282-908E-602A8FFCD76C}"/>
    <cellStyle name="Navadno 8 7 2" xfId="1629" xr:uid="{BBEF3C73-7843-4379-8DD6-43A7D8FABEBB}"/>
    <cellStyle name="Navadno 8 7 2 2" xfId="8463" xr:uid="{E45AF6F0-A77E-4335-BAF8-75AE60FC13A4}"/>
    <cellStyle name="Navadno 8 7 3" xfId="8462" xr:uid="{9308AA86-AAE9-40AD-BF15-B06909F0C16C}"/>
    <cellStyle name="Navadno 8 70" xfId="10742" xr:uid="{B890C9A5-14F2-4D18-A3D1-80863F4EDC53}"/>
    <cellStyle name="Navadno 8 71" xfId="10776" xr:uid="{6B2C6A72-ADAC-43A6-808A-18325D0CBAC5}"/>
    <cellStyle name="Navadno 8 72" xfId="10787" xr:uid="{B898F427-D20F-4859-A61F-D3DC8388F758}"/>
    <cellStyle name="Navadno 8 73" xfId="10805" xr:uid="{93BD4944-AFFC-4D59-AE52-1711C5BA8BD2}"/>
    <cellStyle name="Navadno 8 74" xfId="10838" xr:uid="{4836668C-6EBF-4B3F-9CC5-C85D9E43D061}"/>
    <cellStyle name="Navadno 8 75" xfId="10829" xr:uid="{FC78CCCC-9DC8-46FF-96E6-A120F5280330}"/>
    <cellStyle name="Navadno 8 76" xfId="10894" xr:uid="{20EE7BA7-C631-4BDF-996A-310BFECF0BBF}"/>
    <cellStyle name="Navadno 8 77" xfId="10863" xr:uid="{4CD91755-1674-4276-8E70-0E073F357EC7}"/>
    <cellStyle name="Navadno 8 78" xfId="10879" xr:uid="{4951D536-D33D-4290-BBF7-35BF5408E3AC}"/>
    <cellStyle name="Navadno 8 79" xfId="10929" xr:uid="{E7946434-5383-46DA-8A26-1832A443899D}"/>
    <cellStyle name="Navadno 8 8" xfId="1630" xr:uid="{921BD749-5DDC-4FB8-A63C-3F40830EA5AB}"/>
    <cellStyle name="Navadno 8 8 2" xfId="1631" xr:uid="{1124AC50-69CC-4A5C-A3A1-B16FE9703EF5}"/>
    <cellStyle name="Navadno 8 8 2 2" xfId="8465" xr:uid="{B553EB0B-CEC8-4628-B18C-488DE2694AFD}"/>
    <cellStyle name="Navadno 8 8 3" xfId="8464" xr:uid="{8F72B920-BFAC-48E8-90AF-ACA59446A13F}"/>
    <cellStyle name="Navadno 8 80" xfId="11038" xr:uid="{5B6A3196-BEBE-4ED0-A247-0904F594C9B7}"/>
    <cellStyle name="Navadno 8 81" xfId="14513" xr:uid="{E2B277F0-C26E-444A-AA4C-089CCA4D4755}"/>
    <cellStyle name="Navadno 8 9" xfId="1632" xr:uid="{0A960CCD-3B64-4171-B9E7-C224289E2B0D}"/>
    <cellStyle name="Navadno 8 9 2" xfId="1633" xr:uid="{AC3995EB-5FBF-4EAC-8905-69E0F51A346B}"/>
    <cellStyle name="Navadno 8 9 2 2" xfId="8467" xr:uid="{0E2EDAB7-3A56-415D-AD42-1A94E4DBBB0B}"/>
    <cellStyle name="Navadno 8 9 3" xfId="8466" xr:uid="{A2272178-9AB6-496B-9470-3FE3686F432D}"/>
    <cellStyle name="Navadno 8_CELICE" xfId="8468" xr:uid="{59A0ED84-DD55-4E7A-A25B-B73B0FCF08F4}"/>
    <cellStyle name="Navadno 80" xfId="3329" xr:uid="{A77B4BCA-6D1D-4074-AEDB-BFCEAFE17D5D}"/>
    <cellStyle name="Navadno 80 2" xfId="7862" xr:uid="{884F001F-1953-47D0-9F76-260DC17E4D31}"/>
    <cellStyle name="Navadno 81" xfId="3330" xr:uid="{3F04222A-D64B-4217-B408-EA41381FBD47}"/>
    <cellStyle name="Navadno 82" xfId="3633" xr:uid="{33ECE442-3B87-4037-8101-F6AAF2788B2A}"/>
    <cellStyle name="Navadno 82 10" xfId="10934" xr:uid="{8338DBE0-293D-4B34-8BE7-5660F1F56DA4}"/>
    <cellStyle name="Navadno 82 11" xfId="14229" xr:uid="{7D441DB1-139C-4422-81CF-1D40919F526F}"/>
    <cellStyle name="Navadno 82 11 10" xfId="17635" xr:uid="{7BAC92B4-41AF-48DC-9E06-8BEC7DE6F938}"/>
    <cellStyle name="Navadno 82 11 11" xfId="17965" xr:uid="{568D1B7E-4258-4C9E-8B72-0637160239F5}"/>
    <cellStyle name="Navadno 82 11 12" xfId="18273" xr:uid="{EECB6323-3DB4-4285-AF77-4790D98FBA0E}"/>
    <cellStyle name="Navadno 82 11 13" xfId="18576" xr:uid="{97F45ED6-0F97-442A-873E-DA83EFE657C7}"/>
    <cellStyle name="Navadno 82 11 14" xfId="18849" xr:uid="{D3EB5918-99FE-458C-B805-8A9E6DCEAE98}"/>
    <cellStyle name="Navadno 82 11 15" xfId="19103" xr:uid="{D2871F1F-5A7F-43B1-A883-E2A905F8A029}"/>
    <cellStyle name="Navadno 82 11 16" xfId="19323" xr:uid="{0BF897C6-599F-48E0-BB4E-8960C480D84B}"/>
    <cellStyle name="Navadno 82 11 17" xfId="19476" xr:uid="{ACE60313-6DDD-4527-8D70-2E1DE97C14BE}"/>
    <cellStyle name="Navadno 82 11 2" xfId="14518" xr:uid="{06C7E7BC-56E4-4F52-93A6-FDDB24F50C35}"/>
    <cellStyle name="Navadno 82 11 3" xfId="14977" xr:uid="{EEB19757-5668-492C-85F5-B80640836F04}"/>
    <cellStyle name="Navadno 82 11 4" xfId="15391" xr:uid="{68011E0B-FB16-4E97-96B0-6595489F0F4A}"/>
    <cellStyle name="Navadno 82 11 5" xfId="15798" xr:uid="{4C567D5C-2575-46A6-8D7B-A10753424772}"/>
    <cellStyle name="Navadno 82 11 6" xfId="16183" xr:uid="{7F671CCC-3E3A-4935-8A37-09E3259C6328}"/>
    <cellStyle name="Navadno 82 11 7" xfId="16565" xr:uid="{4F5C9A5D-96D5-42CD-BC81-3E42DE63281E}"/>
    <cellStyle name="Navadno 82 11 8" xfId="16927" xr:uid="{92381F12-34F1-4AFE-B3FA-4C8266D8A579}"/>
    <cellStyle name="Navadno 82 11 9" xfId="17291" xr:uid="{38CE3A02-3C0B-47B7-AB2F-607D3A8B53C8}"/>
    <cellStyle name="Navadno 82 12" xfId="14717" xr:uid="{5A32100D-F8A1-47D1-A0DD-DE364CD61D92}"/>
    <cellStyle name="Navadno 82 13" xfId="15138" xr:uid="{6ADF8DDD-105B-4303-93A3-9CCB5B807E15}"/>
    <cellStyle name="Navadno 82 14" xfId="15551" xr:uid="{E463F0A2-3B38-4D32-A79A-4959A5B90E9E}"/>
    <cellStyle name="Navadno 82 15" xfId="15951" xr:uid="{304BD0C1-8B73-4440-83F4-3AC856458728}"/>
    <cellStyle name="Navadno 82 16" xfId="16337" xr:uid="{0CAC04E0-829F-4D0B-A47E-2705132086DD}"/>
    <cellStyle name="Navadno 82 17" xfId="16713" xr:uid="{594CA506-DE65-4D6C-B457-43043087A6CC}"/>
    <cellStyle name="Navadno 82 18" xfId="17081" xr:uid="{9AA711C5-221C-49E8-BADE-27C46FACBF2B}"/>
    <cellStyle name="Navadno 82 19" xfId="17433" xr:uid="{54D406E5-4B36-4092-AB95-4346AEDF5E66}"/>
    <cellStyle name="Navadno 82 2" xfId="10779" xr:uid="{AA4AE783-0AAA-4647-8EBD-7780A46FCA15}"/>
    <cellStyle name="Navadno 82 2 10" xfId="17100" xr:uid="{3292B16E-C467-4131-AD7B-2BA056886D0C}"/>
    <cellStyle name="Navadno 82 2 11" xfId="17449" xr:uid="{C9AEB819-0794-4677-B2BC-9EB579EA427F}"/>
    <cellStyle name="Navadno 82 2 12" xfId="17789" xr:uid="{243407AC-8F91-4C3F-A85E-570A5C94B52C}"/>
    <cellStyle name="Navadno 82 2 13" xfId="18113" xr:uid="{F71D8C49-C605-4945-B40B-B12D1196BFF3}"/>
    <cellStyle name="Navadno 82 2 14" xfId="18423" xr:uid="{87191252-F86A-423D-ABE5-27592AD2AF89}"/>
    <cellStyle name="Navadno 82 2 15" xfId="18709" xr:uid="{52F20BE0-3532-47C1-8F16-D092C1BEF254}"/>
    <cellStyle name="Navadno 82 2 16" xfId="18975" xr:uid="{9E30D033-285F-456A-961F-C990A204D4A3}"/>
    <cellStyle name="Navadno 82 2 17" xfId="19209" xr:uid="{CEF0985A-E531-42AB-A496-0827F820ABC5}"/>
    <cellStyle name="Navadno 82 2 18" xfId="19375" xr:uid="{DEF51A58-6429-463A-9D89-21AFD87B5F3D}"/>
    <cellStyle name="Navadno 82 2 2" xfId="10782" xr:uid="{EE6BFCE3-CDA9-44D6-9D38-51AD534699BD}"/>
    <cellStyle name="Navadno 82 2 2 10" xfId="17636" xr:uid="{F84554E1-46E3-4C0B-91C3-78A31047401A}"/>
    <cellStyle name="Navadno 82 2 2 11" xfId="17966" xr:uid="{FAE6B761-BDCF-4784-97A0-C67C8AABD82F}"/>
    <cellStyle name="Navadno 82 2 2 12" xfId="18274" xr:uid="{B3ACF4BF-9A70-4C62-A780-C0EAB000E85D}"/>
    <cellStyle name="Navadno 82 2 2 13" xfId="18577" xr:uid="{E9C04E4E-7E65-46E4-ACAD-BBFF48A7B52E}"/>
    <cellStyle name="Navadno 82 2 2 14" xfId="18850" xr:uid="{E6303EE4-AB1F-45B4-AFE6-795D8BA253A9}"/>
    <cellStyle name="Navadno 82 2 2 15" xfId="19104" xr:uid="{817D227A-D920-4E0A-9B27-4E8BEDD9DEBB}"/>
    <cellStyle name="Navadno 82 2 2 16" xfId="19324" xr:uid="{A866E613-547F-4D62-BB15-6A9E0BCF9A51}"/>
    <cellStyle name="Navadno 82 2 2 17" xfId="19477" xr:uid="{C0334FCC-09F1-4A03-BADD-B2BF9B8ABEB9}"/>
    <cellStyle name="Navadno 82 2 2 2" xfId="14520" xr:uid="{FE4BAF3C-F711-4DE5-BE58-BB312B1CDFB6}"/>
    <cellStyle name="Navadno 82 2 2 2 10" xfId="17638" xr:uid="{522FF5F1-BBD7-49BF-8CB8-9DC43B61FF2D}"/>
    <cellStyle name="Navadno 82 2 2 2 11" xfId="17969" xr:uid="{4ED37A21-BFDF-4A98-9487-A65F3B8C3242}"/>
    <cellStyle name="Navadno 82 2 2 2 12" xfId="18277" xr:uid="{C30B1979-7FCE-47AB-87E3-0F3EF070C86E}"/>
    <cellStyle name="Navadno 82 2 2 2 13" xfId="18579" xr:uid="{7E1BB0CF-2DE2-488D-9510-F936183973C6}"/>
    <cellStyle name="Navadno 82 2 2 2 14" xfId="18852" xr:uid="{1DFA7DB6-1177-4B0F-8480-A995C91CE32B}"/>
    <cellStyle name="Navadno 82 2 2 2 15" xfId="19105" xr:uid="{DB72204B-7112-4796-B562-A2B1F60BAE09}"/>
    <cellStyle name="Navadno 82 2 2 2 16" xfId="19325" xr:uid="{956E3250-5C56-48B6-83E7-9B7D529028F1}"/>
    <cellStyle name="Navadno 82 2 2 2 17" xfId="19478" xr:uid="{403AACEB-1170-4DB6-9321-2F573BE36743}"/>
    <cellStyle name="Navadno 82 2 2 2 2" xfId="14523" xr:uid="{B205E619-3091-4170-B892-4A1C5B0362EC}"/>
    <cellStyle name="Navadno 82 2 2 2 3" xfId="14982" xr:uid="{09BA1F60-24B2-4321-B90B-B023A6C38CB2}"/>
    <cellStyle name="Navadno 82 2 2 2 4" xfId="15395" xr:uid="{951B255E-A1E8-40D5-A92A-CA46FFD737B7}"/>
    <cellStyle name="Navadno 82 2 2 2 5" xfId="15802" xr:uid="{1DF479E7-544A-4475-9483-98257DB9011A}"/>
    <cellStyle name="Navadno 82 2 2 2 6" xfId="16186" xr:uid="{C28EDA8C-AB6F-4995-889E-5A83300E8B7F}"/>
    <cellStyle name="Navadno 82 2 2 2 7" xfId="16569" xr:uid="{4266DA01-73CD-41A0-8407-4D59ACA5A1D4}"/>
    <cellStyle name="Navadno 82 2 2 2 8" xfId="16931" xr:uid="{4331A3E3-1379-40F9-9536-2CC30CC17563}"/>
    <cellStyle name="Navadno 82 2 2 2 9" xfId="17293" xr:uid="{E4811721-859D-46DF-86CA-D53757112809}"/>
    <cellStyle name="Navadno 82 2 2 3" xfId="14979" xr:uid="{EC640A38-81F4-47C9-AC75-DA0B5B572636}"/>
    <cellStyle name="Navadno 82 2 2 4" xfId="15393" xr:uid="{D8F83EA0-8A75-49F7-9823-533D5FDEF24F}"/>
    <cellStyle name="Navadno 82 2 2 5" xfId="15800" xr:uid="{D9646076-B29F-4ED2-8883-7E5C28FC93EB}"/>
    <cellStyle name="Navadno 82 2 2 6" xfId="16184" xr:uid="{C8304EFA-4B55-4E85-9103-34188CC12027}"/>
    <cellStyle name="Navadno 82 2 2 7" xfId="16566" xr:uid="{530761BC-1DF1-4BC7-8952-AE46648A8337}"/>
    <cellStyle name="Navadno 82 2 2 8" xfId="16928" xr:uid="{54413A39-B275-4E05-B980-2F4AE943E757}"/>
    <cellStyle name="Navadno 82 2 2 9" xfId="17292" xr:uid="{61F3629F-649B-4076-A686-0AA03A61015D}"/>
    <cellStyle name="Navadno 82 2 3" xfId="14263" xr:uid="{A93E8910-C7BE-4825-99CA-AC2BA91084E0}"/>
    <cellStyle name="Navadno 82 2 4" xfId="14738" xr:uid="{252B168A-2CAF-42F6-8AFF-0AD192E82478}"/>
    <cellStyle name="Navadno 82 2 5" xfId="15160" xr:uid="{DD5DCE15-7D30-49F8-82CB-7AD08575F7B6}"/>
    <cellStyle name="Navadno 82 2 6" xfId="15572" xr:uid="{4C8A8773-8A40-4120-B6AC-E70103D7ECA1}"/>
    <cellStyle name="Navadno 82 2 7" xfId="15972" xr:uid="{03AED1D8-E5DC-4694-9C00-146BD34FCE70}"/>
    <cellStyle name="Navadno 82 2 8" xfId="16358" xr:uid="{CB2FB905-A0E1-4E17-AD61-DF235557EE47}"/>
    <cellStyle name="Navadno 82 2 9" xfId="16732" xr:uid="{F5F7E1C7-F34E-4512-8C48-A7511671861C}"/>
    <cellStyle name="Navadno 82 20" xfId="17776" xr:uid="{7A3815DB-EC2C-429D-A824-D42017DF3DB9}"/>
    <cellStyle name="Navadno 82 21" xfId="18097" xr:uid="{24F3FACF-0F87-478E-A587-80957ABAFD6B}"/>
    <cellStyle name="Navadno 82 22" xfId="18409" xr:uid="{141BDA1D-CCA2-473F-B64E-1A715F72E0FA}"/>
    <cellStyle name="Navadno 82 23" xfId="18697" xr:uid="{C39E3411-FD4F-4EEB-8C04-1EA5CE069218}"/>
    <cellStyle name="Navadno 82 24" xfId="18968" xr:uid="{683EBD98-32C3-4ECE-84FE-4E489F6A0E80}"/>
    <cellStyle name="Navadno 82 25" xfId="19206" xr:uid="{C98D6D0E-818D-469A-9444-1A3930306B1B}"/>
    <cellStyle name="Navadno 82 26" xfId="19371" xr:uid="{644EA1AD-DEA9-4A6A-BA18-36CF6C197752}"/>
    <cellStyle name="Navadno 82 27" xfId="7863" xr:uid="{A4A570C7-D4FE-47D0-8E41-ECDE8D782FA3}"/>
    <cellStyle name="Navadno 82 28" xfId="19819" xr:uid="{C300C1AD-1419-4AB6-B56C-443DD7D2A0C4}"/>
    <cellStyle name="Navadno 82 28 2" xfId="20507" xr:uid="{F3368EAB-D22B-4072-A548-658F28489E57}"/>
    <cellStyle name="Navadno 82 29" xfId="20163" xr:uid="{B5624798-9E0C-4DE0-A03F-6B5CDE59271C}"/>
    <cellStyle name="Navadno 82 3" xfId="10813" xr:uid="{3F0AFB8D-E176-40F1-885E-A3B7DDB7ADB1}"/>
    <cellStyle name="Navadno 82 4" xfId="10816" xr:uid="{CADD1545-2FDF-49B4-8342-D7500234BEA3}"/>
    <cellStyle name="Navadno 82 5" xfId="10819" xr:uid="{1EEB4689-39AA-4791-BCBF-0CC7F976A641}"/>
    <cellStyle name="Navadno 82 6" xfId="10855" xr:uid="{EB86DBDC-5746-4F87-9710-E45CF861C034}"/>
    <cellStyle name="Navadno 82 7" xfId="10858" xr:uid="{93F2B2CF-748C-484E-91D7-9B9BF80547D5}"/>
    <cellStyle name="Navadno 82 8" xfId="10911" xr:uid="{A39AAE4B-E1C0-4822-B7C0-381644E17628}"/>
    <cellStyle name="Navadno 82 9" xfId="10914" xr:uid="{B7A26CD2-9F93-41F4-8B35-97B42713B64C}"/>
    <cellStyle name="Navadno 83" xfId="3632" xr:uid="{F73D4181-4D9C-4AFB-ADDA-65A27FA3A847}"/>
    <cellStyle name="Navadno 83 2" xfId="7860" xr:uid="{04D3EF2C-384F-46AA-9626-54D9B4224D95}"/>
    <cellStyle name="Navadno 83 3" xfId="19818" xr:uid="{542DEFAD-24B9-4427-BBEB-7330C5BA9053}"/>
    <cellStyle name="Navadno 83 3 2" xfId="20506" xr:uid="{0BD12FE2-F87B-4065-8D13-CFA38995A5F5}"/>
    <cellStyle name="Navadno 83 4" xfId="20162" xr:uid="{2C583229-885D-4359-B527-2C7B4647FFAA}"/>
    <cellStyle name="Navadno 84" xfId="3331" xr:uid="{40052314-9C1E-49CC-AA1E-9D7B79C84918}"/>
    <cellStyle name="Navadno 84 10" xfId="10898" xr:uid="{43FF3CA7-03EE-4120-ADAB-CE3F1E5E1BE0}"/>
    <cellStyle name="Navadno 84 10 2" xfId="14536" xr:uid="{FD30EB54-F3C0-4FE0-A534-3FE835218408}"/>
    <cellStyle name="Navadno 84 10 2 2" xfId="19690" xr:uid="{819300AA-BC70-4F80-94D1-89D98819FD8D}"/>
    <cellStyle name="Navadno 84 10 2 2 2" xfId="20041" xr:uid="{5920FA87-8F0E-4B31-AEA2-3A1C1853D1AE}"/>
    <cellStyle name="Navadno 84 10 2 2 2 2" xfId="20728" xr:uid="{184DD108-7272-4404-BBEA-4B32707BED85}"/>
    <cellStyle name="Navadno 84 10 2 2 3" xfId="20384" xr:uid="{ACF0EAE1-2394-466D-8C33-7B685C6BC99A}"/>
    <cellStyle name="Navadno 84 10 2 3" xfId="19889" xr:uid="{BBB159A0-F52B-4FA1-A189-69347DA997AB}"/>
    <cellStyle name="Navadno 84 10 2 3 2" xfId="20577" xr:uid="{726FE388-85B3-430D-8FD9-0812B333C764}"/>
    <cellStyle name="Navadno 84 10 2 4" xfId="20233" xr:uid="{A0F1315C-8536-487D-9281-7520131AE797}"/>
    <cellStyle name="Navadno 84 10 3" xfId="19655" xr:uid="{84180137-76ED-4F17-9F13-7EA3984B5C0D}"/>
    <cellStyle name="Navadno 84 10 3 2" xfId="20006" xr:uid="{E4F7CFFE-400A-4738-BB86-A698D5135DE9}"/>
    <cellStyle name="Navadno 84 10 3 2 2" xfId="20693" xr:uid="{E1DC77C6-9124-4A06-8A94-36ECF53B65C5}"/>
    <cellStyle name="Navadno 84 10 3 3" xfId="20349" xr:uid="{98DABE57-4A17-43C2-85DA-E0118B58BE4D}"/>
    <cellStyle name="Navadno 84 10 4" xfId="19856" xr:uid="{BEBF9607-59AD-4862-B5FD-72061A69E80F}"/>
    <cellStyle name="Navadno 84 10 4 2" xfId="20544" xr:uid="{08C3E03E-FEF1-41A6-BFB0-6C87723D90FE}"/>
    <cellStyle name="Navadno 84 10 5" xfId="20200" xr:uid="{B38B7E34-DB6D-4F01-B633-757F9A2099E8}"/>
    <cellStyle name="Navadno 84 11" xfId="10931" xr:uid="{795B2399-4C20-4AFE-B78D-50D83CDF300A}"/>
    <cellStyle name="Navadno 84 11 2" xfId="14542" xr:uid="{4F258FDA-28A1-4DEB-AC22-E1B15494735D}"/>
    <cellStyle name="Navadno 84 11 2 2" xfId="19696" xr:uid="{52497827-766B-4328-9CDD-E9224F846DEB}"/>
    <cellStyle name="Navadno 84 11 2 2 2" xfId="20047" xr:uid="{E1582784-5D03-4330-8F8C-3100A9BB3BE0}"/>
    <cellStyle name="Navadno 84 11 2 2 2 2" xfId="20734" xr:uid="{F1ABDCF5-28FA-4880-8B05-61A5E4C5EBAF}"/>
    <cellStyle name="Navadno 84 11 2 2 3" xfId="20390" xr:uid="{B2B32473-060E-4045-BAB7-B6761A4DEC2A}"/>
    <cellStyle name="Navadno 84 11 2 3" xfId="19895" xr:uid="{7FA0A5BF-DF5F-448E-B5D4-86D07698DA7B}"/>
    <cellStyle name="Navadno 84 11 2 3 2" xfId="20583" xr:uid="{3CD29DFD-7D5F-4338-8E34-5F9D5B0CC964}"/>
    <cellStyle name="Navadno 84 11 2 4" xfId="20239" xr:uid="{1C2509DD-7014-48F4-8C74-CDAECA465C72}"/>
    <cellStyle name="Navadno 84 11 3" xfId="19661" xr:uid="{F151E701-A5E3-4F23-8E38-55E8E0F81E04}"/>
    <cellStyle name="Navadno 84 11 3 2" xfId="20012" xr:uid="{7A509858-92C0-4639-BEF2-877EDAE66850}"/>
    <cellStyle name="Navadno 84 11 3 2 2" xfId="20699" xr:uid="{BF21EE48-367F-4B30-AF5A-1D464860A9CF}"/>
    <cellStyle name="Navadno 84 11 3 3" xfId="20355" xr:uid="{BEB7B4AF-1915-45B6-B83A-7FDA4BF92148}"/>
    <cellStyle name="Navadno 84 11 4" xfId="19862" xr:uid="{B89127ED-E3E0-45D1-9A81-A2D99F8E09C1}"/>
    <cellStyle name="Navadno 84 11 4 2" xfId="20550" xr:uid="{8DBB9E84-0645-4B6E-9C27-6061E9840CC3}"/>
    <cellStyle name="Navadno 84 11 5" xfId="20206" xr:uid="{CEB5E3DC-0D51-4A3A-ABCF-A2AC8D34692A}"/>
    <cellStyle name="Navadno 84 12" xfId="11039" xr:uid="{4066EF6A-8B0B-42FC-AC18-EE175A062410}"/>
    <cellStyle name="Navadno 84 12 2" xfId="14545" xr:uid="{917C7829-82C9-4178-8FC2-46C48AC5792D}"/>
    <cellStyle name="Navadno 84 12 2 2" xfId="19699" xr:uid="{B8A3BA39-7B09-4DA1-835B-517D91C4556D}"/>
    <cellStyle name="Navadno 84 12 2 2 2" xfId="20050" xr:uid="{F1677B82-C96E-4FC5-ACFB-A759B17A0F27}"/>
    <cellStyle name="Navadno 84 12 2 2 2 2" xfId="20737" xr:uid="{D9275410-7DC5-4E86-8E71-8E2BC688883F}"/>
    <cellStyle name="Navadno 84 12 2 2 3" xfId="20393" xr:uid="{C097EF7A-B0CA-4FEB-86B5-2BA03DE3CDB5}"/>
    <cellStyle name="Navadno 84 12 2 3" xfId="19898" xr:uid="{0076FEA9-1304-4B8E-AF2F-051D6F083BB4}"/>
    <cellStyle name="Navadno 84 12 2 3 2" xfId="20586" xr:uid="{CE9AB000-45B9-442F-A5C1-3F3FEEFBACD2}"/>
    <cellStyle name="Navadno 84 12 2 4" xfId="20242" xr:uid="{BF6666C3-EAFC-413F-9DC6-E69DB0BACE14}"/>
    <cellStyle name="Navadno 84 12 3" xfId="19664" xr:uid="{86785A8A-4D4B-4682-9485-A1929C58F44A}"/>
    <cellStyle name="Navadno 84 12 3 2" xfId="20015" xr:uid="{3B82D5D3-027A-4B61-8554-FCA5F8E82C2D}"/>
    <cellStyle name="Navadno 84 12 3 2 2" xfId="20702" xr:uid="{A4E0D3ED-7F6A-4838-87D6-012B7341C08B}"/>
    <cellStyle name="Navadno 84 12 3 3" xfId="20358" xr:uid="{C68E041B-7B1F-4F75-9343-9879A457E277}"/>
    <cellStyle name="Navadno 84 12 4" xfId="19865" xr:uid="{54B8C050-638C-4519-B008-CAAB96FBCAC0}"/>
    <cellStyle name="Navadno 84 12 4 2" xfId="20553" xr:uid="{6B320EE8-3F8F-4C25-84C6-7E74DC498123}"/>
    <cellStyle name="Navadno 84 12 5" xfId="20209" xr:uid="{87FBEF68-6EE2-4995-8900-71476874AA9D}"/>
    <cellStyle name="Navadno 84 13" xfId="14515" xr:uid="{E9D383FA-6948-4E17-BACD-58ED3C58DBB9}"/>
    <cellStyle name="Navadno 84 13 2" xfId="19673" xr:uid="{1B7D1903-DA84-4A04-9653-2A7FFADC010D}"/>
    <cellStyle name="Navadno 84 13 2 2" xfId="20024" xr:uid="{6F32570F-9A81-42CB-964F-CABCD1B0B0B0}"/>
    <cellStyle name="Navadno 84 13 2 2 2" xfId="20711" xr:uid="{4DE0E997-BF02-4602-9486-0F4FC06EDBF5}"/>
    <cellStyle name="Navadno 84 13 2 3" xfId="20367" xr:uid="{D79C9F48-C889-461A-B8F1-FFCAAAA6BE62}"/>
    <cellStyle name="Navadno 84 13 3" xfId="19872" xr:uid="{BE7E04EA-1193-4765-AF60-BE38E629C084}"/>
    <cellStyle name="Navadno 84 13 3 2" xfId="20560" xr:uid="{789330B6-5656-43AA-A980-104051D3A123}"/>
    <cellStyle name="Navadno 84 13 4" xfId="20216" xr:uid="{F7047200-5EEB-4B87-9ABF-2A14809F4522}"/>
    <cellStyle name="Navadno 84 14" xfId="4152" xr:uid="{893130C1-7A19-44DC-93C7-E58F5A8A00C6}"/>
    <cellStyle name="Navadno 84 14 2" xfId="19837" xr:uid="{C81349C7-D9FD-466D-A31C-2C7CE0AFED24}"/>
    <cellStyle name="Navadno 84 14 2 2" xfId="20525" xr:uid="{1B088B52-9937-4A6A-8A58-2B8B8B6EBD08}"/>
    <cellStyle name="Navadno 84 14 3" xfId="20181" xr:uid="{63AC5694-7BE3-4259-870A-8A5C09AE4CDA}"/>
    <cellStyle name="Navadno 84 15" xfId="19633" xr:uid="{1B42AC60-43D3-41B8-993E-E2C754F45F39}"/>
    <cellStyle name="Navadno 84 15 2" xfId="19984" xr:uid="{2A73841C-DA7B-49D3-8B9E-1E695B1A8E42}"/>
    <cellStyle name="Navadno 84 15 2 2" xfId="20672" xr:uid="{1B2544EE-9BA3-434F-A29C-6DD2D9E14DDD}"/>
    <cellStyle name="Navadno 84 15 3" xfId="20328" xr:uid="{C9781E6C-1A06-4CAD-89A7-70CB33FD0F90}"/>
    <cellStyle name="Navadno 84 16" xfId="19789" xr:uid="{313E15B9-CC42-48B6-8685-D66CC237508F}"/>
    <cellStyle name="Navadno 84 16 2" xfId="20479" xr:uid="{7F5B54A6-4DE7-4833-B462-396650763087}"/>
    <cellStyle name="Navadno 84 17" xfId="20135" xr:uid="{161D73B3-04E2-430C-A5C0-4B7EF5164DF5}"/>
    <cellStyle name="Navadno 84 2" xfId="7861" xr:uid="{6AA629FF-453F-4056-BD9F-DF6CB1D7337E}"/>
    <cellStyle name="Navadno 84 2 10" xfId="11735" xr:uid="{62A7F632-70DD-4C67-8279-272DC081F8E4}"/>
    <cellStyle name="Navadno 84 2 10 2" xfId="19665" xr:uid="{11A2FBA7-2697-4C10-B264-3F78ED5B630C}"/>
    <cellStyle name="Navadno 84 2 10 2 2" xfId="20016" xr:uid="{98C4929A-99DD-4D46-B25E-FE814A1BC61E}"/>
    <cellStyle name="Navadno 84 2 10 2 2 2" xfId="20703" xr:uid="{C462692A-8A75-4ACD-A301-A332197CFFC5}"/>
    <cellStyle name="Navadno 84 2 10 2 3" xfId="20359" xr:uid="{0E6C8719-B2FC-4691-9CD4-E4B7EEDFBE62}"/>
    <cellStyle name="Navadno 84 2 10 3" xfId="19866" xr:uid="{450C9F4E-80C8-47A9-A0AF-D683832CE8E9}"/>
    <cellStyle name="Navadno 84 2 10 3 2" xfId="20554" xr:uid="{22D1821D-7F1B-4C03-BF32-D6F23299E38B}"/>
    <cellStyle name="Navadno 84 2 10 4" xfId="20210" xr:uid="{7D7DDE9D-2C89-4A78-9FF2-B3D6C3B535D5}"/>
    <cellStyle name="Navadno 84 2 11" xfId="12228" xr:uid="{58635D69-0DAA-425A-9134-BB5693411EC9}"/>
    <cellStyle name="Navadno 84 2 11 2" xfId="19667" xr:uid="{D0956BFC-8700-442D-8493-19360E0666A1}"/>
    <cellStyle name="Navadno 84 2 11 2 2" xfId="20018" xr:uid="{B5117542-3CA3-4F11-ABA1-FE121C382345}"/>
    <cellStyle name="Navadno 84 2 11 2 2 2" xfId="20705" xr:uid="{78C98F4E-BEA0-43E6-9B4D-8DC1E3086B79}"/>
    <cellStyle name="Navadno 84 2 11 2 3" xfId="20361" xr:uid="{4D2D07E8-C31A-4BB0-A20A-1F641184B6A8}"/>
    <cellStyle name="Navadno 84 2 11 3" xfId="19867" xr:uid="{2DA2A1D6-4F1D-4419-B33E-A32425CDD9CD}"/>
    <cellStyle name="Navadno 84 2 11 3 2" xfId="20555" xr:uid="{06E976F6-CB44-479C-BF42-B5F3DC0CDA6A}"/>
    <cellStyle name="Navadno 84 2 11 4" xfId="20211" xr:uid="{F25B9998-0EB6-4119-8272-B8AEF146C251}"/>
    <cellStyle name="Navadno 84 2 12" xfId="12618" xr:uid="{919875EC-D18E-4D2D-B70A-807C0939EB59}"/>
    <cellStyle name="Navadno 84 2 12 2" xfId="19668" xr:uid="{CB8380C6-FBBD-4BB8-ABC8-F1C48D46CBA7}"/>
    <cellStyle name="Navadno 84 2 12 2 2" xfId="20019" xr:uid="{ACB0D7F7-340B-443B-997B-53205B130CCA}"/>
    <cellStyle name="Navadno 84 2 12 2 2 2" xfId="20706" xr:uid="{40DC7814-52BB-4EE0-B1BA-E27D0299DCDE}"/>
    <cellStyle name="Navadno 84 2 12 2 3" xfId="20362" xr:uid="{6C280F64-BE74-437B-931B-672E49D7495C}"/>
    <cellStyle name="Navadno 84 2 12 3" xfId="19868" xr:uid="{C8EA4B71-8672-416C-851D-D95F453E353F}"/>
    <cellStyle name="Navadno 84 2 12 3 2" xfId="20556" xr:uid="{63742DF1-7AE0-4352-9806-7F26FEEE3678}"/>
    <cellStyle name="Navadno 84 2 12 4" xfId="20212" xr:uid="{B111F2FB-5B73-4A71-A053-284D2A16A5C4}"/>
    <cellStyle name="Navadno 84 2 13" xfId="12885" xr:uid="{410C2024-30EA-4350-ADA6-4A009628B77F}"/>
    <cellStyle name="Navadno 84 2 13 2" xfId="19670" xr:uid="{98F369A4-4A24-47E8-A2F1-C83DE6B39AD5}"/>
    <cellStyle name="Navadno 84 2 13 2 2" xfId="20021" xr:uid="{1A79233B-7EAF-49DF-9CFB-0CD6EB84973B}"/>
    <cellStyle name="Navadno 84 2 13 2 2 2" xfId="20708" xr:uid="{817D74B6-9CDA-4FC5-8D60-0AB4DAAA3673}"/>
    <cellStyle name="Navadno 84 2 13 2 3" xfId="20364" xr:uid="{D6C08249-EE51-45FF-8DC2-58750ED6B99F}"/>
    <cellStyle name="Navadno 84 2 13 3" xfId="19869" xr:uid="{65420BE6-CE6D-4511-AF72-3FA28A56AFC6}"/>
    <cellStyle name="Navadno 84 2 13 3 2" xfId="20557" xr:uid="{42CF6A2D-6C5A-4417-8C8D-B20BBD3A36EA}"/>
    <cellStyle name="Navadno 84 2 13 4" xfId="20213" xr:uid="{D15AB22A-7C5E-47F5-A752-97003D122A81}"/>
    <cellStyle name="Navadno 84 2 14" xfId="13801" xr:uid="{BD28808A-F382-4DCF-944F-883C3823D1F5}"/>
    <cellStyle name="Navadno 84 2 14 2" xfId="19671" xr:uid="{8ED3C2DE-5A97-43FD-BC24-2F06F12E12BE}"/>
    <cellStyle name="Navadno 84 2 14 2 2" xfId="20022" xr:uid="{DEA642D2-5E1F-4FE5-AF8C-8D43766AFC9B}"/>
    <cellStyle name="Navadno 84 2 14 2 2 2" xfId="20709" xr:uid="{86B25A7D-400D-4531-B088-4B2D21F9497E}"/>
    <cellStyle name="Navadno 84 2 14 2 3" xfId="20365" xr:uid="{19E2035F-862D-41CE-8D78-C65069D5081C}"/>
    <cellStyle name="Navadno 84 2 14 3" xfId="19870" xr:uid="{F666BD71-ECF2-496F-8F87-DB3EB868A7C1}"/>
    <cellStyle name="Navadno 84 2 14 3 2" xfId="20558" xr:uid="{4BCCA2E9-9F96-49ED-B1DD-DCA5E7B5F08E}"/>
    <cellStyle name="Navadno 84 2 14 4" xfId="20214" xr:uid="{1D6CE43C-57CF-41B5-92AE-0605F4193A95}"/>
    <cellStyle name="Navadno 84 2 15" xfId="14246" xr:uid="{A37652BA-B6A5-4551-B431-85CCB80B02A4}"/>
    <cellStyle name="Navadno 84 2 15 2" xfId="19672" xr:uid="{83D534A0-7BCD-4C23-AD38-BE2B88733CB6}"/>
    <cellStyle name="Navadno 84 2 15 2 2" xfId="20023" xr:uid="{D325B01A-EC3C-4167-8762-B101CE7E83BC}"/>
    <cellStyle name="Navadno 84 2 15 2 2 2" xfId="20710" xr:uid="{A95401F1-DB38-408C-B331-C7689D74B6DA}"/>
    <cellStyle name="Navadno 84 2 15 2 3" xfId="20366" xr:uid="{D6D772EF-5F52-4A2A-9DCA-F37B2170B22C}"/>
    <cellStyle name="Navadno 84 2 15 3" xfId="19871" xr:uid="{FF4E6790-1FF5-4069-9D6A-18B5431F48FF}"/>
    <cellStyle name="Navadno 84 2 15 3 2" xfId="20559" xr:uid="{05BDE789-463A-41E5-AFE3-8C34D61FAA2B}"/>
    <cellStyle name="Navadno 84 2 15 4" xfId="20215" xr:uid="{A1C7A549-44FF-4EF3-9FA4-E2169A44C94D}"/>
    <cellStyle name="Navadno 84 2 16" xfId="14727" xr:uid="{7651E727-A61A-4225-A421-67EF4A589B0B}"/>
    <cellStyle name="Navadno 84 2 16 2" xfId="19700" xr:uid="{FDD74F33-61D0-4CBD-8DB3-E0EB158DBCD1}"/>
    <cellStyle name="Navadno 84 2 16 2 2" xfId="20051" xr:uid="{EA740F71-144A-4092-B007-CFA769675DA8}"/>
    <cellStyle name="Navadno 84 2 16 2 2 2" xfId="20738" xr:uid="{045B3D13-AB33-4656-9190-F92C12CA36F4}"/>
    <cellStyle name="Navadno 84 2 16 2 3" xfId="20394" xr:uid="{183986F6-EBBE-4615-83A3-AC2802B7647C}"/>
    <cellStyle name="Navadno 84 2 16 3" xfId="19899" xr:uid="{16673201-79FA-4F1A-B0BD-A358FF86CF5E}"/>
    <cellStyle name="Navadno 84 2 16 3 2" xfId="20587" xr:uid="{31C5F419-167B-4057-9438-26DC14A334C5}"/>
    <cellStyle name="Navadno 84 2 16 4" xfId="20243" xr:uid="{B063DFF4-9971-42B7-AC26-641EFC7442A8}"/>
    <cellStyle name="Navadno 84 2 17" xfId="15149" xr:uid="{F32C06E2-4887-42F5-BC27-34A19A0A155D}"/>
    <cellStyle name="Navadno 84 2 17 2" xfId="19701" xr:uid="{354F734C-1646-44AB-95E7-E8D999012218}"/>
    <cellStyle name="Navadno 84 2 17 2 2" xfId="20052" xr:uid="{632E1963-ABB0-49C8-9C17-F557D084102F}"/>
    <cellStyle name="Navadno 84 2 17 2 2 2" xfId="20739" xr:uid="{87324016-87BE-4731-A0AE-9987A2931F75}"/>
    <cellStyle name="Navadno 84 2 17 2 3" xfId="20395" xr:uid="{393E484E-21F7-4F73-A999-53B2C585CB80}"/>
    <cellStyle name="Navadno 84 2 17 3" xfId="19900" xr:uid="{7599002B-1161-46A8-AE05-0E0EB27978EA}"/>
    <cellStyle name="Navadno 84 2 17 3 2" xfId="20588" xr:uid="{832235EE-AC05-49C5-998C-1659CD63D3B2}"/>
    <cellStyle name="Navadno 84 2 17 4" xfId="20244" xr:uid="{ACEDEDEB-E4BC-453D-B44B-5629F5C3F61B}"/>
    <cellStyle name="Navadno 84 2 18" xfId="15559" xr:uid="{DBD09647-06D1-4AAC-9BAF-CFD7184D469D}"/>
    <cellStyle name="Navadno 84 2 18 2" xfId="19702" xr:uid="{23D96804-7F11-496F-A3F9-16D126F33047}"/>
    <cellStyle name="Navadno 84 2 18 2 2" xfId="20053" xr:uid="{570FB957-90FD-4D58-90FE-EB444B34D96B}"/>
    <cellStyle name="Navadno 84 2 18 2 2 2" xfId="20740" xr:uid="{91975F08-D2F2-4D98-92C6-287216098CC9}"/>
    <cellStyle name="Navadno 84 2 18 2 3" xfId="20396" xr:uid="{46F07A82-4E2F-46EE-9C80-14FB157ACC03}"/>
    <cellStyle name="Navadno 84 2 18 3" xfId="19901" xr:uid="{FA3B9C08-6D45-415A-AE9C-7FDBFE3F06D8}"/>
    <cellStyle name="Navadno 84 2 18 3 2" xfId="20589" xr:uid="{7373918C-C81F-437F-838A-9D11A729F4B7}"/>
    <cellStyle name="Navadno 84 2 18 4" xfId="20245" xr:uid="{53A634FE-E9B6-4AF3-AD07-A0457BFE22A3}"/>
    <cellStyle name="Navadno 84 2 19" xfId="15962" xr:uid="{7637086F-3EBF-4D57-A68F-40AC89B65F30}"/>
    <cellStyle name="Navadno 84 2 19 2" xfId="19704" xr:uid="{2A9459AC-9829-4D05-B01A-D3DC92617D16}"/>
    <cellStyle name="Navadno 84 2 19 2 2" xfId="20055" xr:uid="{50D1B771-B3D9-49A9-98BD-9CCA3369DE08}"/>
    <cellStyle name="Navadno 84 2 19 2 2 2" xfId="20742" xr:uid="{13278EAC-C636-445E-8CFB-0BDA34D24BF5}"/>
    <cellStyle name="Navadno 84 2 19 2 3" xfId="20398" xr:uid="{F8AAAE4C-A3D4-4A5C-8241-B50B90DA7B3F}"/>
    <cellStyle name="Navadno 84 2 19 3" xfId="19902" xr:uid="{1E45E5C9-F4B6-4984-8E2A-D9C45257A5AC}"/>
    <cellStyle name="Navadno 84 2 19 3 2" xfId="20590" xr:uid="{BC77AC19-D107-479C-AD6D-AC6B9775D49E}"/>
    <cellStyle name="Navadno 84 2 19 4" xfId="20246" xr:uid="{B789CFA4-3E37-468A-AB3D-BAC97393D269}"/>
    <cellStyle name="Navadno 84 2 2" xfId="10757" xr:uid="{1DEF4A86-758B-45D9-B570-9B2942173C8B}"/>
    <cellStyle name="Navadno 84 2 2 2" xfId="14521" xr:uid="{1A69186A-6A75-4216-8C63-4D3125434ACE}"/>
    <cellStyle name="Navadno 84 2 2 2 2" xfId="19676" xr:uid="{9002AABF-171E-4127-A226-A148BEE8A21C}"/>
    <cellStyle name="Navadno 84 2 2 2 2 2" xfId="20027" xr:uid="{D55C1A33-977E-4114-A6E9-85566365328A}"/>
    <cellStyle name="Navadno 84 2 2 2 2 2 2" xfId="20714" xr:uid="{7AB309B2-3A73-4C1D-9D79-D5CB408DEAAC}"/>
    <cellStyle name="Navadno 84 2 2 2 2 3" xfId="20370" xr:uid="{DCBF01CA-60DB-4F27-B40A-0214D972AF75}"/>
    <cellStyle name="Navadno 84 2 2 2 3" xfId="19875" xr:uid="{63DA53BC-9A30-40F0-A3B2-4F017A62DEC7}"/>
    <cellStyle name="Navadno 84 2 2 2 3 2" xfId="20563" xr:uid="{13F9F2B6-CD72-485C-82CA-BB4ADB949F0B}"/>
    <cellStyle name="Navadno 84 2 2 2 4" xfId="20219" xr:uid="{4D151443-AB9E-4065-9C14-6A140CAF6266}"/>
    <cellStyle name="Navadno 84 2 2 3" xfId="19640" xr:uid="{EA98B338-22B5-4BB3-BB76-D81404817275}"/>
    <cellStyle name="Navadno 84 2 2 3 2" xfId="19991" xr:uid="{5EC5AC7C-AE48-4B6B-94EB-05CDF407EAEA}"/>
    <cellStyle name="Navadno 84 2 2 3 2 2" xfId="20678" xr:uid="{9CF600D1-C2D7-4A6E-A807-B10DE0C097D0}"/>
    <cellStyle name="Navadno 84 2 2 3 3" xfId="20334" xr:uid="{22179381-053A-4A8C-8B9A-29E8253A60E7}"/>
    <cellStyle name="Navadno 84 2 2 4" xfId="19841" xr:uid="{FFCB1F4A-657A-4EC4-AC7C-6D861771E568}"/>
    <cellStyle name="Navadno 84 2 2 4 2" xfId="20529" xr:uid="{B16B40E7-1A74-4FDD-9B6A-345277836CFD}"/>
    <cellStyle name="Navadno 84 2 2 5" xfId="20185" xr:uid="{6C86C987-B35F-41D2-94F5-BE40D4D1CEF6}"/>
    <cellStyle name="Navadno 84 2 20" xfId="16347" xr:uid="{B6FFC78C-2642-47E5-97D6-82891E8161C2}"/>
    <cellStyle name="Navadno 84 2 20 2" xfId="19705" xr:uid="{3239B0B2-CCB9-480D-8DD8-3C38F6803EC0}"/>
    <cellStyle name="Navadno 84 2 20 2 2" xfId="20056" xr:uid="{B6BE3930-267B-423B-A89A-DAF78BEDC7ED}"/>
    <cellStyle name="Navadno 84 2 20 2 2 2" xfId="20743" xr:uid="{52D58F7B-F301-48C5-8341-6456D4BC3958}"/>
    <cellStyle name="Navadno 84 2 20 2 3" xfId="20399" xr:uid="{7A9F43FF-B526-48AF-BF90-2BC922B53DF4}"/>
    <cellStyle name="Navadno 84 2 20 3" xfId="19903" xr:uid="{90157A88-BF84-4651-B9E0-C62AE422F0AF}"/>
    <cellStyle name="Navadno 84 2 20 3 2" xfId="20591" xr:uid="{D460AE82-78C1-4E08-BF37-DEF4809DA28C}"/>
    <cellStyle name="Navadno 84 2 20 4" xfId="20247" xr:uid="{7B7B47E0-1183-4B85-996F-B92D0F652247}"/>
    <cellStyle name="Navadno 84 2 21" xfId="16722" xr:uid="{16E5B8FF-53FE-440E-BBE7-7ED6A646C802}"/>
    <cellStyle name="Navadno 84 2 21 2" xfId="19706" xr:uid="{A7DA8CC1-BE3F-470C-B09E-56B0D0CA7A22}"/>
    <cellStyle name="Navadno 84 2 21 2 2" xfId="20057" xr:uid="{CE982079-63F7-4325-BAAE-45DBE89EA4C1}"/>
    <cellStyle name="Navadno 84 2 21 2 2 2" xfId="20744" xr:uid="{05C6C571-2C65-4340-8EF0-2C74F9C22CEA}"/>
    <cellStyle name="Navadno 84 2 21 2 3" xfId="20400" xr:uid="{71D5ED77-5FDA-4D2B-A404-2ADF43C8F410}"/>
    <cellStyle name="Navadno 84 2 21 3" xfId="19905" xr:uid="{DA0C71C5-E286-4559-8C6C-3E34B87E2244}"/>
    <cellStyle name="Navadno 84 2 21 3 2" xfId="20593" xr:uid="{70EEB354-1CDC-4E10-861E-F4562B296407}"/>
    <cellStyle name="Navadno 84 2 21 4" xfId="20248" xr:uid="{0924AF2A-644E-4223-888A-C26A6225FF83}"/>
    <cellStyle name="Navadno 84 2 22" xfId="17092" xr:uid="{0C59EC46-1D89-4619-8BB4-72A870B90841}"/>
    <cellStyle name="Navadno 84 2 22 2" xfId="19707" xr:uid="{D9BA9750-003C-4613-AB78-4F40A9E37A8A}"/>
    <cellStyle name="Navadno 84 2 22 2 2" xfId="20058" xr:uid="{A6BD25AA-7E00-4CE6-9A8D-AC8BFBDC65F6}"/>
    <cellStyle name="Navadno 84 2 22 2 2 2" xfId="20745" xr:uid="{E008C5A6-F76E-45B4-B015-447C18B4F967}"/>
    <cellStyle name="Navadno 84 2 22 2 3" xfId="20401" xr:uid="{BA225415-EDC9-43EE-938E-262423F9A965}"/>
    <cellStyle name="Navadno 84 2 22 3" xfId="19907" xr:uid="{98489F57-6725-4584-9ABC-9359681A1F9C}"/>
    <cellStyle name="Navadno 84 2 22 3 2" xfId="20595" xr:uid="{95623010-89BC-4BE2-B952-66842728F804}"/>
    <cellStyle name="Navadno 84 2 22 4" xfId="20249" xr:uid="{05F47746-345A-488C-A824-DEFD5CB132DC}"/>
    <cellStyle name="Navadno 84 2 23" xfId="17441" xr:uid="{A2755E50-9ECA-4AB6-A4D2-05D87998305A}"/>
    <cellStyle name="Navadno 84 2 23 2" xfId="19709" xr:uid="{0CECD1BC-D420-47E9-ABA0-104039F7EC14}"/>
    <cellStyle name="Navadno 84 2 23 2 2" xfId="20060" xr:uid="{0A832BC3-F183-402F-821B-425C74920927}"/>
    <cellStyle name="Navadno 84 2 23 2 2 2" xfId="20747" xr:uid="{DE1D4710-FAA4-4D25-9C8E-EF5A7517E0FF}"/>
    <cellStyle name="Navadno 84 2 23 2 3" xfId="20403" xr:uid="{4DFEF7B6-1811-4CAE-838D-594C228DEE8D}"/>
    <cellStyle name="Navadno 84 2 23 3" xfId="19909" xr:uid="{DCE16CDA-AA3D-4AB5-8F4F-6BA2C317B9BF}"/>
    <cellStyle name="Navadno 84 2 23 3 2" xfId="20597" xr:uid="{39363C94-238F-4EC3-9541-AD8BB38FEDB4}"/>
    <cellStyle name="Navadno 84 2 23 4" xfId="20250" xr:uid="{FCF1287A-82AE-499A-ADED-158A76073709}"/>
    <cellStyle name="Navadno 84 2 24" xfId="17783" xr:uid="{AEE855BF-79A5-4310-958D-F3AE2B62E444}"/>
    <cellStyle name="Navadno 84 2 24 2" xfId="19711" xr:uid="{35958D58-932C-4D12-A539-C1C52AEA2784}"/>
    <cellStyle name="Navadno 84 2 24 2 2" xfId="20062" xr:uid="{7BAF0357-ADE3-4B8C-89EA-2F82081D9297}"/>
    <cellStyle name="Navadno 84 2 24 2 2 2" xfId="20749" xr:uid="{8D3B52EB-6848-4500-9611-7F74B590442E}"/>
    <cellStyle name="Navadno 84 2 24 2 3" xfId="20405" xr:uid="{EA4A1DBE-00EE-4039-B457-1B92FF7C5BFF}"/>
    <cellStyle name="Navadno 84 2 24 3" xfId="19910" xr:uid="{E90FC1C2-DAFF-4B54-B7C8-8A9EC35D74BB}"/>
    <cellStyle name="Navadno 84 2 24 3 2" xfId="20598" xr:uid="{348D8DE7-DDA4-4F30-9824-F8F7777372B6}"/>
    <cellStyle name="Navadno 84 2 24 4" xfId="20251" xr:uid="{1FC51A36-DB6A-496F-A80D-763C85B5C7CF}"/>
    <cellStyle name="Navadno 84 2 25" xfId="18106" xr:uid="{93DE801D-CEC2-4DE5-8CB5-4A92146519A1}"/>
    <cellStyle name="Navadno 84 2 25 2" xfId="19712" xr:uid="{E63B49B7-A976-4D76-94D5-DBA01B68CB10}"/>
    <cellStyle name="Navadno 84 2 25 2 2" xfId="20063" xr:uid="{527D4D8A-9D5E-4A49-8413-04E1306A5D5A}"/>
    <cellStyle name="Navadno 84 2 25 2 2 2" xfId="20750" xr:uid="{79875AB9-7E5E-4ABE-B934-4DB3618E8394}"/>
    <cellStyle name="Navadno 84 2 25 2 3" xfId="20406" xr:uid="{EE1BAA97-D7F0-473E-9983-F6725970D746}"/>
    <cellStyle name="Navadno 84 2 25 3" xfId="19911" xr:uid="{6C6C0E44-DEC1-4FE2-9367-70555060C0F2}"/>
    <cellStyle name="Navadno 84 2 25 3 2" xfId="20599" xr:uid="{D44315E6-5A50-4E01-9C70-396436FC3870}"/>
    <cellStyle name="Navadno 84 2 25 4" xfId="20252" xr:uid="{4668C008-3101-44D4-9814-F4B10F604E6F}"/>
    <cellStyle name="Navadno 84 2 26" xfId="18416" xr:uid="{C7F478F5-9D88-4DFB-A89E-3FA8F7DB86DA}"/>
    <cellStyle name="Navadno 84 2 26 2" xfId="19713" xr:uid="{944FB7FE-A943-446A-9844-B04D733EC61B}"/>
    <cellStyle name="Navadno 84 2 26 2 2" xfId="20064" xr:uid="{934AAE65-FF2C-4B40-99DD-1FAF734A830B}"/>
    <cellStyle name="Navadno 84 2 26 2 2 2" xfId="20751" xr:uid="{0626D103-A2C3-4E67-AE8C-B948919FCC6B}"/>
    <cellStyle name="Navadno 84 2 26 2 3" xfId="20407" xr:uid="{FDA75668-8CB7-4314-81B0-127101B03776}"/>
    <cellStyle name="Navadno 84 2 26 3" xfId="19912" xr:uid="{33260890-C401-42B2-857C-EBD4E74DFA33}"/>
    <cellStyle name="Navadno 84 2 26 3 2" xfId="20600" xr:uid="{72BE4A06-23D3-4182-B5AA-E5415E4DE29E}"/>
    <cellStyle name="Navadno 84 2 26 4" xfId="20253" xr:uid="{554FF1AE-C93A-4CA1-AC16-C0B3773B537B}"/>
    <cellStyle name="Navadno 84 2 27" xfId="18702" xr:uid="{F7549AAB-A396-4807-90A2-0ED5AB83A742}"/>
    <cellStyle name="Navadno 84 2 27 2" xfId="19714" xr:uid="{DBBA06CA-3117-401E-A68D-E71D5FF16245}"/>
    <cellStyle name="Navadno 84 2 27 2 2" xfId="20065" xr:uid="{0C2D6AB2-F01D-4E73-B86C-2A0553CA4C0E}"/>
    <cellStyle name="Navadno 84 2 27 2 2 2" xfId="20752" xr:uid="{72666BA9-5C11-4E59-B846-96E262B3C423}"/>
    <cellStyle name="Navadno 84 2 27 2 3" xfId="20408" xr:uid="{156D8E86-E4DB-43F2-A669-218E80C0C5BF}"/>
    <cellStyle name="Navadno 84 2 27 3" xfId="19913" xr:uid="{CB036CAB-B450-452C-BE40-FA8F3048A20D}"/>
    <cellStyle name="Navadno 84 2 27 3 2" xfId="20601" xr:uid="{A7B83E65-4E8D-4052-BA75-2F3F6AFDEC8C}"/>
    <cellStyle name="Navadno 84 2 27 4" xfId="20254" xr:uid="{71F6B801-40C1-4993-936D-82B87E4CCB1A}"/>
    <cellStyle name="Navadno 84 2 28" xfId="18971" xr:uid="{5189808F-619D-4CA8-8B82-63C5AAA73A20}"/>
    <cellStyle name="Navadno 84 2 28 2" xfId="19715" xr:uid="{99419591-32D3-40FD-8C59-9A505B5E9659}"/>
    <cellStyle name="Navadno 84 2 28 2 2" xfId="20066" xr:uid="{4AE6D414-B76B-4403-9A31-26751C3EA0F4}"/>
    <cellStyle name="Navadno 84 2 28 2 2 2" xfId="20753" xr:uid="{DFF33485-3911-4B9E-B156-171C8CB02AD5}"/>
    <cellStyle name="Navadno 84 2 28 2 3" xfId="20409" xr:uid="{ECB03648-1062-464C-8EB3-E70538E0675D}"/>
    <cellStyle name="Navadno 84 2 28 3" xfId="19914" xr:uid="{19FA00E7-5A55-4137-8894-97A23E25E057}"/>
    <cellStyle name="Navadno 84 2 28 3 2" xfId="20602" xr:uid="{F0210CED-9A08-4113-BE37-1D62F7589242}"/>
    <cellStyle name="Navadno 84 2 28 4" xfId="20256" xr:uid="{5780B97B-850B-47CD-A2D6-33C3B371DE46}"/>
    <cellStyle name="Navadno 84 2 29" xfId="19207" xr:uid="{7AAFAC9B-0DAD-4C64-BA1B-A6604FC0DE00}"/>
    <cellStyle name="Navadno 84 2 29 2" xfId="19717" xr:uid="{22844A63-696B-4656-A3F3-D91E4436C121}"/>
    <cellStyle name="Navadno 84 2 29 2 2" xfId="20068" xr:uid="{C75003A1-8111-4362-B8EA-E3059AA19F93}"/>
    <cellStyle name="Navadno 84 2 29 2 2 2" xfId="20755" xr:uid="{F192C42A-EECD-4285-AE0C-8D6D84B0F52A}"/>
    <cellStyle name="Navadno 84 2 29 2 3" xfId="20411" xr:uid="{CC0D09F8-EFD9-48A8-AA19-CAB3C1A13469}"/>
    <cellStyle name="Navadno 84 2 29 3" xfId="19915" xr:uid="{1480A703-873F-4424-913C-6F6EC9CD7D13}"/>
    <cellStyle name="Navadno 84 2 29 3 2" xfId="20603" xr:uid="{98D4C8F9-CBA4-4FDD-B84E-4F5BCE3B9D4C}"/>
    <cellStyle name="Navadno 84 2 29 4" xfId="20258" xr:uid="{DCC7513C-AB89-441A-B8C1-4E83CAC9EB35}"/>
    <cellStyle name="Navadno 84 2 3" xfId="10815" xr:uid="{F95A69E9-EFA6-46A8-B166-9DD024D1E03C}"/>
    <cellStyle name="Navadno 84 2 3 2" xfId="14527" xr:uid="{CDC0AF20-5A99-4537-9CE0-22623F53DDA2}"/>
    <cellStyle name="Navadno 84 2 3 2 2" xfId="19681" xr:uid="{E4061CC0-0BEB-4037-B000-734B9F7F3686}"/>
    <cellStyle name="Navadno 84 2 3 2 2 2" xfId="20032" xr:uid="{87E0B1EE-A243-4F08-9136-46F5E5D75884}"/>
    <cellStyle name="Navadno 84 2 3 2 2 2 2" xfId="20719" xr:uid="{AB7C9207-AC11-4503-97F5-C4DD026B4DAA}"/>
    <cellStyle name="Navadno 84 2 3 2 2 3" xfId="20375" xr:uid="{1F0ED5F7-9BDF-4716-B34C-F0B588158B14}"/>
    <cellStyle name="Navadno 84 2 3 2 3" xfId="19880" xr:uid="{026EE842-3103-43C9-8A7E-7245065FEAF4}"/>
    <cellStyle name="Navadno 84 2 3 2 3 2" xfId="20568" xr:uid="{D5B2694E-5F72-4B1F-A7BB-594272FB08F2}"/>
    <cellStyle name="Navadno 84 2 3 2 4" xfId="20224" xr:uid="{7405133B-C8BF-4A0D-A63A-699DE409A08A}"/>
    <cellStyle name="Navadno 84 2 3 3" xfId="19646" xr:uid="{227B87FC-6146-41AD-856A-2868C3BDBA51}"/>
    <cellStyle name="Navadno 84 2 3 3 2" xfId="19997" xr:uid="{F7D77252-47C6-4373-8E0C-E1E67A64E01F}"/>
    <cellStyle name="Navadno 84 2 3 3 2 2" xfId="20684" xr:uid="{DA149165-9085-4D07-8E56-5E11F18BD031}"/>
    <cellStyle name="Navadno 84 2 3 3 3" xfId="20340" xr:uid="{53D8B45B-8FAB-4C9F-838C-C8F6916FB6D9}"/>
    <cellStyle name="Navadno 84 2 3 4" xfId="19847" xr:uid="{4EB65D8B-07A7-406A-A82D-CAEA8D84913D}"/>
    <cellStyle name="Navadno 84 2 3 4 2" xfId="20535" xr:uid="{8C12F870-9167-4610-8802-7E3A7763DD4A}"/>
    <cellStyle name="Navadno 84 2 3 5" xfId="20191" xr:uid="{3E48CABC-768A-4D4C-87A6-89A685D24225}"/>
    <cellStyle name="Navadno 84 2 30" xfId="19373" xr:uid="{62E30FB1-A7C5-4116-BC3C-698219264D2F}"/>
    <cellStyle name="Navadno 84 2 30 2" xfId="19718" xr:uid="{2FD189D5-5231-4401-9518-73C4CA565AE2}"/>
    <cellStyle name="Navadno 84 2 30 2 2" xfId="20069" xr:uid="{3FDEDFE1-FFB6-429B-8D44-36E454164A04}"/>
    <cellStyle name="Navadno 84 2 30 2 2 2" xfId="20756" xr:uid="{8B358BBC-278F-4E17-A267-F3214A6ABD27}"/>
    <cellStyle name="Navadno 84 2 30 2 3" xfId="20412" xr:uid="{49C26FC7-4052-479F-80D0-C4DBC6B65EF3}"/>
    <cellStyle name="Navadno 84 2 30 3" xfId="19916" xr:uid="{5DA2CFEA-4D39-4D34-A5BA-831A6A44E3E7}"/>
    <cellStyle name="Navadno 84 2 30 3 2" xfId="20604" xr:uid="{D1A07C56-3667-49CC-B9D7-F3180EC0A646}"/>
    <cellStyle name="Navadno 84 2 30 4" xfId="20260" xr:uid="{442B4F9F-CD96-46B2-8D7E-5B415F6C7C5E}"/>
    <cellStyle name="Navadno 84 2 4" xfId="10818" xr:uid="{1EF1616F-0204-4469-8C85-DA52FE429A2E}"/>
    <cellStyle name="Navadno 84 2 4 2" xfId="14529" xr:uid="{AAC40C83-5154-4972-814A-3FC629637C6B}"/>
    <cellStyle name="Navadno 84 2 4 2 2" xfId="19683" xr:uid="{CCA48583-F6B6-4BFE-9EBB-11334F2EBD48}"/>
    <cellStyle name="Navadno 84 2 4 2 2 2" xfId="20034" xr:uid="{A9F92D6E-3515-4051-BAB1-DA482396C148}"/>
    <cellStyle name="Navadno 84 2 4 2 2 2 2" xfId="20721" xr:uid="{BBDADE46-563B-411A-B7D0-75FB82B31D96}"/>
    <cellStyle name="Navadno 84 2 4 2 2 3" xfId="20377" xr:uid="{238C7534-B83E-4E43-B913-F4DFFE252BB1}"/>
    <cellStyle name="Navadno 84 2 4 2 3" xfId="19882" xr:uid="{70D58E4F-DECD-490D-89DA-185D81E671B2}"/>
    <cellStyle name="Navadno 84 2 4 2 3 2" xfId="20570" xr:uid="{2706D158-581D-4661-BBDB-1C9DE4F8FB3A}"/>
    <cellStyle name="Navadno 84 2 4 2 4" xfId="20226" xr:uid="{A634CEA5-1BA5-4A57-98EA-90E4735396CA}"/>
    <cellStyle name="Navadno 84 2 4 3" xfId="19648" xr:uid="{86323F60-8A99-4BA4-ABA5-D7D3131774C4}"/>
    <cellStyle name="Navadno 84 2 4 3 2" xfId="19999" xr:uid="{CFB11696-5A69-40A8-82B5-DAD107CDF4CC}"/>
    <cellStyle name="Navadno 84 2 4 3 2 2" xfId="20686" xr:uid="{DB79148F-8622-4E3D-B336-8730F88264B4}"/>
    <cellStyle name="Navadno 84 2 4 3 3" xfId="20342" xr:uid="{FE66647B-618F-4305-AADC-26A42EDB38CD}"/>
    <cellStyle name="Navadno 84 2 4 4" xfId="19849" xr:uid="{99F0432D-EBB7-408A-B737-F50320AEA320}"/>
    <cellStyle name="Navadno 84 2 4 4 2" xfId="20537" xr:uid="{A6B552D0-6A27-4EB0-B51A-DA688F0CB091}"/>
    <cellStyle name="Navadno 84 2 4 5" xfId="20193" xr:uid="{D433319F-E382-4052-917D-16D3EBF1D3BC}"/>
    <cellStyle name="Navadno 84 2 5" xfId="10854" xr:uid="{2577BF03-E082-4EDE-85F3-EB04F6FD8F14}"/>
    <cellStyle name="Navadno 84 2 5 2" xfId="14533" xr:uid="{B87861DD-76EB-45B7-9060-05C111E80974}"/>
    <cellStyle name="Navadno 84 2 5 2 2" xfId="19687" xr:uid="{98EDD6B8-848B-4B75-8F72-D8382A7F9DA3}"/>
    <cellStyle name="Navadno 84 2 5 2 2 2" xfId="20038" xr:uid="{720A33EB-85B8-4B21-BB41-8C6793AB2734}"/>
    <cellStyle name="Navadno 84 2 5 2 2 2 2" xfId="20725" xr:uid="{83A27A4D-0868-4B03-A20F-22E0D9A91833}"/>
    <cellStyle name="Navadno 84 2 5 2 2 3" xfId="20381" xr:uid="{188B9248-0316-4264-88A6-2A9DADB91659}"/>
    <cellStyle name="Navadno 84 2 5 2 3" xfId="19886" xr:uid="{4BB7ADA9-6AB0-4ACE-9C62-66B871274E63}"/>
    <cellStyle name="Navadno 84 2 5 2 3 2" xfId="20574" xr:uid="{E01AF65D-1DAD-4C71-B7A5-8FEAFEE511B0}"/>
    <cellStyle name="Navadno 84 2 5 2 4" xfId="20230" xr:uid="{B595BB45-B3DC-4E16-A632-7D2D60CAD253}"/>
    <cellStyle name="Navadno 84 2 5 3" xfId="19652" xr:uid="{78D238BD-70C7-4E8F-9E73-6E92547FEC0B}"/>
    <cellStyle name="Navadno 84 2 5 3 2" xfId="20003" xr:uid="{36E3AF3E-01EA-44E3-B13D-D9A0C0F16C23}"/>
    <cellStyle name="Navadno 84 2 5 3 2 2" xfId="20690" xr:uid="{E172F147-863F-4160-8DCC-2584710F070A}"/>
    <cellStyle name="Navadno 84 2 5 3 3" xfId="20346" xr:uid="{DBB7EAB1-A305-4F8F-BED6-373C6F0C040F}"/>
    <cellStyle name="Navadno 84 2 5 4" xfId="19853" xr:uid="{A4539B52-C803-4DBD-8225-9231EEED5315}"/>
    <cellStyle name="Navadno 84 2 5 4 2" xfId="20541" xr:uid="{FDBC19ED-163E-4F01-B6DD-4C0F1DA4A9B3}"/>
    <cellStyle name="Navadno 84 2 5 5" xfId="20197" xr:uid="{71039616-5D5B-407D-9398-45349AC1C6A0}"/>
    <cellStyle name="Navadno 84 2 6" xfId="10857" xr:uid="{6B4FDDB7-6762-4B6A-AAA4-329510890B6B}"/>
    <cellStyle name="Navadno 84 2 6 2" xfId="14535" xr:uid="{887F8045-39B4-40C0-AB39-C9859435530F}"/>
    <cellStyle name="Navadno 84 2 6 2 2" xfId="19689" xr:uid="{812E390C-B2F5-4A84-9828-4A82AB300673}"/>
    <cellStyle name="Navadno 84 2 6 2 2 2" xfId="20040" xr:uid="{6CB564E0-0EBC-4009-A816-E6C590D8670D}"/>
    <cellStyle name="Navadno 84 2 6 2 2 2 2" xfId="20727" xr:uid="{A03EDE8D-98F1-46B0-80C7-7E252BD129EF}"/>
    <cellStyle name="Navadno 84 2 6 2 2 3" xfId="20383" xr:uid="{EDDCE7B5-EFFE-4E71-813E-CE5B7A6159D9}"/>
    <cellStyle name="Navadno 84 2 6 2 3" xfId="19888" xr:uid="{19FD7C0D-04ED-4887-88F4-9171D0CC2014}"/>
    <cellStyle name="Navadno 84 2 6 2 3 2" xfId="20576" xr:uid="{F84F4EAC-999E-4A9D-9A95-CDBA7D1D5B87}"/>
    <cellStyle name="Navadno 84 2 6 2 4" xfId="20232" xr:uid="{C10EB503-C4B4-430E-B099-6748A03BB634}"/>
    <cellStyle name="Navadno 84 2 6 3" xfId="19654" xr:uid="{F1EBEEDF-2AB9-4066-91F0-75E0EA7D9381}"/>
    <cellStyle name="Navadno 84 2 6 3 2" xfId="20005" xr:uid="{DCBF1EF8-9637-40D5-BDE3-1E27B083C71D}"/>
    <cellStyle name="Navadno 84 2 6 3 2 2" xfId="20692" xr:uid="{0522A1D5-1164-4475-977C-CD5F49DBD8F4}"/>
    <cellStyle name="Navadno 84 2 6 3 3" xfId="20348" xr:uid="{AA7CEE86-FBDB-4FF4-AB38-94C73EE74BDB}"/>
    <cellStyle name="Navadno 84 2 6 4" xfId="19855" xr:uid="{62E751B4-50B3-4CCD-9982-FA759E86AAA0}"/>
    <cellStyle name="Navadno 84 2 6 4 2" xfId="20543" xr:uid="{4CCC4A52-2E81-4028-AA9D-AE173F4A6F47}"/>
    <cellStyle name="Navadno 84 2 6 5" xfId="20199" xr:uid="{BB2B999A-9EEC-4528-B071-39FEEA0AD2D7}"/>
    <cellStyle name="Navadno 84 2 7" xfId="10910" xr:uid="{FCDD8D61-C0F2-4E0C-A0B4-5C0360014158}"/>
    <cellStyle name="Navadno 84 2 7 2" xfId="14539" xr:uid="{A25B52E3-F511-4AFD-8203-472C323F2C8D}"/>
    <cellStyle name="Navadno 84 2 7 2 2" xfId="19693" xr:uid="{1800F1F8-4FBE-492C-8448-64AFE86ADA04}"/>
    <cellStyle name="Navadno 84 2 7 2 2 2" xfId="20044" xr:uid="{982F8512-2D98-4427-B3C7-5518FCE1586C}"/>
    <cellStyle name="Navadno 84 2 7 2 2 2 2" xfId="20731" xr:uid="{8BBE00BD-69E2-4BFC-9FBE-140D09B71DC2}"/>
    <cellStyle name="Navadno 84 2 7 2 2 3" xfId="20387" xr:uid="{05A56F2A-73F6-4328-9BB9-266D84C10784}"/>
    <cellStyle name="Navadno 84 2 7 2 3" xfId="19892" xr:uid="{0F63B322-9758-4979-8993-FD87C00379FB}"/>
    <cellStyle name="Navadno 84 2 7 2 3 2" xfId="20580" xr:uid="{839D50D3-C6EC-47E4-87AE-A12DFC534FE7}"/>
    <cellStyle name="Navadno 84 2 7 2 4" xfId="20236" xr:uid="{DF7A55F7-C445-44D6-9D6A-B2CF34B145D6}"/>
    <cellStyle name="Navadno 84 2 7 3" xfId="19658" xr:uid="{5218919D-A800-45B8-99AC-C253139CBDB6}"/>
    <cellStyle name="Navadno 84 2 7 3 2" xfId="20009" xr:uid="{FDC21D44-ACC2-45D2-A2F4-951810D971BA}"/>
    <cellStyle name="Navadno 84 2 7 3 2 2" xfId="20696" xr:uid="{EABFE38F-3B2B-4837-8C3F-8C8756578452}"/>
    <cellStyle name="Navadno 84 2 7 3 3" xfId="20352" xr:uid="{64F1B5DD-052A-4B8C-9B9A-C5EDE036124E}"/>
    <cellStyle name="Navadno 84 2 7 4" xfId="19859" xr:uid="{540EE675-6989-4398-9E78-AAD49D453673}"/>
    <cellStyle name="Navadno 84 2 7 4 2" xfId="20547" xr:uid="{4CA7F3EA-A38E-4058-8C4F-353594C1890D}"/>
    <cellStyle name="Navadno 84 2 7 5" xfId="20203" xr:uid="{43323413-0612-4C8E-9591-E8A0164509DF}"/>
    <cellStyle name="Navadno 84 2 8" xfId="10913" xr:uid="{D1AAA762-43A8-46FD-8DC0-0C4D4B722CB6}"/>
    <cellStyle name="Navadno 84 2 8 2" xfId="14541" xr:uid="{5C7BB161-708E-42AF-80A3-D973C5D3B8B5}"/>
    <cellStyle name="Navadno 84 2 8 2 2" xfId="19695" xr:uid="{6ABAD7C5-4364-43A2-92EB-B3F88B32E2C6}"/>
    <cellStyle name="Navadno 84 2 8 2 2 2" xfId="20046" xr:uid="{57EB2912-BE8A-4259-AB78-FC89DEDAD687}"/>
    <cellStyle name="Navadno 84 2 8 2 2 2 2" xfId="20733" xr:uid="{3C706F33-AE54-46F7-A6AD-812BB74876A5}"/>
    <cellStyle name="Navadno 84 2 8 2 2 3" xfId="20389" xr:uid="{9B7313DF-FF35-4342-BA1B-705AC4F4327A}"/>
    <cellStyle name="Navadno 84 2 8 2 3" xfId="19894" xr:uid="{D373C603-5565-4868-9B3D-35A25233E654}"/>
    <cellStyle name="Navadno 84 2 8 2 3 2" xfId="20582" xr:uid="{BAE4543A-AEE3-4971-B6FE-7B88A990A790}"/>
    <cellStyle name="Navadno 84 2 8 2 4" xfId="20238" xr:uid="{3134478C-49A6-4409-BC65-66BEEC158E25}"/>
    <cellStyle name="Navadno 84 2 8 3" xfId="19660" xr:uid="{042B9E17-B955-436F-A0B6-1DE80D7CF687}"/>
    <cellStyle name="Navadno 84 2 8 3 2" xfId="20011" xr:uid="{4270A55C-3B84-48D7-ADF6-F38994B19BF5}"/>
    <cellStyle name="Navadno 84 2 8 3 2 2" xfId="20698" xr:uid="{B6E2C62A-CB9A-4990-B169-D7A529131E6E}"/>
    <cellStyle name="Navadno 84 2 8 3 3" xfId="20354" xr:uid="{83EADBBC-66B2-4DC4-9676-6921B8A74D7B}"/>
    <cellStyle name="Navadno 84 2 8 4" xfId="19861" xr:uid="{9715AAAA-066F-463A-A657-32B217BE3319}"/>
    <cellStyle name="Navadno 84 2 8 4 2" xfId="20549" xr:uid="{BA6E52E6-BE9D-4DB5-BF22-F40843911B1E}"/>
    <cellStyle name="Navadno 84 2 8 5" xfId="20205" xr:uid="{D06BCB18-08BE-4080-9B5A-B19BB88FCEB4}"/>
    <cellStyle name="Navadno 84 2 9" xfId="10933" xr:uid="{12F55A8F-3A2D-420B-9666-09CFDCF94049}"/>
    <cellStyle name="Navadno 84 2 9 2" xfId="14544" xr:uid="{47E07A6C-431B-45BF-A462-BBB208823AF4}"/>
    <cellStyle name="Navadno 84 2 9 2 2" xfId="19698" xr:uid="{732D554D-A6F0-4D1A-ABAA-1F2B8FDEB00E}"/>
    <cellStyle name="Navadno 84 2 9 2 2 2" xfId="20049" xr:uid="{93548DDB-4962-482E-BAB9-5E3D1D65F3AF}"/>
    <cellStyle name="Navadno 84 2 9 2 2 2 2" xfId="20736" xr:uid="{2D534667-2BA0-40B5-95FE-DA03FD8B0165}"/>
    <cellStyle name="Navadno 84 2 9 2 2 3" xfId="20392" xr:uid="{2A299CE0-C7B6-415F-9306-A25D9F29A8AF}"/>
    <cellStyle name="Navadno 84 2 9 2 3" xfId="19897" xr:uid="{F6917B0D-3C08-458E-A85A-A9D170CD8095}"/>
    <cellStyle name="Navadno 84 2 9 2 3 2" xfId="20585" xr:uid="{0D8D65A7-AE5A-4408-BBF7-D9D55ED097B9}"/>
    <cellStyle name="Navadno 84 2 9 2 4" xfId="20241" xr:uid="{7971A6B8-FB9E-466D-A788-9497AB63513F}"/>
    <cellStyle name="Navadno 84 2 9 3" xfId="19663" xr:uid="{C652918A-E3CC-4245-A6E9-98F603E2EDBA}"/>
    <cellStyle name="Navadno 84 2 9 3 2" xfId="20014" xr:uid="{6B87B375-EF7E-428F-AB5A-CE99907515EB}"/>
    <cellStyle name="Navadno 84 2 9 3 2 2" xfId="20701" xr:uid="{17508BB7-8E52-4AFA-8096-6B69F5624E61}"/>
    <cellStyle name="Navadno 84 2 9 3 3" xfId="20357" xr:uid="{44371DED-FE12-4538-9757-16B89EBE066B}"/>
    <cellStyle name="Navadno 84 2 9 4" xfId="19864" xr:uid="{9ECFF212-5282-445D-99D7-EF03A95C02CD}"/>
    <cellStyle name="Navadno 84 2 9 4 2" xfId="20552" xr:uid="{F0F82866-0051-4D96-97AC-13477332678E}"/>
    <cellStyle name="Navadno 84 2 9 5" xfId="20208" xr:uid="{19335390-F6E1-425E-9F35-F35E7B221F83}"/>
    <cellStyle name="Navadno 84 3" xfId="10753" xr:uid="{D8BF42DF-C95E-45D1-BFE1-91038F395FE6}"/>
    <cellStyle name="Navadno 84 3 10" xfId="14516" xr:uid="{8A3F335E-9378-497C-8B98-DD0E8838ADDD}"/>
    <cellStyle name="Navadno 84 3 10 2" xfId="19674" xr:uid="{5D1CC23A-07DD-4106-86AF-4AC42FFF7138}"/>
    <cellStyle name="Navadno 84 3 10 2 2" xfId="20025" xr:uid="{8A5F81B1-02ED-477E-A138-68BB64517D34}"/>
    <cellStyle name="Navadno 84 3 10 2 2 2" xfId="20712" xr:uid="{C9C85281-3350-454C-8917-6E97E2316D49}"/>
    <cellStyle name="Navadno 84 3 10 2 3" xfId="20368" xr:uid="{F3495FD9-2544-4B64-9E77-DE37D9F2A0C8}"/>
    <cellStyle name="Navadno 84 3 10 3" xfId="19873" xr:uid="{9CFEB580-9E05-4263-A525-A2EAC342E543}"/>
    <cellStyle name="Navadno 84 3 10 3 2" xfId="20561" xr:uid="{4C6AFFDF-1FA3-48A1-8266-B5F1D26ECB51}"/>
    <cellStyle name="Navadno 84 3 10 4" xfId="20217" xr:uid="{F2C9B09D-6AB3-4B2F-AD81-D8065BDE1ADB}"/>
    <cellStyle name="Navadno 84 3 11" xfId="19639" xr:uid="{FD93213F-1EC7-4758-8EE7-7962E3328155}"/>
    <cellStyle name="Navadno 84 3 11 2" xfId="19990" xr:uid="{1E7361B4-686D-4E1E-9FBA-3668A658447A}"/>
    <cellStyle name="Navadno 84 3 11 2 2" xfId="20677" xr:uid="{0C11D61B-9B05-4F0E-892C-DA39461C2E5A}"/>
    <cellStyle name="Navadno 84 3 11 3" xfId="20333" xr:uid="{D8696C4A-05A8-4484-A300-E07D05DDA2A8}"/>
    <cellStyle name="Navadno 84 3 12" xfId="19840" xr:uid="{5008DDAE-29DC-43F8-A773-E410CF99CC84}"/>
    <cellStyle name="Navadno 84 3 12 2" xfId="20528" xr:uid="{395A85B8-01A6-4CBC-B2E8-31E50B6078D7}"/>
    <cellStyle name="Navadno 84 3 13" xfId="20184" xr:uid="{591FA5D5-B081-46D2-A234-402BFF42BC65}"/>
    <cellStyle name="Navadno 84 3 2" xfId="10781" xr:uid="{2FD32E18-FD31-436C-B770-BCC918C1E979}"/>
    <cellStyle name="Navadno 84 3 2 2" xfId="14522" xr:uid="{61546EC8-3FCD-4807-B37D-545FDCE57FDD}"/>
    <cellStyle name="Navadno 84 3 2 2 2" xfId="19677" xr:uid="{8E80FE1D-A4A0-4990-BCF3-056E12A12623}"/>
    <cellStyle name="Navadno 84 3 2 2 2 2" xfId="20028" xr:uid="{0FD94DB4-43B5-4D59-8F75-31C26A84DDC0}"/>
    <cellStyle name="Navadno 84 3 2 2 2 2 2" xfId="20715" xr:uid="{F1B3A786-B946-447D-BE25-DFD42043F6DB}"/>
    <cellStyle name="Navadno 84 3 2 2 2 3" xfId="20371" xr:uid="{47B2760A-0F60-41B0-B048-B3C1611DD880}"/>
    <cellStyle name="Navadno 84 3 2 2 3" xfId="19876" xr:uid="{4DAF84CC-E874-48D5-8236-C31BD29729F8}"/>
    <cellStyle name="Navadno 84 3 2 2 3 2" xfId="20564" xr:uid="{83DDC37F-DC55-46E4-B771-7AA5EB1E1059}"/>
    <cellStyle name="Navadno 84 3 2 2 4" xfId="20220" xr:uid="{26E52D80-6694-4D27-973B-3EDFD8CCD233}"/>
    <cellStyle name="Navadno 84 3 2 3" xfId="19642" xr:uid="{79CEF6A3-D6E4-4CF8-AE5A-42292DAAEBA9}"/>
    <cellStyle name="Navadno 84 3 2 3 2" xfId="19993" xr:uid="{FCAE2C75-AA18-4313-B8AF-1D8F8B572699}"/>
    <cellStyle name="Navadno 84 3 2 3 2 2" xfId="20680" xr:uid="{8BB783DA-35FE-4FA9-8070-234E51C41ADF}"/>
    <cellStyle name="Navadno 84 3 2 3 3" xfId="20336" xr:uid="{380E5613-CEA5-4B06-A936-0DA583AF21DD}"/>
    <cellStyle name="Navadno 84 3 2 4" xfId="19843" xr:uid="{958BEAE2-38F3-4358-AE68-4E080A705EE6}"/>
    <cellStyle name="Navadno 84 3 2 4 2" xfId="20531" xr:uid="{0F082AC2-3D74-4A9B-84F1-D5772011E6A9}"/>
    <cellStyle name="Navadno 84 3 2 5" xfId="20187" xr:uid="{44564C7A-DC2B-4971-963B-2910F026AED7}"/>
    <cellStyle name="Navadno 84 3 3" xfId="10814" xr:uid="{94F1C02D-1A7E-44E0-A397-E650AA85E189}"/>
    <cellStyle name="Navadno 84 3 3 2" xfId="14526" xr:uid="{58F079D5-CC53-4BC1-A4AC-AAE10331E82D}"/>
    <cellStyle name="Navadno 84 3 3 2 2" xfId="19680" xr:uid="{2B582765-A8E2-4EA5-82E9-D3B606FD3DD1}"/>
    <cellStyle name="Navadno 84 3 3 2 2 2" xfId="20031" xr:uid="{A7314704-07C7-46B4-885C-23A6227E957E}"/>
    <cellStyle name="Navadno 84 3 3 2 2 2 2" xfId="20718" xr:uid="{FFDF8C37-FAFA-43EA-919B-D9C2DDBD0E94}"/>
    <cellStyle name="Navadno 84 3 3 2 2 3" xfId="20374" xr:uid="{A09E45A6-C221-4102-BDB0-CDFBA985804C}"/>
    <cellStyle name="Navadno 84 3 3 2 3" xfId="19879" xr:uid="{AFE2A4FA-A069-4495-9F6F-93F4B892A03C}"/>
    <cellStyle name="Navadno 84 3 3 2 3 2" xfId="20567" xr:uid="{568B2E6D-099D-4743-AF21-93209066FAD0}"/>
    <cellStyle name="Navadno 84 3 3 2 4" xfId="20223" xr:uid="{F0DE4E5B-2FEE-4756-8042-98BA3DDFF929}"/>
    <cellStyle name="Navadno 84 3 3 3" xfId="19645" xr:uid="{8CD7ADCA-D868-4506-8AD8-1CBF73F3842C}"/>
    <cellStyle name="Navadno 84 3 3 3 2" xfId="19996" xr:uid="{97FCC0DC-EDF1-44AE-BC4D-0A556663BF01}"/>
    <cellStyle name="Navadno 84 3 3 3 2 2" xfId="20683" xr:uid="{CFADDD89-2073-4C3C-8D7A-2C03EC1D5BAE}"/>
    <cellStyle name="Navadno 84 3 3 3 3" xfId="20339" xr:uid="{A6FB2577-FC75-4393-86EC-302AA014861F}"/>
    <cellStyle name="Navadno 84 3 3 4" xfId="19846" xr:uid="{308CE77D-F7A6-4C57-9763-1BEB325F4839}"/>
    <cellStyle name="Navadno 84 3 3 4 2" xfId="20534" xr:uid="{B582D110-13D6-4C7F-99B7-981C23AF483D}"/>
    <cellStyle name="Navadno 84 3 3 5" xfId="20190" xr:uid="{BCA8C9D3-5124-49F5-8895-F450635A1158}"/>
    <cellStyle name="Navadno 84 3 4" xfId="10817" xr:uid="{A0D4DAFA-95DF-436E-9098-E7A00DE5462C}"/>
    <cellStyle name="Navadno 84 3 4 2" xfId="14528" xr:uid="{E53C4562-7E41-437B-9554-70DCB7F886AF}"/>
    <cellStyle name="Navadno 84 3 4 2 2" xfId="19682" xr:uid="{315C828A-00B1-404F-8C85-F1DEFAE903B2}"/>
    <cellStyle name="Navadno 84 3 4 2 2 2" xfId="20033" xr:uid="{3F142A6B-476F-44EE-B0AD-936C2CADA371}"/>
    <cellStyle name="Navadno 84 3 4 2 2 2 2" xfId="20720" xr:uid="{E044762B-EB56-4021-96E8-8DBFF6884778}"/>
    <cellStyle name="Navadno 84 3 4 2 2 3" xfId="20376" xr:uid="{FF536BFA-8F59-4DE6-9816-E5C843AF1B9A}"/>
    <cellStyle name="Navadno 84 3 4 2 3" xfId="19881" xr:uid="{12A2DA84-89BE-4F73-9CE6-DB43D6C75250}"/>
    <cellStyle name="Navadno 84 3 4 2 3 2" xfId="20569" xr:uid="{23B42C3C-7F80-4931-9061-52E470322911}"/>
    <cellStyle name="Navadno 84 3 4 2 4" xfId="20225" xr:uid="{C1D56C28-3A10-42AC-A6BF-ECED57416F16}"/>
    <cellStyle name="Navadno 84 3 4 3" xfId="19647" xr:uid="{16D7A67F-3610-48B5-82D7-DA281D9A0067}"/>
    <cellStyle name="Navadno 84 3 4 3 2" xfId="19998" xr:uid="{D0EBA54F-584B-41C8-8AE6-EF6FCC06E276}"/>
    <cellStyle name="Navadno 84 3 4 3 2 2" xfId="20685" xr:uid="{1DEA43F5-0AC8-4F96-8F90-F27AEC34CC6D}"/>
    <cellStyle name="Navadno 84 3 4 3 3" xfId="20341" xr:uid="{E7A4FC68-0399-45F7-BEB6-98DF3C0E2546}"/>
    <cellStyle name="Navadno 84 3 4 4" xfId="19848" xr:uid="{3464FC3D-6B6F-42C0-B130-EC921CF588B0}"/>
    <cellStyle name="Navadno 84 3 4 4 2" xfId="20536" xr:uid="{1DFF7A6E-0460-4B58-87F6-76BC83D4AD9D}"/>
    <cellStyle name="Navadno 84 3 4 5" xfId="20192" xr:uid="{B4F19D6B-AA48-447A-B105-B7DAE7295C77}"/>
    <cellStyle name="Navadno 84 3 5" xfId="10853" xr:uid="{8CC8A324-D728-407F-B109-DE38E19728BA}"/>
    <cellStyle name="Navadno 84 3 5 2" xfId="14532" xr:uid="{46399C6D-A672-431F-A54D-B213263C1249}"/>
    <cellStyle name="Navadno 84 3 5 2 2" xfId="19686" xr:uid="{93D58294-70E6-4D1D-9CF4-240F0A3E057F}"/>
    <cellStyle name="Navadno 84 3 5 2 2 2" xfId="20037" xr:uid="{A28888FA-F520-465C-B876-9C59DC82F340}"/>
    <cellStyle name="Navadno 84 3 5 2 2 2 2" xfId="20724" xr:uid="{1F454B4C-31A7-4DF3-9660-24D47C056768}"/>
    <cellStyle name="Navadno 84 3 5 2 2 3" xfId="20380" xr:uid="{3EE7A21C-0BB4-49DB-94F6-ADD58BFF8717}"/>
    <cellStyle name="Navadno 84 3 5 2 3" xfId="19885" xr:uid="{12FE9312-498A-4B32-83E1-6A52F93294AD}"/>
    <cellStyle name="Navadno 84 3 5 2 3 2" xfId="20573" xr:uid="{B441BCC2-8F74-4183-BC1C-3E2DE191FC54}"/>
    <cellStyle name="Navadno 84 3 5 2 4" xfId="20229" xr:uid="{86334EDE-46A6-4CC1-9653-97E9D8B22235}"/>
    <cellStyle name="Navadno 84 3 5 3" xfId="19651" xr:uid="{28039531-BBB3-4EAD-829A-092D5B2340F2}"/>
    <cellStyle name="Navadno 84 3 5 3 2" xfId="20002" xr:uid="{77632388-67A6-4F2D-94AB-F197E0452295}"/>
    <cellStyle name="Navadno 84 3 5 3 2 2" xfId="20689" xr:uid="{71D01F4D-F54E-4EEA-9080-3E573D8B59DE}"/>
    <cellStyle name="Navadno 84 3 5 3 3" xfId="20345" xr:uid="{22F3E8DF-F7CE-4FEB-8768-9B848FF1BF12}"/>
    <cellStyle name="Navadno 84 3 5 4" xfId="19852" xr:uid="{8F048D3B-21C9-49BA-B4BB-CDDD623A87CC}"/>
    <cellStyle name="Navadno 84 3 5 4 2" xfId="20540" xr:uid="{182FB451-48A0-4D84-A7CD-7CDA21D823A0}"/>
    <cellStyle name="Navadno 84 3 5 5" xfId="20196" xr:uid="{624D5DD6-A52A-4ABE-B553-700C4DCF6A8F}"/>
    <cellStyle name="Navadno 84 3 6" xfId="10856" xr:uid="{E317D337-177C-40B4-B85E-A091693172C5}"/>
    <cellStyle name="Navadno 84 3 6 2" xfId="14534" xr:uid="{162AD572-890D-4078-BD0C-8D19CD1FEC57}"/>
    <cellStyle name="Navadno 84 3 6 2 2" xfId="19688" xr:uid="{99067CEC-E391-4DBF-BCCC-682868A54A93}"/>
    <cellStyle name="Navadno 84 3 6 2 2 2" xfId="20039" xr:uid="{1EE340C1-40E2-403E-997E-28B890391AFC}"/>
    <cellStyle name="Navadno 84 3 6 2 2 2 2" xfId="20726" xr:uid="{29EA6F4F-60DC-46EE-9D3D-165510E488D3}"/>
    <cellStyle name="Navadno 84 3 6 2 2 3" xfId="20382" xr:uid="{86A5CEA5-85F3-4D4B-89C8-A5C62E0BB4D6}"/>
    <cellStyle name="Navadno 84 3 6 2 3" xfId="19887" xr:uid="{26EC22C7-46D2-46D0-8B79-B38BB5159CD2}"/>
    <cellStyle name="Navadno 84 3 6 2 3 2" xfId="20575" xr:uid="{2BDB25E5-66DC-45BE-AD4D-7660B789F2B2}"/>
    <cellStyle name="Navadno 84 3 6 2 4" xfId="20231" xr:uid="{8DC8EE12-81B8-4149-A6EF-8FFD44EF0121}"/>
    <cellStyle name="Navadno 84 3 6 3" xfId="19653" xr:uid="{F770E634-2193-4F7A-AE30-AE4742D3648B}"/>
    <cellStyle name="Navadno 84 3 6 3 2" xfId="20004" xr:uid="{F10165CC-4913-4AB1-8243-6333527105F5}"/>
    <cellStyle name="Navadno 84 3 6 3 2 2" xfId="20691" xr:uid="{E4BE7607-B7CF-4F9B-92F2-8B8CCBBF2928}"/>
    <cellStyle name="Navadno 84 3 6 3 3" xfId="20347" xr:uid="{325A6799-53EE-4049-9194-4057EE58F325}"/>
    <cellStyle name="Navadno 84 3 6 4" xfId="19854" xr:uid="{1058C26D-95EA-4AE6-9D40-006D55161462}"/>
    <cellStyle name="Navadno 84 3 6 4 2" xfId="20542" xr:uid="{4305DB94-5497-43A2-8D30-0DD49ACB2BC9}"/>
    <cellStyle name="Navadno 84 3 6 5" xfId="20198" xr:uid="{FB3EE59D-0FDC-40F5-8E85-F11EB5364F3E}"/>
    <cellStyle name="Navadno 84 3 7" xfId="10909" xr:uid="{0A99D84C-2B9E-422A-821F-F420764F1E6F}"/>
    <cellStyle name="Navadno 84 3 7 2" xfId="14538" xr:uid="{4722EA4C-B193-4E93-8556-51E28A7ABABA}"/>
    <cellStyle name="Navadno 84 3 7 2 2" xfId="19692" xr:uid="{B3FD8183-6977-43E0-B06F-7A4F9F26D871}"/>
    <cellStyle name="Navadno 84 3 7 2 2 2" xfId="20043" xr:uid="{A20CD108-718D-49FC-81B0-EFF32E058EF4}"/>
    <cellStyle name="Navadno 84 3 7 2 2 2 2" xfId="20730" xr:uid="{8105153A-1709-4DCB-868F-680356A98037}"/>
    <cellStyle name="Navadno 84 3 7 2 2 3" xfId="20386" xr:uid="{B7A23BD1-FD93-4F75-A350-B268BA7D9B28}"/>
    <cellStyle name="Navadno 84 3 7 2 3" xfId="19891" xr:uid="{497FFEA9-955C-4DCB-8E8C-EACA498B34C5}"/>
    <cellStyle name="Navadno 84 3 7 2 3 2" xfId="20579" xr:uid="{37DF8EED-C11A-42E0-B2E6-3AD210CA6DDB}"/>
    <cellStyle name="Navadno 84 3 7 2 4" xfId="20235" xr:uid="{BF9B2123-5194-4CFC-976A-6141F19FBA90}"/>
    <cellStyle name="Navadno 84 3 7 3" xfId="19657" xr:uid="{CDFE5AE0-26E9-4D2F-BF4D-9D1926CFECC2}"/>
    <cellStyle name="Navadno 84 3 7 3 2" xfId="20008" xr:uid="{4A59570E-E8D9-4627-8F4B-E30BDC482E30}"/>
    <cellStyle name="Navadno 84 3 7 3 2 2" xfId="20695" xr:uid="{4A640C30-2C05-481A-94B7-BFA865E14020}"/>
    <cellStyle name="Navadno 84 3 7 3 3" xfId="20351" xr:uid="{239A3071-80BA-4779-8B51-100F3354F03F}"/>
    <cellStyle name="Navadno 84 3 7 4" xfId="19858" xr:uid="{03F9289E-54CA-4CB0-8830-2CBC570999E3}"/>
    <cellStyle name="Navadno 84 3 7 4 2" xfId="20546" xr:uid="{50FDEF47-A1FC-44E5-9735-2C9FF6B1AA8B}"/>
    <cellStyle name="Navadno 84 3 7 5" xfId="20202" xr:uid="{AB3A59BA-04C3-4E8B-80B5-BF0841522356}"/>
    <cellStyle name="Navadno 84 3 8" xfId="10912" xr:uid="{A4EE8BA1-865E-405D-B99D-FE8A81F3A474}"/>
    <cellStyle name="Navadno 84 3 8 2" xfId="14540" xr:uid="{3E465505-383C-4176-876C-2B833EF8B54B}"/>
    <cellStyle name="Navadno 84 3 8 2 2" xfId="19694" xr:uid="{CEBB20D3-2CD9-462C-B75F-481C931C27AF}"/>
    <cellStyle name="Navadno 84 3 8 2 2 2" xfId="20045" xr:uid="{7CF39ECA-E61A-42C0-9DC7-C63387014824}"/>
    <cellStyle name="Navadno 84 3 8 2 2 2 2" xfId="20732" xr:uid="{05FFAD89-E054-4165-A900-259C911EBDEF}"/>
    <cellStyle name="Navadno 84 3 8 2 2 3" xfId="20388" xr:uid="{FCD22BDC-0B08-4342-BBCB-45F2383787CD}"/>
    <cellStyle name="Navadno 84 3 8 2 3" xfId="19893" xr:uid="{5F094678-18FB-485B-B992-324741DDCDC7}"/>
    <cellStyle name="Navadno 84 3 8 2 3 2" xfId="20581" xr:uid="{00025D97-B2DB-4F99-AAD8-E4D18458C8C1}"/>
    <cellStyle name="Navadno 84 3 8 2 4" xfId="20237" xr:uid="{3039940B-B52B-4FD0-B394-609EFC90144D}"/>
    <cellStyle name="Navadno 84 3 8 3" xfId="19659" xr:uid="{C2A5CFDF-1360-4ECF-AF53-F150BAA45731}"/>
    <cellStyle name="Navadno 84 3 8 3 2" xfId="20010" xr:uid="{3EB6F403-F643-44E0-BC97-F4E3C9E4E666}"/>
    <cellStyle name="Navadno 84 3 8 3 2 2" xfId="20697" xr:uid="{A1DE54CA-833F-4778-AAA4-351757FBDE61}"/>
    <cellStyle name="Navadno 84 3 8 3 3" xfId="20353" xr:uid="{3E957704-7012-4284-A0CA-623A57A9B408}"/>
    <cellStyle name="Navadno 84 3 8 4" xfId="19860" xr:uid="{667B4FC5-911B-4398-9887-5A369FA65CBB}"/>
    <cellStyle name="Navadno 84 3 8 4 2" xfId="20548" xr:uid="{20C01795-5A84-4B6C-A9CE-FB246866F0BA}"/>
    <cellStyle name="Navadno 84 3 8 5" xfId="20204" xr:uid="{51178C8D-5851-44B1-8F2F-BEE15D843E99}"/>
    <cellStyle name="Navadno 84 3 9" xfId="10932" xr:uid="{E7D3AA92-CB34-4811-BAC3-7BD0FD5E23AE}"/>
    <cellStyle name="Navadno 84 3 9 2" xfId="14543" xr:uid="{9EC27708-C491-41AA-9DAD-6EE57A08C0B8}"/>
    <cellStyle name="Navadno 84 3 9 2 2" xfId="19697" xr:uid="{58B1B602-85C9-4B18-B6EB-6EC1C8DF1C8F}"/>
    <cellStyle name="Navadno 84 3 9 2 2 2" xfId="20048" xr:uid="{6CC6E16B-5F76-429D-8EC4-D5FE9EE5B0DF}"/>
    <cellStyle name="Navadno 84 3 9 2 2 2 2" xfId="20735" xr:uid="{9CACC4E6-AD4E-4BD7-B591-608D268B6DE2}"/>
    <cellStyle name="Navadno 84 3 9 2 2 3" xfId="20391" xr:uid="{7F6B4D50-4573-47FE-B5AD-F04CA9C350E9}"/>
    <cellStyle name="Navadno 84 3 9 2 3" xfId="19896" xr:uid="{55ACA43E-2760-4747-B24D-17B8CCD4641E}"/>
    <cellStyle name="Navadno 84 3 9 2 3 2" xfId="20584" xr:uid="{CB1D2302-E829-442B-882C-4F86730AAE4D}"/>
    <cellStyle name="Navadno 84 3 9 2 4" xfId="20240" xr:uid="{F7C730D1-A03F-4D6A-8E70-5FE059C1ED94}"/>
    <cellStyle name="Navadno 84 3 9 3" xfId="19662" xr:uid="{8CE5C3E9-AA81-4CF8-BCC7-7B6E12D4A26F}"/>
    <cellStyle name="Navadno 84 3 9 3 2" xfId="20013" xr:uid="{F196E925-1C62-4DDB-B479-C7CB100450FB}"/>
    <cellStyle name="Navadno 84 3 9 3 2 2" xfId="20700" xr:uid="{47633738-265F-4885-AEFC-0C8974E4303D}"/>
    <cellStyle name="Navadno 84 3 9 3 3" xfId="20356" xr:uid="{C71979FE-ED17-4D70-BCC6-6857261D0C67}"/>
    <cellStyle name="Navadno 84 3 9 4" xfId="19863" xr:uid="{B03A44C6-7996-4A2D-AEBE-425EABD6FE17}"/>
    <cellStyle name="Navadno 84 3 9 4 2" xfId="20551" xr:uid="{DAC3FFA2-E486-4AFA-87D7-0A9C42942774}"/>
    <cellStyle name="Navadno 84 3 9 5" xfId="20207" xr:uid="{6CD8C6ED-B086-464B-A0F3-C38AD4D08CA9}"/>
    <cellStyle name="Navadno 84 4" xfId="10778" xr:uid="{94079803-E51F-49D5-8AC5-DD46CFD70B89}"/>
    <cellStyle name="Navadno 84 4 2" xfId="14519" xr:uid="{C9A2B6B4-BF9D-4FD7-BDF1-4FB2C98AF0B0}"/>
    <cellStyle name="Navadno 84 4 2 2" xfId="19675" xr:uid="{D220CC3E-DCF5-423D-AEA9-55859D005E02}"/>
    <cellStyle name="Navadno 84 4 2 2 2" xfId="20026" xr:uid="{4AFDA4F5-22F9-4A77-A7F8-8ACDC44585A3}"/>
    <cellStyle name="Navadno 84 4 2 2 2 2" xfId="20713" xr:uid="{C7FBCC85-5228-46AC-ADE5-28D8ABCB8907}"/>
    <cellStyle name="Navadno 84 4 2 2 3" xfId="20369" xr:uid="{32694B69-ADDB-40FA-B62A-E699DA25A5FD}"/>
    <cellStyle name="Navadno 84 4 2 3" xfId="19874" xr:uid="{01CCED0D-28FF-4729-B023-CB06CA432B3F}"/>
    <cellStyle name="Navadno 84 4 2 3 2" xfId="20562" xr:uid="{8CEF2F4A-20BF-4C08-B68E-07A9F5818CA4}"/>
    <cellStyle name="Navadno 84 4 2 4" xfId="20218" xr:uid="{03D84142-C920-491F-AB68-11F25A130C59}"/>
    <cellStyle name="Navadno 84 4 3" xfId="19641" xr:uid="{44C9AD70-15FC-473E-AF8D-3CC4C5B5CDD1}"/>
    <cellStyle name="Navadno 84 4 3 2" xfId="19992" xr:uid="{10FCAE58-2B9D-49C6-ACC0-C36BC6BA6307}"/>
    <cellStyle name="Navadno 84 4 3 2 2" xfId="20679" xr:uid="{464B97AE-A632-442F-8910-E4CCD9DE7B26}"/>
    <cellStyle name="Navadno 84 4 3 3" xfId="20335" xr:uid="{080C7A08-93A4-4DB6-866B-EBC92D16B2EC}"/>
    <cellStyle name="Navadno 84 4 4" xfId="19842" xr:uid="{E0609D80-047A-461D-873D-5489FEE7187F}"/>
    <cellStyle name="Navadno 84 4 4 2" xfId="20530" xr:uid="{F1DA6D24-582A-4473-9E75-1228D75B4293}"/>
    <cellStyle name="Navadno 84 4 5" xfId="20186" xr:uid="{97DC5088-E417-47F8-8393-F020E441195F}"/>
    <cellStyle name="Navadno 84 5" xfId="10794" xr:uid="{258DD43F-0891-4638-B20B-E3424452CAF7}"/>
    <cellStyle name="Navadno 84 5 2" xfId="14524" xr:uid="{3CE3EE70-B386-4C2D-8467-5963996A1480}"/>
    <cellStyle name="Navadno 84 5 2 2" xfId="19678" xr:uid="{F1D720B3-27B3-4063-B63F-501E306A57F4}"/>
    <cellStyle name="Navadno 84 5 2 2 2" xfId="20029" xr:uid="{EE0E9EB2-72EE-4F8C-90B6-D5D3A66628FD}"/>
    <cellStyle name="Navadno 84 5 2 2 2 2" xfId="20716" xr:uid="{EB036C09-7CCE-4569-BC26-FD833B201F79}"/>
    <cellStyle name="Navadno 84 5 2 2 3" xfId="20372" xr:uid="{F816046F-B391-475F-9733-986F93F25134}"/>
    <cellStyle name="Navadno 84 5 2 3" xfId="19877" xr:uid="{6F40BE25-EDFB-4EFC-91D4-74186BE20F95}"/>
    <cellStyle name="Navadno 84 5 2 3 2" xfId="20565" xr:uid="{9876A857-9C5B-43A7-BCDE-9CA06C772608}"/>
    <cellStyle name="Navadno 84 5 2 4" xfId="20221" xr:uid="{FB4A0B41-1C11-40BF-A8D9-0DFA1DAC5B43}"/>
    <cellStyle name="Navadno 84 5 3" xfId="19643" xr:uid="{90FB0230-AF13-479B-92C6-34AB13D497F2}"/>
    <cellStyle name="Navadno 84 5 3 2" xfId="19994" xr:uid="{01163E2B-84A0-44ED-ABB2-2C13B8C7564E}"/>
    <cellStyle name="Navadno 84 5 3 2 2" xfId="20681" xr:uid="{1F1CF02A-14B2-416D-8BAB-3287B315F683}"/>
    <cellStyle name="Navadno 84 5 3 3" xfId="20337" xr:uid="{86AAA1A4-3227-4362-969F-8CAC0A7A77C5}"/>
    <cellStyle name="Navadno 84 5 4" xfId="19844" xr:uid="{236A4856-E2FA-4F04-BF89-4827FC301CD7}"/>
    <cellStyle name="Navadno 84 5 4 2" xfId="20532" xr:uid="{7F64FC71-C03A-4E3B-888C-94A88C641D07}"/>
    <cellStyle name="Navadno 84 5 5" xfId="20188" xr:uid="{847BC700-D20C-45FC-9422-2F834C8694A0}"/>
    <cellStyle name="Navadno 84 6" xfId="10798" xr:uid="{D9576645-C312-4B96-A134-362A9F738D96}"/>
    <cellStyle name="Navadno 84 6 2" xfId="14525" xr:uid="{731A64D5-73BD-4602-8B29-6702A0B886FF}"/>
    <cellStyle name="Navadno 84 6 2 2" xfId="19679" xr:uid="{34560CFD-3962-46EC-AB05-600A750D34F2}"/>
    <cellStyle name="Navadno 84 6 2 2 2" xfId="20030" xr:uid="{A334A6FC-E0B1-468A-BB1A-C73D759B7454}"/>
    <cellStyle name="Navadno 84 6 2 2 2 2" xfId="20717" xr:uid="{114D7723-DA65-4138-9056-4D9B97130A0A}"/>
    <cellStyle name="Navadno 84 6 2 2 3" xfId="20373" xr:uid="{C8E8E5A3-47EA-48D9-B91B-CF8A4434C6E6}"/>
    <cellStyle name="Navadno 84 6 2 3" xfId="19878" xr:uid="{0494A240-A7D2-4D64-8FBC-93282F2B1ABC}"/>
    <cellStyle name="Navadno 84 6 2 3 2" xfId="20566" xr:uid="{F3592B0A-C084-4A54-B12A-E7B1759A7694}"/>
    <cellStyle name="Navadno 84 6 2 4" xfId="20222" xr:uid="{277AFF96-4012-4528-8142-03D3375E5B3B}"/>
    <cellStyle name="Navadno 84 6 3" xfId="19644" xr:uid="{E34FB8E9-FF89-41B2-84C0-B948DE14E6A1}"/>
    <cellStyle name="Navadno 84 6 3 2" xfId="19995" xr:uid="{09A13DF6-8BD7-4E50-AC05-1C278EBAB560}"/>
    <cellStyle name="Navadno 84 6 3 2 2" xfId="20682" xr:uid="{CD2F859C-FAF2-4448-855F-BBBC4277F1E8}"/>
    <cellStyle name="Navadno 84 6 3 3" xfId="20338" xr:uid="{11816BC3-7633-4247-8810-FB73C57CB554}"/>
    <cellStyle name="Navadno 84 6 4" xfId="19845" xr:uid="{DAB436E7-0FC7-44DF-B96B-0B7F04BAA6B5}"/>
    <cellStyle name="Navadno 84 6 4 2" xfId="20533" xr:uid="{0CA23DD0-DCA5-4EFC-B637-4738E4A7E37A}"/>
    <cellStyle name="Navadno 84 6 5" xfId="20189" xr:uid="{14C4C6AC-64FA-4106-A1B8-F06446B556C4}"/>
    <cellStyle name="Navadno 84 7" xfId="10848" xr:uid="{89E115DC-3598-4ECF-9D66-AE619D98863C}"/>
    <cellStyle name="Navadno 84 7 2" xfId="14531" xr:uid="{F9BC8028-3A1B-47D5-A3B9-6CD90A0BFD01}"/>
    <cellStyle name="Navadno 84 7 2 2" xfId="19685" xr:uid="{0585D008-5715-4374-A3FB-FD0B28D19540}"/>
    <cellStyle name="Navadno 84 7 2 2 2" xfId="20036" xr:uid="{57092666-5EC9-4E83-835B-0DBD78B3BFAB}"/>
    <cellStyle name="Navadno 84 7 2 2 2 2" xfId="20723" xr:uid="{8DECCBD5-7BBB-4999-AA8A-184938094A22}"/>
    <cellStyle name="Navadno 84 7 2 2 3" xfId="20379" xr:uid="{BE1A2D74-AC56-4F1A-A466-923DFF1D510B}"/>
    <cellStyle name="Navadno 84 7 2 3" xfId="19884" xr:uid="{75024B7C-93F7-4BFF-99F6-0E564479D34B}"/>
    <cellStyle name="Navadno 84 7 2 3 2" xfId="20572" xr:uid="{D578A9A2-9953-492B-A61D-640178B7379A}"/>
    <cellStyle name="Navadno 84 7 2 4" xfId="20228" xr:uid="{F866589E-9DD0-4A95-B3D0-B4111FF9E4CD}"/>
    <cellStyle name="Navadno 84 7 3" xfId="19650" xr:uid="{5814D1E4-89B6-4AB3-B5EC-0BE380AC2A0B}"/>
    <cellStyle name="Navadno 84 7 3 2" xfId="20001" xr:uid="{ECCF03F3-D199-4414-BF06-327E14827333}"/>
    <cellStyle name="Navadno 84 7 3 2 2" xfId="20688" xr:uid="{6624DB59-8AF2-4129-8571-411EEA771A5B}"/>
    <cellStyle name="Navadno 84 7 3 3" xfId="20344" xr:uid="{9E292DC8-AE71-4809-8E83-436FDECD0EB2}"/>
    <cellStyle name="Navadno 84 7 4" xfId="19851" xr:uid="{16179C97-96CA-4B25-A642-0C0595D34F82}"/>
    <cellStyle name="Navadno 84 7 4 2" xfId="20539" xr:uid="{B95AC721-33A0-4B84-B949-DD12B5F18A81}"/>
    <cellStyle name="Navadno 84 7 5" xfId="20195" xr:uid="{17E836A2-0CD9-4098-BD89-5749166BB624}"/>
    <cellStyle name="Navadno 84 8" xfId="10842" xr:uid="{8A8DB05D-CDAF-4D7A-B298-626B916178A1}"/>
    <cellStyle name="Navadno 84 8 2" xfId="14530" xr:uid="{8E743A98-B250-4C44-AC3E-84681D41A4B6}"/>
    <cellStyle name="Navadno 84 8 2 2" xfId="19684" xr:uid="{24D11A22-EB87-469A-89E0-AB75DA034C31}"/>
    <cellStyle name="Navadno 84 8 2 2 2" xfId="20035" xr:uid="{2BEE7CD4-4537-48F7-BB23-BB43826E8E59}"/>
    <cellStyle name="Navadno 84 8 2 2 2 2" xfId="20722" xr:uid="{E5B3D3C4-8F5B-4096-AF2A-DCDF7110A82C}"/>
    <cellStyle name="Navadno 84 8 2 2 3" xfId="20378" xr:uid="{D67C0D98-9EA6-4389-B7C9-2D08F613A878}"/>
    <cellStyle name="Navadno 84 8 2 3" xfId="19883" xr:uid="{4942F803-A867-433C-AB3B-3B8CEB2243AB}"/>
    <cellStyle name="Navadno 84 8 2 3 2" xfId="20571" xr:uid="{B5912391-70CA-40E3-867D-64BE7FB3BD14}"/>
    <cellStyle name="Navadno 84 8 2 4" xfId="20227" xr:uid="{423725A2-F8FC-4E80-9910-CC6A280C8199}"/>
    <cellStyle name="Navadno 84 8 3" xfId="19649" xr:uid="{8C6C3D16-9F51-43DB-84E0-B33FFA578D1C}"/>
    <cellStyle name="Navadno 84 8 3 2" xfId="20000" xr:uid="{8CD31DD4-EF0B-4C6D-A83A-1F6BDD4D38AD}"/>
    <cellStyle name="Navadno 84 8 3 2 2" xfId="20687" xr:uid="{B0B03D4C-9E22-4948-AB2C-84FBFB976239}"/>
    <cellStyle name="Navadno 84 8 3 3" xfId="20343" xr:uid="{7F8074A4-28BF-43E8-B94F-168BC7E5A0EF}"/>
    <cellStyle name="Navadno 84 8 4" xfId="19850" xr:uid="{01920238-0B69-43BE-A117-1F1E17E07E56}"/>
    <cellStyle name="Navadno 84 8 4 2" xfId="20538" xr:uid="{D9392B8D-6BA0-45B5-A1B7-4046B5A078EA}"/>
    <cellStyle name="Navadno 84 8 5" xfId="20194" xr:uid="{23A2179B-7C4B-42DF-AEA2-EAE7AA5D0AFB}"/>
    <cellStyle name="Navadno 84 9" xfId="10902" xr:uid="{20DFB6A0-81FE-4779-ACFA-7BC94A958830}"/>
    <cellStyle name="Navadno 84 9 2" xfId="14537" xr:uid="{8281F978-2BF9-4FF2-8AB8-C92AC9C694A1}"/>
    <cellStyle name="Navadno 84 9 2 2" xfId="19691" xr:uid="{AA9DE3FE-5E86-4D70-8027-720BFC28B779}"/>
    <cellStyle name="Navadno 84 9 2 2 2" xfId="20042" xr:uid="{C600DBA0-EB9B-4F31-9EFE-C0C2A4D48712}"/>
    <cellStyle name="Navadno 84 9 2 2 2 2" xfId="20729" xr:uid="{6234C694-D2FC-4410-B55A-6322873076D0}"/>
    <cellStyle name="Navadno 84 9 2 2 3" xfId="20385" xr:uid="{88304B77-DC46-4B2B-AC0C-BB45C09BC457}"/>
    <cellStyle name="Navadno 84 9 2 3" xfId="19890" xr:uid="{7C203F3F-0EFC-4908-BD9C-9459E0E1D3CA}"/>
    <cellStyle name="Navadno 84 9 2 3 2" xfId="20578" xr:uid="{D42DC369-238E-43C4-926E-3068B373F98A}"/>
    <cellStyle name="Navadno 84 9 2 4" xfId="20234" xr:uid="{FAE8E55A-9201-4B88-AD39-AFE751A7C9AE}"/>
    <cellStyle name="Navadno 84 9 3" xfId="19656" xr:uid="{6C0C2E83-565F-4FA8-BB0F-E4E2F778CD79}"/>
    <cellStyle name="Navadno 84 9 3 2" xfId="20007" xr:uid="{BE157B25-0014-4401-89FC-9FF2D4666CEE}"/>
    <cellStyle name="Navadno 84 9 3 2 2" xfId="20694" xr:uid="{408D0741-48F0-4069-BD37-3E8AE3A3714D}"/>
    <cellStyle name="Navadno 84 9 3 3" xfId="20350" xr:uid="{C1AEFD0F-51EE-4A22-A8C3-3BA94D0D3247}"/>
    <cellStyle name="Navadno 84 9 4" xfId="19857" xr:uid="{C84CCC1D-F90A-4CB9-8BA1-273A9ADD5B0A}"/>
    <cellStyle name="Navadno 84 9 4 2" xfId="20545" xr:uid="{41A9AE40-B3E8-4BB0-B495-C8F1556B9471}"/>
    <cellStyle name="Navadno 84 9 5" xfId="20201" xr:uid="{37115B19-A1CF-455E-A1A1-F6725D4CA0BE}"/>
    <cellStyle name="Navadno 85" xfId="3631" xr:uid="{301478C0-412F-4944-93F5-6066D530A7E6}"/>
    <cellStyle name="Navadno 85 2" xfId="7859" xr:uid="{D63C57E1-7F0A-4295-8D59-C35AB8AE4F30}"/>
    <cellStyle name="Navadno 85 3" xfId="19817" xr:uid="{CE1189EB-208B-46FD-A9C2-E166FA991885}"/>
    <cellStyle name="Navadno 85 3 2" xfId="20505" xr:uid="{8CBE9436-2FD6-4AA3-ADEE-B78B9A247F11}"/>
    <cellStyle name="Navadno 85 4" xfId="20161" xr:uid="{1072B466-CF02-406E-9B39-74C581E06ECB}"/>
    <cellStyle name="Navadno 86" xfId="3630" xr:uid="{B35AE06D-7205-45B8-955F-2289CA5BAA23}"/>
    <cellStyle name="Navadno 86 10" xfId="14851" xr:uid="{A78C08F6-0293-4D58-B9B7-F047EE6DCE52}"/>
    <cellStyle name="Navadno 86 11" xfId="15263" xr:uid="{B80A7373-7746-4883-88F6-2DBBCCFD3898}"/>
    <cellStyle name="Navadno 86 12" xfId="15673" xr:uid="{D974B6A5-E0AB-422B-85C5-F19AC42AA0C7}"/>
    <cellStyle name="Navadno 86 13" xfId="16063" xr:uid="{5EE35449-2D64-4085-AACE-F2D546DAB766}"/>
    <cellStyle name="Navadno 86 14" xfId="16443" xr:uid="{15F4F6CB-6B08-4C5A-B301-071C9B326305}"/>
    <cellStyle name="Navadno 86 15" xfId="16808" xr:uid="{5D557E95-02BC-4EC2-9F4A-836CBD179328}"/>
    <cellStyle name="Navadno 86 16" xfId="17176" xr:uid="{70876F29-BE11-421D-88F9-BD5A343C3448}"/>
    <cellStyle name="Navadno 86 17" xfId="17519" xr:uid="{9AE99578-AA4F-4F98-AA93-D04EDBA00B33}"/>
    <cellStyle name="Navadno 86 18" xfId="17853" xr:uid="{7AA6ACFC-88D1-414B-8422-FBDADF8DE21A}"/>
    <cellStyle name="Navadno 86 19" xfId="18167" xr:uid="{9082EBC1-FD8A-4DB9-B140-8BF4AF2CB722}"/>
    <cellStyle name="Navadno 86 2" xfId="7858" xr:uid="{A7249CFD-2946-40C5-BC05-526E913DBFA1}"/>
    <cellStyle name="Navadno 86 20" xfId="18473" xr:uid="{B07FA541-5A0B-462F-8036-B7DC9A6CFF73}"/>
    <cellStyle name="Navadno 86 21" xfId="18739" xr:uid="{2261CB30-EDEA-4C2D-BD4B-87074FE3BE6B}"/>
    <cellStyle name="Navadno 86 22" xfId="19002" xr:uid="{3F0EE587-6C77-4CB3-9A16-942A0F515CC4}"/>
    <cellStyle name="Navadno 86 23" xfId="19227" xr:uid="{6D43C93C-F490-4BC2-975A-DD4EE714F9B4}"/>
    <cellStyle name="Navadno 86 24" xfId="19384" xr:uid="{8FE2502A-67C2-4D7F-893A-AB3026283A18}"/>
    <cellStyle name="Navadno 86 25" xfId="5947" xr:uid="{36E87139-1E0D-4D36-8611-0EC250C659E4}"/>
    <cellStyle name="Navadno 86 26" xfId="19816" xr:uid="{C22CDB01-60FC-4525-BD08-21C7FE64E543}"/>
    <cellStyle name="Navadno 86 26 2" xfId="20504" xr:uid="{8E86D51D-7635-4338-AEEB-EDDD0B1FD054}"/>
    <cellStyle name="Navadno 86 27" xfId="20160" xr:uid="{5D6CB136-719B-4A62-9EB2-634B7EDC0DAF}"/>
    <cellStyle name="Navadno 86 3" xfId="10908" xr:uid="{20C674C9-5522-4DFD-B245-3A145A20B314}"/>
    <cellStyle name="Navadno 86 4" xfId="11864" xr:uid="{625098CD-C738-4D66-9D98-2FEE1B73CF39}"/>
    <cellStyle name="Navadno 86 5" xfId="12323" xr:uid="{8FF7B024-46A9-48FD-9EB1-F8C09E3D9A96}"/>
    <cellStyle name="Navadno 86 6" xfId="12734" xr:uid="{337A8BFC-981A-4174-8899-06DAA820985A}"/>
    <cellStyle name="Navadno 86 7" xfId="13001" xr:uid="{6D3CAF07-DF50-4EDC-AEE8-9768449D380C}"/>
    <cellStyle name="Navadno 86 8" xfId="13907" xr:uid="{DB63A2E8-BF5C-48A6-9136-0C5EE061F3CA}"/>
    <cellStyle name="Navadno 86 9" xfId="14372" xr:uid="{AA5A9C6C-CF98-4429-804B-E544AFD8658B}"/>
    <cellStyle name="Navadno 87" xfId="3629" xr:uid="{ACC3862B-AB4F-42BE-9F05-006740DC310F}"/>
    <cellStyle name="Navadno 87 10" xfId="15280" xr:uid="{8037B38E-51C9-4E87-BD72-C854B8C8D3CD}"/>
    <cellStyle name="Navadno 87 11" xfId="15690" xr:uid="{0D2B62AF-64A7-4988-BE54-4A9A3B243E2D}"/>
    <cellStyle name="Navadno 87 12" xfId="16076" xr:uid="{D46E4C0F-C21D-47A0-A933-3F7BCEC2ADCF}"/>
    <cellStyle name="Navadno 87 13" xfId="16459" xr:uid="{6AB9C283-B333-49C9-A8A1-E8ED7EDEE2B3}"/>
    <cellStyle name="Navadno 87 14" xfId="16823" xr:uid="{1FEBF7DC-57A0-45E8-A228-10DE76B93884}"/>
    <cellStyle name="Navadno 87 15" xfId="17191" xr:uid="{E2291201-319F-4525-A2A1-E76EEDF2C31F}"/>
    <cellStyle name="Navadno 87 16" xfId="17531" xr:uid="{DEF666AC-B277-431F-B8A5-1183FAB907BC}"/>
    <cellStyle name="Navadno 87 17" xfId="17866" xr:uid="{DADBB584-091B-4B8A-8426-FA5D99EB6A22}"/>
    <cellStyle name="Navadno 87 18" xfId="18174" xr:uid="{56CC258A-AB65-4290-8785-B6A59FEB9150}"/>
    <cellStyle name="Navadno 87 19" xfId="18480" xr:uid="{337E967D-2C8D-4556-82E7-18AB655F4B43}"/>
    <cellStyle name="Navadno 87 2" xfId="2984" xr:uid="{0861C514-B169-40A8-BCA4-10FCC37546A0}"/>
    <cellStyle name="Navadno 87 2 2" xfId="10935" xr:uid="{BCAA3913-70AD-4A47-ADCB-0F928AFD2215}"/>
    <cellStyle name="Navadno 87 20" xfId="18748" xr:uid="{96E72F14-9CF6-4BBB-B009-1D3DAA2E4D84}"/>
    <cellStyle name="Navadno 87 21" xfId="19007" xr:uid="{09DF8246-6A3A-4BE0-BC16-2516EE2D35E5}"/>
    <cellStyle name="Navadno 87 22" xfId="19231" xr:uid="{47FB69F6-8371-4D4A-AAE3-3609F1089C85}"/>
    <cellStyle name="Navadno 87 23" xfId="19386" xr:uid="{787CAC2C-C25A-47C0-BECD-553BEDB4B3E5}"/>
    <cellStyle name="Navadno 87 24" xfId="7857" xr:uid="{995A720C-1EE4-4758-9E90-AD7A0BBC3D77}"/>
    <cellStyle name="Navadno 87 25" xfId="19815" xr:uid="{1AED5C9E-9D55-4E6E-B5BF-C22A2B65ECFE}"/>
    <cellStyle name="Navadno 87 25 2" xfId="20503" xr:uid="{1F25C8BB-E9D4-44B5-889C-A0F6471216BB}"/>
    <cellStyle name="Navadno 87 26" xfId="20159" xr:uid="{F8FAA5C3-E90A-498F-9A74-0E7DABAC0F10}"/>
    <cellStyle name="Navadno 87 3" xfId="11884" xr:uid="{D19DC2EF-D583-4327-9C96-7ACED67DF85B}"/>
    <cellStyle name="Navadno 87 4" xfId="12336" xr:uid="{2AB67363-B11A-4537-95F7-D84370AB72B0}"/>
    <cellStyle name="Navadno 87 5" xfId="12752" xr:uid="{D6F67EC7-DAFA-4DEB-B185-468DF4C5DBED}"/>
    <cellStyle name="Navadno 87 6" xfId="13021" xr:uid="{EF8E79F9-901F-468F-9703-9BA8997DBEF5}"/>
    <cellStyle name="Navadno 87 7" xfId="13925" xr:uid="{62473F50-732F-48DB-80BB-68CFF620DF1D}"/>
    <cellStyle name="Navadno 87 8" xfId="14396" xr:uid="{A9274F6E-B9C7-4BE9-AE90-6829FB741BBC}"/>
    <cellStyle name="Navadno 87 9" xfId="14868" xr:uid="{05B38415-ADB3-4001-87E3-DF7B4871CB58}"/>
    <cellStyle name="Navadno 88" xfId="3332" xr:uid="{F3CE5B41-1683-41E8-92B7-0EB676CBCACC}"/>
    <cellStyle name="Navadno 89" xfId="3628" xr:uid="{556549D6-64E9-4C83-BB2B-CA80F1D3994B}"/>
    <cellStyle name="Navadno 89 2" xfId="7856" xr:uid="{94BA0AFE-0CEA-4AA9-A203-C73127443FC1}"/>
    <cellStyle name="Navadno 89 3" xfId="19814" xr:uid="{D4E456FE-3E1E-43E1-AB52-5D41A7F8E5B1}"/>
    <cellStyle name="Navadno 89 3 2" xfId="20502" xr:uid="{68AD14F5-6A8F-4510-ACD1-147AE252A0E5}"/>
    <cellStyle name="Navadno 89 4" xfId="20158" xr:uid="{23C98A74-095B-47CD-B5D2-B9CAE3F3DEF0}"/>
    <cellStyle name="Navadno 9" xfId="1634" xr:uid="{EC8E107E-6F13-4CAD-93A9-C9ABC69451B6}"/>
    <cellStyle name="Navadno 9 10" xfId="1635" xr:uid="{EBE68CB4-5E31-4FBE-B8BF-0EA0C5B70587}"/>
    <cellStyle name="Navadno 9 10 2" xfId="1636" xr:uid="{A0C0FC76-D411-4773-90EF-D4546C26519E}"/>
    <cellStyle name="Navadno 9 10 2 2" xfId="8471" xr:uid="{5992CEEF-1054-4624-9858-E03228DA5D04}"/>
    <cellStyle name="Navadno 9 10 3" xfId="8470" xr:uid="{3AB837DC-121A-4C9B-9C1E-5566D65E0DAF}"/>
    <cellStyle name="Navadno 9 11" xfId="1637" xr:uid="{35DAEAFC-109E-4284-8D35-7592362F698D}"/>
    <cellStyle name="Navadno 9 11 2" xfId="1638" xr:uid="{38B6F9DE-7F24-4D95-8F31-A3F1D7C75EE5}"/>
    <cellStyle name="Navadno 9 11 2 2" xfId="8473" xr:uid="{7AF3A75B-0157-47F9-9526-718652C4C75A}"/>
    <cellStyle name="Navadno 9 11 3" xfId="8472" xr:uid="{22C10D97-8CA7-460C-8C33-37FAFB83C413}"/>
    <cellStyle name="Navadno 9 12" xfId="1639" xr:uid="{7E4533BB-776B-44FC-85B1-17B6CCC01862}"/>
    <cellStyle name="Navadno 9 12 2" xfId="1640" xr:uid="{010363EF-5D79-4313-AFA2-E1451D86DD7C}"/>
    <cellStyle name="Navadno 9 12 2 2" xfId="8475" xr:uid="{5D353C38-CD2D-4FFD-87D8-2FAB62A97A6D}"/>
    <cellStyle name="Navadno 9 12 3" xfId="8474" xr:uid="{B5933AE3-6D95-43EA-9DA6-0FE9661F6C98}"/>
    <cellStyle name="Navadno 9 13" xfId="1641" xr:uid="{9E533494-3779-4A60-B332-9E16B29A3E05}"/>
    <cellStyle name="Navadno 9 13 2" xfId="1642" xr:uid="{BC8993A5-9053-4DCB-B6F6-6208F7331851}"/>
    <cellStyle name="Navadno 9 13 2 2" xfId="8477" xr:uid="{DDF39055-335C-4664-AEE6-433015772847}"/>
    <cellStyle name="Navadno 9 13 3" xfId="8476" xr:uid="{4C762CDB-06AC-44C5-A528-1FE6C0164339}"/>
    <cellStyle name="Navadno 9 14" xfId="1643" xr:uid="{D8FD728D-C217-4F85-9920-1B410BE65C7F}"/>
    <cellStyle name="Navadno 9 14 2" xfId="1644" xr:uid="{FDD8361A-7552-4CD0-8D51-213D01A13C60}"/>
    <cellStyle name="Navadno 9 14 2 2" xfId="8479" xr:uid="{3AFEA251-30E6-455E-B70C-2068CBB38273}"/>
    <cellStyle name="Navadno 9 14 3" xfId="8478" xr:uid="{F090D409-DF0F-4949-AFBF-2E9DB7958B38}"/>
    <cellStyle name="Navadno 9 15" xfId="1645" xr:uid="{A907B0A9-35DF-4D2B-877B-7E86E4BD269C}"/>
    <cellStyle name="Navadno 9 15 2" xfId="1646" xr:uid="{F1E88368-87D9-4C1E-AC61-74B7FFD947F0}"/>
    <cellStyle name="Navadno 9 15 2 2" xfId="8481" xr:uid="{A9D921A9-75FF-47AA-9209-FB4E9DE5CC02}"/>
    <cellStyle name="Navadno 9 15 3" xfId="8480" xr:uid="{24E5816C-8195-4701-B3F9-0200423E4CFD}"/>
    <cellStyle name="Navadno 9 16" xfId="1647" xr:uid="{3E8792C8-92E7-486A-BCCF-499FDAE74214}"/>
    <cellStyle name="Navadno 9 16 2" xfId="1648" xr:uid="{C1C29896-9FF7-49D8-BF9D-E1CC6B67AB5E}"/>
    <cellStyle name="Navadno 9 16 2 2" xfId="8483" xr:uid="{E52B955E-0477-4431-9C5A-61E3FCA8E325}"/>
    <cellStyle name="Navadno 9 16 3" xfId="8482" xr:uid="{E4F908F3-F290-43C2-9759-99F7BB5EE6D8}"/>
    <cellStyle name="Navadno 9 17" xfId="1649" xr:uid="{A3F3AA0F-0152-4AF4-9E25-189CD313BA57}"/>
    <cellStyle name="Navadno 9 17 2" xfId="1650" xr:uid="{D5552105-F2BB-4C04-85D7-E91E4B5587A8}"/>
    <cellStyle name="Navadno 9 17 2 2" xfId="8485" xr:uid="{2BEB0998-C48F-4A55-81D1-9F1DA874DD7A}"/>
    <cellStyle name="Navadno 9 17 3" xfId="8484" xr:uid="{B8BAEAD9-A130-4480-8823-971588A0CED8}"/>
    <cellStyle name="Navadno 9 18" xfId="1651" xr:uid="{A0B24218-6DD9-4071-A816-6468084E2DC1}"/>
    <cellStyle name="Navadno 9 18 2" xfId="1652" xr:uid="{AC172AC1-4F6E-47E8-83BC-741C9CC77856}"/>
    <cellStyle name="Navadno 9 18 2 2" xfId="8487" xr:uid="{DF27370B-3323-4455-A396-3142E991D719}"/>
    <cellStyle name="Navadno 9 18 3" xfId="8486" xr:uid="{12971E76-72D5-4198-AAE9-1FB7B5EEB543}"/>
    <cellStyle name="Navadno 9 19" xfId="1653" xr:uid="{3A892B3A-03D9-4EA8-89C6-FE77AEE76F50}"/>
    <cellStyle name="Navadno 9 19 2" xfId="1654" xr:uid="{EB9EA8B5-4035-486D-B326-AA63CC1CF1A5}"/>
    <cellStyle name="Navadno 9 19 2 2" xfId="8489" xr:uid="{6E1FC09B-1975-4448-B6C0-0D78C7D1F625}"/>
    <cellStyle name="Navadno 9 19 3" xfId="8488" xr:uid="{C35CFF9B-2462-4288-B9CF-1774E192FF5F}"/>
    <cellStyle name="Navadno 9 2" xfId="1655" xr:uid="{C483F726-8831-4524-9D5F-43371DEDA10A}"/>
    <cellStyle name="Navadno 9 2 10" xfId="3333" xr:uid="{BC5AC377-6AD2-4F3B-B37C-89A823739843}"/>
    <cellStyle name="Navadno 9 2 11" xfId="3334" xr:uid="{A2FCDA56-32C8-4E0C-B6FD-E34D74CAA6A8}"/>
    <cellStyle name="Navadno 9 2 12" xfId="3335" xr:uid="{98E0F964-64E6-4DFF-9036-BBB936366773}"/>
    <cellStyle name="Navadno 9 2 13" xfId="3336" xr:uid="{2AC39642-97A8-4F96-8A90-AEA1FFB8F8FF}"/>
    <cellStyle name="Navadno 9 2 14" xfId="3337" xr:uid="{4F2808CC-F6E6-4CAD-9A3F-2EA80AE44213}"/>
    <cellStyle name="Navadno 9 2 15" xfId="3338" xr:uid="{D76EF8DB-7B7F-492F-9755-793B248B1404}"/>
    <cellStyle name="Navadno 9 2 16" xfId="3339" xr:uid="{22BA8E85-F1E2-4FB7-94AF-A94F4212DD7E}"/>
    <cellStyle name="Navadno 9 2 17" xfId="3340" xr:uid="{5CC427CC-B064-4AB4-BC93-9ED30C7F5780}"/>
    <cellStyle name="Navadno 9 2 18" xfId="3341" xr:uid="{D55C9612-3EEA-41BE-9B8C-DCBE54AA91CE}"/>
    <cellStyle name="Navadno 9 2 19" xfId="3342" xr:uid="{5AB3F95A-3FEE-437F-A8E0-9081BCA88214}"/>
    <cellStyle name="Navadno 9 2 2" xfId="1656" xr:uid="{1A3DE1F6-0367-4083-B181-EC3C621097E3}"/>
    <cellStyle name="Navadno 9 2 2 2" xfId="8491" xr:uid="{BBFF8991-303B-41D2-9659-E22FA5B41F8C}"/>
    <cellStyle name="Navadno 9 2 20" xfId="3343" xr:uid="{B28422E2-9670-4BE1-9F75-4CEDC411D5A0}"/>
    <cellStyle name="Navadno 9 2 21" xfId="3344" xr:uid="{E09337E9-4D64-4709-B828-79A7FBDBBF79}"/>
    <cellStyle name="Navadno 9 2 22" xfId="3345" xr:uid="{DF6793B6-34C6-41FA-B264-08E7BCFA2828}"/>
    <cellStyle name="Navadno 9 2 23" xfId="3346" xr:uid="{E8044F24-E00E-4DD8-8F87-B86E04B43455}"/>
    <cellStyle name="Navadno 9 2 24" xfId="8490" xr:uid="{D344AA38-3474-4AB5-B95F-7E18B7049C97}"/>
    <cellStyle name="Navadno 9 2 3" xfId="1657" xr:uid="{BB940F21-8160-4176-9F74-80F5F8703010}"/>
    <cellStyle name="Navadno 9 2 3 2" xfId="8492" xr:uid="{5CA6E858-A74D-407C-AAF0-02A666E87411}"/>
    <cellStyle name="Navadno 9 2 4" xfId="1658" xr:uid="{75671064-BAF2-4728-9568-7FE656AB267E}"/>
    <cellStyle name="Navadno 9 2 4 2" xfId="8493" xr:uid="{AF5EAAE0-B6F2-4B29-9A6E-8C4EB88AC9D3}"/>
    <cellStyle name="Navadno 9 2 5" xfId="1659" xr:uid="{9C01AC5A-18D2-4B2E-8DAA-C727F1DA5272}"/>
    <cellStyle name="Navadno 9 2 5 2" xfId="8494" xr:uid="{77C91219-05F3-479C-8D7F-1C0FBCECF7D0}"/>
    <cellStyle name="Navadno 9 2 6" xfId="1660" xr:uid="{8440D986-F985-4885-A2E6-0C626EC1534D}"/>
    <cellStyle name="Navadno 9 2 6 2" xfId="8495" xr:uid="{1A14D4C2-0AEF-4DC7-A2BA-58F930DB69E4}"/>
    <cellStyle name="Navadno 9 2 7" xfId="3347" xr:uid="{5D7FC238-B93B-4B96-BA6B-25530FF8BEB4}"/>
    <cellStyle name="Navadno 9 2 8" xfId="3348" xr:uid="{438F9B67-4C9D-448F-92D6-039494580741}"/>
    <cellStyle name="Navadno 9 2 9" xfId="3349" xr:uid="{DF4B755E-CAB1-47D5-9EDD-7D1648C7FA82}"/>
    <cellStyle name="Navadno 9 20" xfId="1661" xr:uid="{BFB537DA-DA72-4C37-8379-A6DC23297492}"/>
    <cellStyle name="Navadno 9 20 2" xfId="1662" xr:uid="{705E9108-7A93-4191-ADEB-DE5D276C3E22}"/>
    <cellStyle name="Navadno 9 20 2 2" xfId="8497" xr:uid="{472D64C3-E0EB-4677-8905-695953DC9FEF}"/>
    <cellStyle name="Navadno 9 20 3" xfId="8496" xr:uid="{ECCB64E9-FEA9-4943-9B2A-7380D4D58EF5}"/>
    <cellStyle name="Navadno 9 21" xfId="1663" xr:uid="{67AECB67-F9B6-4967-865F-F8CC59B9A0D7}"/>
    <cellStyle name="Navadno 9 21 2" xfId="1664" xr:uid="{0C936C0E-1D95-457D-B360-8E5F69207FF4}"/>
    <cellStyle name="Navadno 9 21 2 2" xfId="8499" xr:uid="{92B81984-0998-40BE-A3E1-3CF3C7291E4E}"/>
    <cellStyle name="Navadno 9 21 3" xfId="8498" xr:uid="{966A6D98-D005-4CD3-B733-74CCE9AAE51D}"/>
    <cellStyle name="Navadno 9 22" xfId="1665" xr:uid="{678F6632-82B3-4379-8D08-0022F68A0AA1}"/>
    <cellStyle name="Navadno 9 22 2" xfId="1666" xr:uid="{E6CF575B-0252-434B-BDC4-05BDBED8CA2B}"/>
    <cellStyle name="Navadno 9 22 2 2" xfId="8501" xr:uid="{22F5F35C-10E5-4C1E-A32F-67A0BDF885CD}"/>
    <cellStyle name="Navadno 9 22 3" xfId="8500" xr:uid="{0FB3EDB9-DF59-48CD-814F-435862D18FCE}"/>
    <cellStyle name="Navadno 9 23" xfId="1667" xr:uid="{CA301C92-6E94-4B54-A1E1-CD1C61FF303C}"/>
    <cellStyle name="Navadno 9 23 2" xfId="1668" xr:uid="{3B194A98-22FB-4F45-8593-ED8B6590AE05}"/>
    <cellStyle name="Navadno 9 23 2 2" xfId="8503" xr:uid="{E2321BDA-EE02-4731-B154-19C7F7CDB17D}"/>
    <cellStyle name="Navadno 9 23 3" xfId="8502" xr:uid="{A5931090-EE3B-44E5-B40C-5F32D05A41B7}"/>
    <cellStyle name="Navadno 9 24" xfId="1669" xr:uid="{5F5DFAFD-95A7-4B12-A242-8F79834250A7}"/>
    <cellStyle name="Navadno 9 24 2" xfId="1670" xr:uid="{92BC73DC-8D99-4A7E-99B6-4B8CFC358554}"/>
    <cellStyle name="Navadno 9 24 2 2" xfId="8505" xr:uid="{2CEFA678-6B68-413C-A0DD-1CACA68E7D5D}"/>
    <cellStyle name="Navadno 9 24 3" xfId="8504" xr:uid="{415AAC34-EE04-4A68-BF6C-195DBD2C0623}"/>
    <cellStyle name="Navadno 9 25" xfId="1671" xr:uid="{2AD15DD8-8257-45AC-A67E-33A3E963C776}"/>
    <cellStyle name="Navadno 9 25 2" xfId="1672" xr:uid="{31DFB96D-92F8-4811-B427-47C6ABDE8D99}"/>
    <cellStyle name="Navadno 9 25 2 2" xfId="8507" xr:uid="{5BD778F9-232A-4CD4-99EF-61987F14D872}"/>
    <cellStyle name="Navadno 9 25 3" xfId="8506" xr:uid="{D1086E75-3752-4F2D-B658-694DB77FB689}"/>
    <cellStyle name="Navadno 9 26" xfId="1673" xr:uid="{E6D58729-32EE-4EFD-B52D-F8B9402F0E27}"/>
    <cellStyle name="Navadno 9 26 2" xfId="1674" xr:uid="{93E538D4-21EB-4942-8BEE-4F73C02EBD33}"/>
    <cellStyle name="Navadno 9 26 2 2" xfId="8509" xr:uid="{5A8357F5-D962-448C-83D0-A93B09C71DB0}"/>
    <cellStyle name="Navadno 9 26 3" xfId="8508" xr:uid="{63EB5560-FDC6-4551-83F4-79EEBC4AA18A}"/>
    <cellStyle name="Navadno 9 27" xfId="1675" xr:uid="{71F363BF-2CB2-40C1-84FE-31793D32BD01}"/>
    <cellStyle name="Navadno 9 27 2" xfId="1676" xr:uid="{DBACD4EF-3C7F-4412-8F8A-60160D1D1892}"/>
    <cellStyle name="Navadno 9 27 2 2" xfId="8511" xr:uid="{495907F3-3266-4A9A-AEB0-0F1E51FD34FB}"/>
    <cellStyle name="Navadno 9 27 3" xfId="8510" xr:uid="{58942271-DB4C-4F25-9A34-47DA9D5F5A40}"/>
    <cellStyle name="Navadno 9 28" xfId="1677" xr:uid="{ECED6E26-E134-4C61-8240-C898813E1B70}"/>
    <cellStyle name="Navadno 9 28 2" xfId="1678" xr:uid="{94E10E7B-1AE9-42B2-AD9C-5E261C701858}"/>
    <cellStyle name="Navadno 9 28 2 2" xfId="8513" xr:uid="{4619AE84-D9AF-4C8F-BD13-5F02BAB2F9DC}"/>
    <cellStyle name="Navadno 9 28 3" xfId="8512" xr:uid="{162CE82B-FB6E-4AC9-B934-0732AC73280F}"/>
    <cellStyle name="Navadno 9 29" xfId="1679" xr:uid="{F1C95B6A-2237-4577-8DA0-6B8D31EED5A6}"/>
    <cellStyle name="Navadno 9 29 2" xfId="1680" xr:uid="{328E3144-BD09-4D0F-8446-1D7BFEFE4663}"/>
    <cellStyle name="Navadno 9 29 2 2" xfId="8515" xr:uid="{72409B1E-FCC1-4FAB-88E1-29CB34608D80}"/>
    <cellStyle name="Navadno 9 29 3" xfId="8514" xr:uid="{1AFB5B64-30E7-4B83-9FC1-54B387480143}"/>
    <cellStyle name="Navadno 9 3" xfId="1681" xr:uid="{EFA247FE-6D31-4DB5-8FCF-F74E65F04F20}"/>
    <cellStyle name="Navadno 9 3 2" xfId="1682" xr:uid="{7D9B690F-601F-4260-9A33-83355F4E9C0D}"/>
    <cellStyle name="Navadno 9 3 2 2" xfId="8517" xr:uid="{E98CE5B7-D2E5-45DF-9333-B1D4D01D635A}"/>
    <cellStyle name="Navadno 9 3 3" xfId="1683" xr:uid="{CFB837CB-4FAF-453B-B2E5-ECC93C7DF4EC}"/>
    <cellStyle name="Navadno 9 3 3 2" xfId="8518" xr:uid="{40268780-414B-47EE-A824-E462842184B8}"/>
    <cellStyle name="Navadno 9 3 4" xfId="1684" xr:uid="{B9B8CA04-94AD-406F-88D1-8D9CA9832042}"/>
    <cellStyle name="Navadno 9 3 4 2" xfId="8519" xr:uid="{E3802CB5-A27D-4C3C-B990-7FB447766FBB}"/>
    <cellStyle name="Navadno 9 3 5" xfId="1685" xr:uid="{44121EA5-23C4-4FE4-9DA5-360422DDB978}"/>
    <cellStyle name="Navadno 9 3 5 2" xfId="8520" xr:uid="{6944F947-8BC8-49DC-819B-74D440B95403}"/>
    <cellStyle name="Navadno 9 3 6" xfId="1686" xr:uid="{C83B5196-1216-4B5F-9F21-4A27A6BAA14C}"/>
    <cellStyle name="Navadno 9 3 6 2" xfId="8521" xr:uid="{B9E58EF9-08D7-427C-8D44-6F57CA912937}"/>
    <cellStyle name="Navadno 9 3 7" xfId="3350" xr:uid="{666DB237-A144-4507-9515-06B71AEFE2F4}"/>
    <cellStyle name="Navadno 9 3 8" xfId="3351" xr:uid="{825CE81C-A102-4AF4-B986-17999BE3114B}"/>
    <cellStyle name="Navadno 9 3 9" xfId="8516" xr:uid="{2CB9DFC1-6D6D-4112-9D19-E8DCA9FF30E3}"/>
    <cellStyle name="Navadno 9 30" xfId="1687" xr:uid="{0191CA5A-EB50-45AF-8C0B-33AC906CD28C}"/>
    <cellStyle name="Navadno 9 30 2" xfId="1688" xr:uid="{99E0B884-D2F2-43A7-93EB-A7BED41F5C35}"/>
    <cellStyle name="Navadno 9 30 2 2" xfId="8523" xr:uid="{280E9AED-27BB-4518-9487-CDD097BBF305}"/>
    <cellStyle name="Navadno 9 30 3" xfId="8522" xr:uid="{653A6CCC-3331-4C3B-9B0A-20BDD33866C8}"/>
    <cellStyle name="Navadno 9 31" xfId="1689" xr:uid="{7AD9784A-C858-4FAF-9948-3113C45DD1DF}"/>
    <cellStyle name="Navadno 9 31 2" xfId="1690" xr:uid="{8B81AAB0-BAB0-4360-9619-8B04F1C4EFE5}"/>
    <cellStyle name="Navadno 9 31 2 2" xfId="8525" xr:uid="{41F29224-0FF1-417A-8D1A-6D40B55F22B9}"/>
    <cellStyle name="Navadno 9 31 3" xfId="8524" xr:uid="{53743140-0E86-4B57-A9D7-C27D150BCAD3}"/>
    <cellStyle name="Navadno 9 32" xfId="1691" xr:uid="{B0ADD371-C74E-407C-99CF-3E99608C3196}"/>
    <cellStyle name="Navadno 9 32 2" xfId="1692" xr:uid="{037D8298-4E6E-452D-B2AA-887FCA6B62A4}"/>
    <cellStyle name="Navadno 9 32 2 2" xfId="8527" xr:uid="{03E4445A-0C38-4566-83A7-3135B24CF167}"/>
    <cellStyle name="Navadno 9 32 3" xfId="8526" xr:uid="{FA5D6CC6-109F-41EB-A430-181909729CB9}"/>
    <cellStyle name="Navadno 9 33" xfId="1693" xr:uid="{FA53A61B-3E89-4DC1-8B2B-B7ACB34A05D9}"/>
    <cellStyle name="Navadno 9 33 2" xfId="1694" xr:uid="{48616B0F-02CA-46AB-89A5-FC15CD30240C}"/>
    <cellStyle name="Navadno 9 33 2 2" xfId="8529" xr:uid="{4B9A52D5-C530-4421-8ADC-B2FC76BF124F}"/>
    <cellStyle name="Navadno 9 33 3" xfId="8528" xr:uid="{D82F1C9F-08E5-4FED-BCB2-9A23E9C53BFA}"/>
    <cellStyle name="Navadno 9 34" xfId="1695" xr:uid="{693F0754-C4EE-41C0-B4AB-545EB6FB41EA}"/>
    <cellStyle name="Navadno 9 34 2" xfId="1696" xr:uid="{E6290DE0-5E3D-49FE-9E47-504B982229D8}"/>
    <cellStyle name="Navadno 9 34 2 2" xfId="8531" xr:uid="{2BFAC306-84CE-4385-8FBC-7EE38F493E2C}"/>
    <cellStyle name="Navadno 9 34 3" xfId="8530" xr:uid="{87BC6A08-15B3-4330-97A5-CC9FB991EB8F}"/>
    <cellStyle name="Navadno 9 35" xfId="1697" xr:uid="{AE344783-A74A-4BA0-9903-6BED3AECE1CB}"/>
    <cellStyle name="Navadno 9 35 2" xfId="1698" xr:uid="{91A3E87D-03B6-48B5-9CEB-B99BBF2D8E63}"/>
    <cellStyle name="Navadno 9 35 2 2" xfId="8533" xr:uid="{78BADEC8-58FA-468C-A983-71F8FFE8EEB9}"/>
    <cellStyle name="Navadno 9 35 3" xfId="8532" xr:uid="{E8A66CAB-42DD-43DB-8083-2F5ACFC68FD0}"/>
    <cellStyle name="Navadno 9 36" xfId="1699" xr:uid="{918C8A06-9291-47F5-AF02-5A0C1D4D433F}"/>
    <cellStyle name="Navadno 9 36 2" xfId="1700" xr:uid="{2EEA2A85-6EAF-4A2F-8C90-257DDD45457F}"/>
    <cellStyle name="Navadno 9 36 2 2" xfId="8535" xr:uid="{B307A60B-04FA-4C3C-9A76-E2B557D3B272}"/>
    <cellStyle name="Navadno 9 36 3" xfId="8534" xr:uid="{8B1513FB-3EB4-43C5-84BF-C256D61AF10E}"/>
    <cellStyle name="Navadno 9 37" xfId="1701" xr:uid="{14B3007C-659B-43D8-9707-2294DC0E5D84}"/>
    <cellStyle name="Navadno 9 37 2" xfId="1702" xr:uid="{6A338A8C-2711-4377-82A1-2ED9DFE912B7}"/>
    <cellStyle name="Navadno 9 37 2 2" xfId="8537" xr:uid="{3DCE2D9D-516E-4349-8FBA-CA24DEC53BA3}"/>
    <cellStyle name="Navadno 9 37 3" xfId="8536" xr:uid="{D1015381-C203-4639-8774-0F899C193756}"/>
    <cellStyle name="Navadno 9 38" xfId="1703" xr:uid="{5ADFEA8A-6EC5-4D6B-9740-4BD8EB720B54}"/>
    <cellStyle name="Navadno 9 38 2" xfId="1704" xr:uid="{BB9433C2-115F-491B-8CA5-D0F44084D450}"/>
    <cellStyle name="Navadno 9 38 2 2" xfId="8539" xr:uid="{61021AD2-5FCC-43E8-BE3E-8E0D953ACB59}"/>
    <cellStyle name="Navadno 9 38 3" xfId="8538" xr:uid="{B17DE086-8851-4E0B-AF08-5CFAFEE33D1E}"/>
    <cellStyle name="Navadno 9 39" xfId="1705" xr:uid="{0E9BC5B2-0535-4264-B225-6700C5102749}"/>
    <cellStyle name="Navadno 9 39 2" xfId="1706" xr:uid="{A4292601-AE65-4CE0-8B06-85FD1848E564}"/>
    <cellStyle name="Navadno 9 39 2 2" xfId="8541" xr:uid="{3E803098-6109-4DC0-B655-339039D62E09}"/>
    <cellStyle name="Navadno 9 39 3" xfId="8540" xr:uid="{552CD352-6169-4269-A604-78CB4887F86D}"/>
    <cellStyle name="Navadno 9 4" xfId="1707" xr:uid="{58992B12-A8F3-457D-9E45-19633AD3577E}"/>
    <cellStyle name="Navadno 9 4 2" xfId="1708" xr:uid="{5552FD75-C8DE-4BA2-BD68-99D382AAA4C1}"/>
    <cellStyle name="Navadno 9 4 2 2" xfId="8543" xr:uid="{78D04FE5-8F10-4126-B2D5-13332D1E43EB}"/>
    <cellStyle name="Navadno 9 4 3" xfId="1709" xr:uid="{0D1A2FFA-1E38-42F1-84B7-F26134CBB13E}"/>
    <cellStyle name="Navadno 9 4 3 2" xfId="8544" xr:uid="{80EB624E-4AA6-4F39-B972-447FC6BEA432}"/>
    <cellStyle name="Navadno 9 4 4" xfId="1710" xr:uid="{C4F76CD3-8BE9-4C9D-B68C-D3997173CF0C}"/>
    <cellStyle name="Navadno 9 4 4 2" xfId="8545" xr:uid="{E0B269EB-595A-4DCB-974B-0BC3FDFC9F05}"/>
    <cellStyle name="Navadno 9 4 5" xfId="1711" xr:uid="{D4BEE203-9EC7-4CE7-B580-E980242000BB}"/>
    <cellStyle name="Navadno 9 4 5 2" xfId="8546" xr:uid="{EFC000D7-41A0-4201-982F-88AA21DA48C3}"/>
    <cellStyle name="Navadno 9 4 6" xfId="1712" xr:uid="{1CB8608C-F188-429A-B3F4-74E3F0AC2B1A}"/>
    <cellStyle name="Navadno 9 4 6 2" xfId="8547" xr:uid="{23A4C825-F890-4AC1-8C56-420441008E8F}"/>
    <cellStyle name="Navadno 9 4 7" xfId="8542" xr:uid="{666FA255-F8CA-4DE2-A065-EF2FAFC5E228}"/>
    <cellStyle name="Navadno 9 40" xfId="1713" xr:uid="{D938A093-3CB6-4898-98AB-415AF9357C82}"/>
    <cellStyle name="Navadno 9 40 2" xfId="1714" xr:uid="{2A52E8E1-3069-4F29-8396-B4A6109FEAC9}"/>
    <cellStyle name="Navadno 9 40 2 2" xfId="8549" xr:uid="{61688BB9-99D9-40BF-9D37-C6DC2CFD0D01}"/>
    <cellStyle name="Navadno 9 40 3" xfId="8548" xr:uid="{8C6FFECA-F898-4C40-A363-C4170088E6FC}"/>
    <cellStyle name="Navadno 9 41" xfId="1715" xr:uid="{E1FBF5E7-7AF5-44B9-8991-B5792CF046A5}"/>
    <cellStyle name="Navadno 9 41 2" xfId="1716" xr:uid="{94E8C93B-3C71-4F97-8CE3-2A652862981F}"/>
    <cellStyle name="Navadno 9 41 2 2" xfId="8551" xr:uid="{5E50E099-B497-41D7-ADE4-5A0F4AEBC43A}"/>
    <cellStyle name="Navadno 9 41 3" xfId="8550" xr:uid="{3D90DFDE-EACD-4B91-BC2D-C52015C31BDC}"/>
    <cellStyle name="Navadno 9 42" xfId="1717" xr:uid="{8BBE6B9D-6B2B-40DE-B90C-ADEE4BC0A4C0}"/>
    <cellStyle name="Navadno 9 42 2" xfId="1718" xr:uid="{22F474C0-72D8-4BDE-8C92-4BF0ED97884C}"/>
    <cellStyle name="Navadno 9 42 2 2" xfId="8553" xr:uid="{78C2BE85-42FC-4998-9948-A27B275BE325}"/>
    <cellStyle name="Navadno 9 42 3" xfId="8552" xr:uid="{61643F63-0307-4920-A712-1ACC8263ECD3}"/>
    <cellStyle name="Navadno 9 43" xfId="1719" xr:uid="{8AE787AD-B643-40F0-A58E-3FCE567F3CA1}"/>
    <cellStyle name="Navadno 9 43 2" xfId="1720" xr:uid="{08451A8D-C34B-4993-AD51-67283D0C602B}"/>
    <cellStyle name="Navadno 9 43 2 2" xfId="8555" xr:uid="{960F363A-C4F4-4D82-A802-46E6DBF96A35}"/>
    <cellStyle name="Navadno 9 43 3" xfId="8554" xr:uid="{6BD89497-555E-46D6-9A88-5599ABE80229}"/>
    <cellStyle name="Navadno 9 44" xfId="1721" xr:uid="{6AD154F6-EB82-4820-A891-B985F6399D50}"/>
    <cellStyle name="Navadno 9 44 2" xfId="1722" xr:uid="{3C5BFFDC-FB77-4632-A740-201AFB5EEFFF}"/>
    <cellStyle name="Navadno 9 44 2 2" xfId="8557" xr:uid="{0D46D991-4253-4A82-A2D2-89FE8E0ACBE0}"/>
    <cellStyle name="Navadno 9 44 3" xfId="8556" xr:uid="{0001FC53-7C0D-43D4-80D6-03B76482A930}"/>
    <cellStyle name="Navadno 9 45" xfId="3157" xr:uid="{560BE6D8-31BA-4960-8D05-2F6D37097B5A}"/>
    <cellStyle name="Navadno 9 45 2" xfId="8558" xr:uid="{BE0AA194-F191-4C70-A76D-451D49F6959C}"/>
    <cellStyle name="Navadno 9 45 3" xfId="6036" xr:uid="{80C00243-5645-4875-8141-E4734410EA73}"/>
    <cellStyle name="Navadno 9 45 4" xfId="19783" xr:uid="{099B9948-6626-4BA1-B829-DBB5E4198033}"/>
    <cellStyle name="Navadno 9 46" xfId="6037" xr:uid="{BCB820C3-CF4E-49B4-BC0C-4DD53842AFD8}"/>
    <cellStyle name="Navadno 9 46 2" xfId="8559" xr:uid="{73BF38B0-A628-4CAF-B283-56AE5F319C66}"/>
    <cellStyle name="Navadno 9 47" xfId="6038" xr:uid="{05250922-12F2-4329-B2B8-B2CA3ED9F48F}"/>
    <cellStyle name="Navadno 9 47 2" xfId="8560" xr:uid="{E7551B9E-9DD0-4368-9644-67529DC4491A}"/>
    <cellStyle name="Navadno 9 48" xfId="6039" xr:uid="{EF3F2A0F-E9CF-47F0-808E-F670C4A21C1C}"/>
    <cellStyle name="Navadno 9 48 2" xfId="8561" xr:uid="{FEA2E64B-2D66-4A15-B2FF-8F40D4D3CB92}"/>
    <cellStyle name="Navadno 9 49" xfId="6040" xr:uid="{8F831B3F-F431-4648-A962-674E870A4D00}"/>
    <cellStyle name="Navadno 9 49 2" xfId="8562" xr:uid="{5EBDF5AF-49DB-4FDA-8A78-6BDBC4359F94}"/>
    <cellStyle name="Navadno 9 5" xfId="1723" xr:uid="{E2A19450-8164-48CC-BFBA-30A72BB7F259}"/>
    <cellStyle name="Navadno 9 5 2" xfId="1724" xr:uid="{4F76A0AC-27D6-494E-99E2-A06CF473A7F8}"/>
    <cellStyle name="Navadno 9 5 2 2" xfId="8564" xr:uid="{A5465E60-EFAD-49EC-A5A8-6D9A7D4406ED}"/>
    <cellStyle name="Navadno 9 5 3" xfId="1725" xr:uid="{30BE4FEC-2058-47C6-9570-2E293F6A8D18}"/>
    <cellStyle name="Navadno 9 5 3 2" xfId="8565" xr:uid="{E6576796-E368-4881-95C1-9F1EEAD56A14}"/>
    <cellStyle name="Navadno 9 5 4" xfId="1726" xr:uid="{36D39922-29AF-4415-9BFA-98166441F0C3}"/>
    <cellStyle name="Navadno 9 5 4 2" xfId="8566" xr:uid="{3F84F4D5-6979-467E-B5A0-2D335F5B705C}"/>
    <cellStyle name="Navadno 9 5 5" xfId="1727" xr:uid="{DDDEB937-788A-44D6-9EDC-A0422D834E81}"/>
    <cellStyle name="Navadno 9 5 5 2" xfId="8567" xr:uid="{EDA7951F-099C-48D5-ADE3-6650AB305D3B}"/>
    <cellStyle name="Navadno 9 5 6" xfId="1728" xr:uid="{DC7E11AF-A32D-4403-B017-885C8F070A16}"/>
    <cellStyle name="Navadno 9 5 6 2" xfId="8568" xr:uid="{D26F0F28-2058-4794-BF2B-20453B5148BB}"/>
    <cellStyle name="Navadno 9 5 7" xfId="8563" xr:uid="{762EB289-0056-4E96-803C-7B87FF562FAB}"/>
    <cellStyle name="Navadno 9 50" xfId="6047" xr:uid="{3CE0A108-D0B7-467E-BD88-AD485E6A0B45}"/>
    <cellStyle name="Navadno 9 50 2" xfId="8569" xr:uid="{BAB98F16-1A72-45D9-9061-15F892F4196C}"/>
    <cellStyle name="Navadno 9 51" xfId="6048" xr:uid="{E7D07B49-7D54-4471-A74D-C9423691AD5D}"/>
    <cellStyle name="Navadno 9 51 2" xfId="8570" xr:uid="{29FE7809-D4A1-44AE-84B1-000514997B1B}"/>
    <cellStyle name="Navadno 9 52" xfId="6049" xr:uid="{86016A9A-C3E7-41ED-ABBB-A97C5BD2B43A}"/>
    <cellStyle name="Navadno 9 52 2" xfId="8571" xr:uid="{D463D3D1-4601-4D40-A314-2A005A7ABCBC}"/>
    <cellStyle name="Navadno 9 53" xfId="6050" xr:uid="{B31B527E-BCAE-41C3-8DFC-6CAFE85ACF01}"/>
    <cellStyle name="Navadno 9 53 2" xfId="8572" xr:uid="{DA876BB8-C67D-41BF-8672-946E33D8D83A}"/>
    <cellStyle name="Navadno 9 54" xfId="6051" xr:uid="{3CEA718F-7C19-4A3F-8903-1E32773915FA}"/>
    <cellStyle name="Navadno 9 54 2" xfId="8573" xr:uid="{00EDDD11-1F0B-49DA-80F8-4A5545E5CE0C}"/>
    <cellStyle name="Navadno 9 55" xfId="6052" xr:uid="{6A19DCE4-E64D-4072-8F57-25E21753E3E4}"/>
    <cellStyle name="Navadno 9 55 2" xfId="8574" xr:uid="{A31284EB-CE98-41FF-96EC-D92744989B95}"/>
    <cellStyle name="Navadno 9 56" xfId="8469" xr:uid="{CBD55381-7478-4754-A309-B8F4AB68B0B7}"/>
    <cellStyle name="Navadno 9 56 10" xfId="13797" xr:uid="{F3D11294-AC26-4124-9B42-91A585468A4E}"/>
    <cellStyle name="Navadno 9 56 11" xfId="14378" xr:uid="{4630F2E3-6938-4541-B85B-78331882B0E2}"/>
    <cellStyle name="Navadno 9 56 12" xfId="9511" xr:uid="{1D2628AC-EA49-41B2-8CB0-047989E47EB3}"/>
    <cellStyle name="Navadno 9 56 13" xfId="12455" xr:uid="{D1F8A891-CC65-43E8-BC32-11BD262155CF}"/>
    <cellStyle name="Navadno 9 56 14" xfId="14395" xr:uid="{EE07353D-E017-4CB0-917D-AE6745A744C4}"/>
    <cellStyle name="Navadno 9 56 15" xfId="6948" xr:uid="{6B015681-F834-4844-805F-347C4241AE59}"/>
    <cellStyle name="Navadno 9 56 16" xfId="15350" xr:uid="{9F703D3E-8414-4605-91BE-773CF3955DF6}"/>
    <cellStyle name="Navadno 9 56 17" xfId="15790" xr:uid="{B6173FE9-1FD6-4A1D-BFBC-6D8191C4077B}"/>
    <cellStyle name="Navadno 9 56 18" xfId="16070" xr:uid="{226C4E72-B5B3-4B9C-B40A-7C29BE3F6818}"/>
    <cellStyle name="Navadno 9 56 19" xfId="16528" xr:uid="{DD827FF8-E416-4A10-98CA-AE5178FDFF25}"/>
    <cellStyle name="Navadno 9 56 2" xfId="9075" xr:uid="{3A082B59-600B-4D86-A554-4FA219844FBF}"/>
    <cellStyle name="Navadno 9 56 20" xfId="16816" xr:uid="{9A4DD9FF-6C1D-4E08-B456-31FD2E543DAE}"/>
    <cellStyle name="Navadno 9 56 21" xfId="16175" xr:uid="{B8AD13B3-E8F8-4D35-923F-9BFC508FB3F7}"/>
    <cellStyle name="Navadno 9 56 22" xfId="16579" xr:uid="{443F302E-FE40-474A-925A-1366E866CE99}"/>
    <cellStyle name="Navadno 9 56 23" xfId="18998" xr:uid="{CC17BC21-D8C1-4B8C-B2E8-FCB49F074B0E}"/>
    <cellStyle name="Navadno 9 56 3" xfId="10694" xr:uid="{45322DD1-119F-4987-BDC2-3A5AF6870603}"/>
    <cellStyle name="Navadno 9 56 4" xfId="9189" xr:uid="{6CD3BC5E-C5D4-40F9-8173-9E062F8D9897}"/>
    <cellStyle name="Navadno 9 56 5" xfId="9954" xr:uid="{D5F0DA40-4307-45E3-A56E-ECDE15893251}"/>
    <cellStyle name="Navadno 9 56 6" xfId="11537" xr:uid="{C35EA753-3EC0-45FC-9BA2-58570765C8D6}"/>
    <cellStyle name="Navadno 9 56 7" xfId="10577" xr:uid="{92496133-D5FD-45C2-A7FE-1BF3E30223E8}"/>
    <cellStyle name="Navadno 9 56 8" xfId="11515" xr:uid="{95EF0704-DCDD-4694-9E86-B0782F743841}"/>
    <cellStyle name="Navadno 9 56 9" xfId="12966" xr:uid="{56E284FD-D190-479E-B11E-BC8E88D286CE}"/>
    <cellStyle name="Navadno 9 57" xfId="8575" xr:uid="{13C370C4-6810-40A8-BE26-3875BFDA1F64}"/>
    <cellStyle name="Navadno 9 57 10" xfId="13545" xr:uid="{2FFC6E49-BE3F-4976-BB53-F5BD8AA7FE19}"/>
    <cellStyle name="Navadno 9 57 11" xfId="14371" xr:uid="{43D1DCDF-C3BD-455B-91C1-FD2891B01752}"/>
    <cellStyle name="Navadno 9 57 12" xfId="15348" xr:uid="{E2ECBB17-A5A5-4D2A-A37D-3730B98C3D60}"/>
    <cellStyle name="Navadno 9 57 13" xfId="11399" xr:uid="{CAF73894-7C76-4396-BD9C-219DC503A2B9}"/>
    <cellStyle name="Navadno 9 57 14" xfId="14362" xr:uid="{48ECAEEE-1A20-488D-A0DF-CDFFEF033A5A}"/>
    <cellStyle name="Navadno 9 57 15" xfId="7357" xr:uid="{E2C3A5C3-4505-43D7-BE6E-5D02E58F262B}"/>
    <cellStyle name="Navadno 9 57 16" xfId="15384" xr:uid="{65403A9E-45FF-4F43-966D-5C9E79093726}"/>
    <cellStyle name="Navadno 9 57 17" xfId="17258" xr:uid="{8E27C0F6-27B3-4DCB-9FE1-2D1CA533B53B}"/>
    <cellStyle name="Navadno 9 57 18" xfId="16020" xr:uid="{85C61CB7-45CF-48B9-B1D1-7D21CDAF119F}"/>
    <cellStyle name="Navadno 9 57 19" xfId="16557" xr:uid="{7D6D9092-5837-4608-9A48-16953E3979CD}"/>
    <cellStyle name="Navadno 9 57 2" xfId="9076" xr:uid="{DB985ACE-15CA-400D-ABB9-7B9D22A7874F}"/>
    <cellStyle name="Navadno 9 57 20" xfId="16893" xr:uid="{ECACA9E2-402E-4399-9626-10E76939A711}"/>
    <cellStyle name="Navadno 9 57 21" xfId="17167" xr:uid="{4C4A3866-F765-410C-AAAF-CDA2165317DB}"/>
    <cellStyle name="Navadno 9 57 22" xfId="18815" xr:uid="{C4ECB99D-A7AB-465D-AF19-2767C3DBCE55}"/>
    <cellStyle name="Navadno 9 57 23" xfId="19001" xr:uid="{813AD6E8-F39A-4619-B6AA-C65201E1CCA1}"/>
    <cellStyle name="Navadno 9 57 3" xfId="10695" xr:uid="{B4787456-8254-4970-B8FB-35E69B6DFD68}"/>
    <cellStyle name="Navadno 9 57 4" xfId="9191" xr:uid="{C31BBB6B-843F-4748-894E-ED45B8685D0A}"/>
    <cellStyle name="Navadno 9 57 5" xfId="9955" xr:uid="{48274DBC-DA81-4AED-9492-64871DF7B176}"/>
    <cellStyle name="Navadno 9 57 6" xfId="7657" xr:uid="{C3FCE746-7823-427B-AE8C-683D3A541640}"/>
    <cellStyle name="Navadno 9 57 7" xfId="6402" xr:uid="{0BDACB65-8247-4A0C-B0C4-C01DEB332E35}"/>
    <cellStyle name="Navadno 9 57 8" xfId="9521" xr:uid="{A789C68A-1E82-436F-B421-559098B5C42D}"/>
    <cellStyle name="Navadno 9 57 9" xfId="13338" xr:uid="{30F99D37-F7D3-4814-8D00-8105C4B57E74}"/>
    <cellStyle name="Navadno 9 58" xfId="8576" xr:uid="{D847304C-A067-4D7F-A780-3B6B83EDB90D}"/>
    <cellStyle name="Navadno 9 58 10" xfId="13595" xr:uid="{89BA5E96-0837-4C48-9B5D-81D24EEBF225}"/>
    <cellStyle name="Navadno 9 58 11" xfId="14849" xr:uid="{9436C53A-FD0F-41B0-8E28-6453C1B7C622}"/>
    <cellStyle name="Navadno 9 58 12" xfId="15380" xr:uid="{B1DB488A-3D62-4C43-AC0F-8DB03F75495C}"/>
    <cellStyle name="Navadno 9 58 13" xfId="15758" xr:uid="{BF4B1B92-3931-43DC-80EF-F38B3D750470}"/>
    <cellStyle name="Navadno 9 58 14" xfId="16144" xr:uid="{B8604754-6650-4EBB-BB33-43D468A00907}"/>
    <cellStyle name="Navadno 9 58 15" xfId="16526" xr:uid="{3542B098-900A-4FE0-85C7-A24083CEC708}"/>
    <cellStyle name="Navadno 9 58 16" xfId="12716" xr:uid="{5AF3478B-DEA3-4E69-A416-B8B7B7F05918}"/>
    <cellStyle name="Navadno 9 58 17" xfId="17285" xr:uid="{77625FAA-FFE3-4C10-9F51-4AD7BBD42866}"/>
    <cellStyle name="Navadno 9 58 18" xfId="17598" xr:uid="{82A32070-7414-45C6-8B28-56AF0C1D9708}"/>
    <cellStyle name="Navadno 9 58 19" xfId="16400" xr:uid="{1AF1D51C-7276-48DD-AA74-03C3DFCA97D2}"/>
    <cellStyle name="Navadno 9 58 2" xfId="9077" xr:uid="{6E4877D5-68D9-49CC-9A2B-6AC066B1AF59}"/>
    <cellStyle name="Navadno 9 58 20" xfId="18241" xr:uid="{615BABD2-FF95-48CC-84FF-EB57B8030F37}"/>
    <cellStyle name="Navadno 9 58 21" xfId="16145" xr:uid="{0BEFC2A3-E342-424F-980D-A7114B6D3161}"/>
    <cellStyle name="Navadno 9 58 22" xfId="18841" xr:uid="{D58CFEB2-C7D7-4E7E-B30B-4626329F892C}"/>
    <cellStyle name="Navadno 9 58 23" xfId="19004" xr:uid="{678CD000-C5A2-44C0-9038-F249EBD5A6A4}"/>
    <cellStyle name="Navadno 9 58 3" xfId="10696" xr:uid="{38F37D03-9D66-41B4-A5F4-8F4123993E79}"/>
    <cellStyle name="Navadno 9 58 4" xfId="9192" xr:uid="{511B0370-748D-4EA3-A76F-9E358A749631}"/>
    <cellStyle name="Navadno 9 58 5" xfId="9956" xr:uid="{04F8A08C-390D-4897-AB31-CF3AE42AF16E}"/>
    <cellStyle name="Navadno 9 58 6" xfId="12209" xr:uid="{E6CABF3F-E6C9-48AD-8E18-6233CC192FD4}"/>
    <cellStyle name="Navadno 9 58 7" xfId="9850" xr:uid="{1215E71E-EF5E-4B0B-8579-4E5292F5C21E}"/>
    <cellStyle name="Navadno 9 58 8" xfId="9522" xr:uid="{C45637CE-5719-4231-BE1C-6FE1CF58DFDC}"/>
    <cellStyle name="Navadno 9 58 9" xfId="12965" xr:uid="{1EACAD9E-3FC9-490A-A695-8EA10A4497B9}"/>
    <cellStyle name="Navadno 9 59" xfId="8577" xr:uid="{8326C360-BF0F-407B-B010-DFD44FE27BBE}"/>
    <cellStyle name="Navadno 9 59 10" xfId="13594" xr:uid="{6C2F07C6-3176-4FFC-A7C7-775925EC94DC}"/>
    <cellStyle name="Navadno 9 59 11" xfId="14859" xr:uid="{1108C9CB-B024-4292-BBE5-FC5848FBAFF5}"/>
    <cellStyle name="Navadno 9 59 12" xfId="11358" xr:uid="{1E49F120-16DD-4251-9021-44F008C41497}"/>
    <cellStyle name="Navadno 9 59 13" xfId="15789" xr:uid="{367435B9-6806-4515-B903-DAC035B80963}"/>
    <cellStyle name="Navadno 9 59 14" xfId="16174" xr:uid="{29571C70-2891-456A-84E5-3C0FBF973DF7}"/>
    <cellStyle name="Navadno 9 59 15" xfId="16556" xr:uid="{475CE753-4AAC-498E-B2E9-86E057D98C92}"/>
    <cellStyle name="Navadno 9 59 16" xfId="16891" xr:uid="{195D7A68-527A-4DAE-82D6-757BB7300487}"/>
    <cellStyle name="Navadno 9 59 17" xfId="15621" xr:uid="{BF8C1B82-8AB9-419D-AF2A-6786FB4E873A}"/>
    <cellStyle name="Navadno 9 59 18" xfId="17626" xr:uid="{6E6FCB5A-371F-449C-A2F0-DF224EA4CA8B}"/>
    <cellStyle name="Navadno 9 59 19" xfId="17933" xr:uid="{64B84C8A-BD29-437B-ADF7-2B828C5C0AD4}"/>
    <cellStyle name="Navadno 9 59 2" xfId="9078" xr:uid="{2146AA86-CDF0-44B0-A7F3-B45A98B3D7C5}"/>
    <cellStyle name="Navadno 9 59 20" xfId="18268" xr:uid="{14E9D195-62A9-44C2-B679-E3E42AF133D9}"/>
    <cellStyle name="Navadno 9 59 21" xfId="13842" xr:uid="{DE80BEA5-C790-44A9-BA48-4BCEC6CE5FC9}"/>
    <cellStyle name="Navadno 9 59 22" xfId="17485" xr:uid="{79AA16DE-528D-42D0-B265-D8DE31ADAEBC}"/>
    <cellStyle name="Navadno 9 59 23" xfId="16172" xr:uid="{4EE14615-7306-4AE5-A4B4-7EBBF519DA22}"/>
    <cellStyle name="Navadno 9 59 3" xfId="10697" xr:uid="{3A633B7D-F76E-4809-ADD2-9F59A7219F5E}"/>
    <cellStyle name="Navadno 9 59 4" xfId="9193" xr:uid="{C54119F3-5AD6-4705-9241-BB049F2D3D96}"/>
    <cellStyle name="Navadno 9 59 5" xfId="9957" xr:uid="{D553ADFB-08EB-4010-82A9-3BE9724C5E81}"/>
    <cellStyle name="Navadno 9 59 6" xfId="10669" xr:uid="{4F15BFBD-5E3A-4923-B842-26BECB81B8D9}"/>
    <cellStyle name="Navadno 9 59 7" xfId="9332" xr:uid="{987E5E6C-5814-4644-8B90-5E6F299EF12D}"/>
    <cellStyle name="Navadno 9 59 8" xfId="9523" xr:uid="{81CDA332-4A01-4143-B4C9-3547771C73CC}"/>
    <cellStyle name="Navadno 9 59 9" xfId="12935" xr:uid="{39340BAF-C54F-456F-819A-00CF9DBADC3E}"/>
    <cellStyle name="Navadno 9 6" xfId="1729" xr:uid="{BB216E25-746C-4215-BA0A-578C75C6DA4B}"/>
    <cellStyle name="Navadno 9 6 2" xfId="1730" xr:uid="{2959D521-7094-41FB-A34B-1445E264B7C9}"/>
    <cellStyle name="Navadno 9 6 2 2" xfId="8579" xr:uid="{51885B2C-6725-4133-9384-BA0C7A9700E4}"/>
    <cellStyle name="Navadno 9 6 3" xfId="1731" xr:uid="{EC2ACBDE-76B4-47E6-BC5A-128C6AA3FFAC}"/>
    <cellStyle name="Navadno 9 6 3 2" xfId="8580" xr:uid="{B3344349-BA78-4D1C-89BC-F3483D451352}"/>
    <cellStyle name="Navadno 9 6 4" xfId="1732" xr:uid="{AB16DD9D-6027-4657-B355-1D14158E3638}"/>
    <cellStyle name="Navadno 9 6 4 2" xfId="8581" xr:uid="{EA22482F-E3E5-4DD2-9269-38FBE5AD6C22}"/>
    <cellStyle name="Navadno 9 6 5" xfId="1733" xr:uid="{FC968196-572C-4E40-BFAC-4540B7150A58}"/>
    <cellStyle name="Navadno 9 6 5 2" xfId="8582" xr:uid="{BB1C2442-C3C6-4FEE-B3EB-7F24FA556B51}"/>
    <cellStyle name="Navadno 9 6 6" xfId="1734" xr:uid="{05D63BFB-CDCC-4063-9042-57826D5A753F}"/>
    <cellStyle name="Navadno 9 6 6 2" xfId="8583" xr:uid="{30BCF6BA-E78E-41FD-935C-0227054DCEF7}"/>
    <cellStyle name="Navadno 9 6 7" xfId="8578" xr:uid="{13013E9D-0DAA-4FAC-9322-89E17DD9FBCA}"/>
    <cellStyle name="Navadno 9 60" xfId="8584" xr:uid="{B8A2A6FF-1FB0-4F16-8C3D-7F717973C394}"/>
    <cellStyle name="Navadno 9 60 10" xfId="13592" xr:uid="{34BBDB7C-17E1-49EF-953F-5C2D644E4BC7}"/>
    <cellStyle name="Navadno 9 60 11" xfId="14936" xr:uid="{BABF19FE-4633-4ABB-9AF3-D4148E36CE35}"/>
    <cellStyle name="Navadno 9 60 12" xfId="14973" xr:uid="{E075852A-EAC6-4E34-9FC9-F6E704A2CCF2}"/>
    <cellStyle name="Navadno 9 60 13" xfId="11218" xr:uid="{2C62C374-143A-4132-8322-0A9F81FA29BB}"/>
    <cellStyle name="Navadno 9 60 14" xfId="14334" xr:uid="{C2CC06B6-97D1-4262-B300-978DFD937CDE}"/>
    <cellStyle name="Navadno 9 60 15" xfId="7358" xr:uid="{CBB359F0-C2FE-4414-B36A-E66EA0E6FB41}"/>
    <cellStyle name="Navadno 9 60 16" xfId="15253" xr:uid="{688FC8CB-4EC1-4AF9-8B85-AB69BD364483}"/>
    <cellStyle name="Navadno 9 60 17" xfId="13356" xr:uid="{7EB082FC-8F50-4AEB-BE0B-4BAA5B1EBC2C}"/>
    <cellStyle name="Navadno 9 60 18" xfId="16013" xr:uid="{7D9F1C06-A4C1-4784-AD20-C58472DCB19A}"/>
    <cellStyle name="Navadno 9 60 19" xfId="14963" xr:uid="{454FC1EC-BCA8-434B-82D9-BAAFD1DD6368}"/>
    <cellStyle name="Navadno 9 60 2" xfId="9080" xr:uid="{D1379E63-AFB1-465B-B084-B23AE688EDBB}"/>
    <cellStyle name="Navadno 9 60 20" xfId="15677" xr:uid="{77A7D439-1FF3-4AAA-AC8F-F456631C40AC}"/>
    <cellStyle name="Navadno 9 60 21" xfId="18152" xr:uid="{A227272E-E018-4ECD-9636-E4C897DBEA2F}"/>
    <cellStyle name="Navadno 9 60 22" xfId="16446" xr:uid="{BFE43391-E612-4C1C-B383-A966045F280F}"/>
    <cellStyle name="Navadno 9 60 23" xfId="19099" xr:uid="{C6FAAF74-38B5-4BFF-B110-5F1CE9655542}"/>
    <cellStyle name="Navadno 9 60 3" xfId="10699" xr:uid="{50F2A66C-0123-41B3-A753-95B1696178E0}"/>
    <cellStyle name="Navadno 9 60 4" xfId="9195" xr:uid="{3758523B-F1BC-471D-B7DD-9A3884A7492A}"/>
    <cellStyle name="Navadno 9 60 5" xfId="9959" xr:uid="{3BADC10A-0771-4F0F-A284-3DAF49BBB3AF}"/>
    <cellStyle name="Navadno 9 60 6" xfId="12234" xr:uid="{F6B68463-5479-42B1-BC0A-0FDA6EB738F3}"/>
    <cellStyle name="Navadno 9 60 7" xfId="11219" xr:uid="{59936875-5EFF-4B12-B57E-B9FB67BC5DDD}"/>
    <cellStyle name="Navadno 9 60 8" xfId="9524" xr:uid="{89B30DFB-21A5-4FAB-8592-657D279AB46B}"/>
    <cellStyle name="Navadno 9 60 9" xfId="12931" xr:uid="{3DF775B3-88A3-475D-8118-B5059939C1BB}"/>
    <cellStyle name="Navadno 9 61" xfId="8585" xr:uid="{753AD6F2-163B-4DAA-BF84-3408A4CF7325}"/>
    <cellStyle name="Navadno 9 61 10" xfId="10163" xr:uid="{18C04DA9-A132-4AB4-98D6-5ACFCFE3F873}"/>
    <cellStyle name="Navadno 9 61 11" xfId="14967" xr:uid="{FEB98C73-7F52-4FCB-947F-C0D5DD088C5B}"/>
    <cellStyle name="Navadno 9 61 12" xfId="14966" xr:uid="{90961127-B71B-48A8-A1A4-2ABF02953389}"/>
    <cellStyle name="Navadno 9 61 13" xfId="14241" xr:uid="{E5B1783E-DB0D-4921-81EF-932659D4A452}"/>
    <cellStyle name="Navadno 9 61 14" xfId="9287" xr:uid="{C8B5B6EA-172A-4956-BB57-6E1959C46822}"/>
    <cellStyle name="Navadno 9 61 15" xfId="13272" xr:uid="{EB9FDE33-0DB3-445E-841E-089C99A72224}"/>
    <cellStyle name="Navadno 9 61 16" xfId="12865" xr:uid="{E20F29CE-463B-4BEB-8DBB-BE5C9346157E}"/>
    <cellStyle name="Navadno 9 61 17" xfId="16348" xr:uid="{AFD32DB7-F118-4057-ADC6-3278C421351E}"/>
    <cellStyle name="Navadno 9 61 18" xfId="14824" xr:uid="{E8729678-B720-49DA-9FC8-B8B26AC9BA04}"/>
    <cellStyle name="Navadno 9 61 19" xfId="16434" xr:uid="{64FD5E61-FE82-48D2-B55C-4A0FD168D624}"/>
    <cellStyle name="Navadno 9 61 2" xfId="9081" xr:uid="{92E33B90-7E96-4E97-8307-4DD8240CC803}"/>
    <cellStyle name="Navadno 9 61 20" xfId="16049" xr:uid="{74469F5E-B3EC-44AC-BC65-AE64BD12D44C}"/>
    <cellStyle name="Navadno 9 61 21" xfId="18272" xr:uid="{48E5476F-4F8E-499F-8435-70D7E39F88EE}"/>
    <cellStyle name="Navadno 9 61 22" xfId="17513" xr:uid="{DD2EBFE8-BF7B-4CA4-A89C-1E06E5ED8D15}"/>
    <cellStyle name="Navadno 9 61 23" xfId="18732" xr:uid="{F60DF3DB-BCC9-461E-9F96-7C45C0370DAC}"/>
    <cellStyle name="Navadno 9 61 3" xfId="10700" xr:uid="{C58AA5A8-C3C2-4508-ACF6-A03FBC922DB2}"/>
    <cellStyle name="Navadno 9 61 4" xfId="9196" xr:uid="{054487B3-1010-4068-9C91-54860B20B342}"/>
    <cellStyle name="Navadno 9 61 5" xfId="9960" xr:uid="{538B0A02-A34E-4514-BA70-C85588A94770}"/>
    <cellStyle name="Navadno 9 61 6" xfId="12265" xr:uid="{A4233EE1-BA2E-49DA-B75A-D6031CFD1AA5}"/>
    <cellStyle name="Navadno 9 61 7" xfId="9849" xr:uid="{7FF2F09C-FD43-403D-980D-D13EF1EC8761}"/>
    <cellStyle name="Navadno 9 61 8" xfId="9563" xr:uid="{86549A5C-E0DE-431C-ACA5-99AF6162D18F}"/>
    <cellStyle name="Navadno 9 61 9" xfId="12904" xr:uid="{1A8FD5A9-EF8A-4704-8450-4362B35D0DD8}"/>
    <cellStyle name="Navadno 9 62" xfId="8586" xr:uid="{891EB791-909B-4DA7-B528-7CA2AEC5ABA0}"/>
    <cellStyle name="Navadno 9 62 10" xfId="13591" xr:uid="{43615F39-DB07-489F-81B9-C6834E0150B4}"/>
    <cellStyle name="Navadno 9 62 11" xfId="12105" xr:uid="{E1F7F6E1-C750-4D95-96DA-74E346F36CF2}"/>
    <cellStyle name="Navadno 9 62 12" xfId="7416" xr:uid="{64C51FF3-3CD6-4F17-A941-F7AF5294B33A}"/>
    <cellStyle name="Navadno 9 62 13" xfId="10376" xr:uid="{587153FE-A170-4A96-A2BD-6E16CA578A8F}"/>
    <cellStyle name="Navadno 9 62 14" xfId="14392" xr:uid="{EDC8CF7D-CFBC-4204-BA95-40CE30CC019C}"/>
    <cellStyle name="Navadno 9 62 15" xfId="15560" xr:uid="{39F0E7E7-DB97-4727-B2A9-F80190160524}"/>
    <cellStyle name="Navadno 9 62 16" xfId="12251" xr:uid="{2A843953-FB2C-4503-AA8E-9B36FF291099}"/>
    <cellStyle name="Navadno 9 62 17" xfId="16925" xr:uid="{251766E2-DD3F-4280-994E-C1D7FF951D77}"/>
    <cellStyle name="Navadno 9 62 18" xfId="11967" xr:uid="{EA7E6A16-C820-4B79-95C6-4D2EE6F839BA}"/>
    <cellStyle name="Navadno 9 62 19" xfId="15653" xr:uid="{FFFF4EEF-5D1B-44E5-8B70-D03EB392E1B5}"/>
    <cellStyle name="Navadno 9 62 2" xfId="9082" xr:uid="{242A9012-D710-4C3D-8FFB-0590E3FEB5EA}"/>
    <cellStyle name="Navadno 9 62 20" xfId="17442" xr:uid="{6DF67986-02DB-464C-8BDC-639572761502}"/>
    <cellStyle name="Navadno 9 62 21" xfId="18266" xr:uid="{E843A852-B80D-4C89-98A3-4D91E80C799D}"/>
    <cellStyle name="Navadno 9 62 22" xfId="16798" xr:uid="{E61C46D3-5C9F-4B7A-A22E-055514CD8208}"/>
    <cellStyle name="Navadno 9 62 23" xfId="17835" xr:uid="{AABC9798-8997-4078-B0A2-8981B067C6C3}"/>
    <cellStyle name="Navadno 9 62 3" xfId="10701" xr:uid="{8BBD21CA-8818-4C6D-B9EA-A23EE480ABF9}"/>
    <cellStyle name="Navadno 9 62 4" xfId="9197" xr:uid="{E227932C-B6FF-4E5E-B603-218A2A002A73}"/>
    <cellStyle name="Navadno 9 62 5" xfId="6993" xr:uid="{BB8615F8-E092-49AA-8A6F-29C1F0955057}"/>
    <cellStyle name="Navadno 9 62 6" xfId="12250" xr:uid="{21444965-3420-4F28-8C8F-F06A037B61FA}"/>
    <cellStyle name="Navadno 9 62 7" xfId="9330" xr:uid="{BAC79D97-F47D-4018-9A12-4EA343303376}"/>
    <cellStyle name="Navadno 9 62 8" xfId="7621" xr:uid="{A1C0E315-A386-46EA-9988-75667C1163A0}"/>
    <cellStyle name="Navadno 9 62 9" xfId="12903" xr:uid="{79385706-9F2E-4211-A64E-587B749899CD}"/>
    <cellStyle name="Navadno 9 63" xfId="8587" xr:uid="{17D6D537-4310-4CD9-9D94-76DB41FE7F34}"/>
    <cellStyle name="Navadno 9 63 10" xfId="9160" xr:uid="{DDD067D7-AB92-47C9-9DFA-FEB851B581DE}"/>
    <cellStyle name="Navadno 9 63 11" xfId="11511" xr:uid="{273E4EAB-88C6-4EFA-A273-AB669006717A}"/>
    <cellStyle name="Navadno 9 63 12" xfId="14805" xr:uid="{02097146-B16A-4CDA-934B-6B04C694A613}"/>
    <cellStyle name="Navadno 9 63 13" xfId="15240" xr:uid="{F14705DE-F896-4E2C-A847-0D000B729582}"/>
    <cellStyle name="Navadno 9 63 14" xfId="15646" xr:uid="{4B6EEE9C-1E4D-444A-B9DC-8D08B307D7E7}"/>
    <cellStyle name="Navadno 9 63 15" xfId="16037" xr:uid="{1C0568FB-1046-4F3C-A043-D4EBD8278587}"/>
    <cellStyle name="Navadno 9 63 16" xfId="15963" xr:uid="{AE5F4EC3-7F27-42C9-AB40-EC291FEC7C94}"/>
    <cellStyle name="Navadno 9 63 17" xfId="16803" xr:uid="{E441E201-1EBA-46F7-8CC4-181F5CC76DD3}"/>
    <cellStyle name="Navadno 9 63 18" xfId="17157" xr:uid="{EFB59425-5463-420E-9CCD-0D39F6DDD511}"/>
    <cellStyle name="Navadno 9 63 19" xfId="16426" xr:uid="{079E6F27-E4D5-426B-B050-3671A7CDAB85}"/>
    <cellStyle name="Navadno 9 63 2" xfId="9083" xr:uid="{8F4939D7-0577-4CF3-8D4C-308CB492DAE9}"/>
    <cellStyle name="Navadno 9 63 20" xfId="17962" xr:uid="{61C60EFA-8564-4976-89A2-F0ADDDA09ABD}"/>
    <cellStyle name="Navadno 9 63 21" xfId="16436" xr:uid="{F5CA7090-AB97-4103-BD32-594B2F710CAA}"/>
    <cellStyle name="Navadno 9 63 22" xfId="17508" xr:uid="{F4647C4A-9935-4F1C-A351-355677027281}"/>
    <cellStyle name="Navadno 9 63 23" xfId="18845" xr:uid="{AC1FA752-6334-4C45-846A-E56C638088D2}"/>
    <cellStyle name="Navadno 9 63 3" xfId="10702" xr:uid="{F7C9A4FD-33C8-4CF1-A561-A156038F9C75}"/>
    <cellStyle name="Navadno 9 63 4" xfId="9198" xr:uid="{A25B299A-C2CA-4C5A-A34F-50D3DFE64A42}"/>
    <cellStyle name="Navadno 9 63 5" xfId="9603" xr:uid="{21AD8702-F817-48FE-AC76-9180318086AE}"/>
    <cellStyle name="Navadno 9 63 6" xfId="12268" xr:uid="{53581FDB-E8DB-4753-AD20-C17EB08253B3}"/>
    <cellStyle name="Navadno 9 63 7" xfId="9848" xr:uid="{37AE23CC-A26F-429B-A26E-F15EC9FB6C24}"/>
    <cellStyle name="Navadno 9 63 8" xfId="12103" xr:uid="{0F600780-2481-4921-A803-70A22C4F3CF6}"/>
    <cellStyle name="Navadno 9 63 9" xfId="13020" xr:uid="{54501216-6BAC-44C4-9ED6-8E41528BD088}"/>
    <cellStyle name="Navadno 9 64" xfId="8588" xr:uid="{11BCF8DB-6270-4476-ADAD-F8797DD00CFD}"/>
    <cellStyle name="Navadno 9 64 10" xfId="11400" xr:uid="{7AD48F97-0D5E-42A3-8F4D-488F5BE99478}"/>
    <cellStyle name="Navadno 9 64 11" xfId="14350" xr:uid="{B8A90A21-0B89-4B5A-9C0F-573F10DB1875}"/>
    <cellStyle name="Navadno 9 64 12" xfId="10119" xr:uid="{35447D85-0059-4204-9019-D788103653DF}"/>
    <cellStyle name="Navadno 9 64 13" xfId="10104" xr:uid="{EE012DF2-D7E7-4427-AF81-D89BE4D2A261}"/>
    <cellStyle name="Navadno 9 64 14" xfId="15794" xr:uid="{1EDCEF90-A45D-46F4-A739-34A47EE13353}"/>
    <cellStyle name="Navadno 9 64 15" xfId="16180" xr:uid="{80050C75-D9BC-46F1-87AF-8D7C566A82AC}"/>
    <cellStyle name="Navadno 9 64 16" xfId="16417" xr:uid="{CB22260C-1B06-4F07-AEC0-396FF140FEC9}"/>
    <cellStyle name="Navadno 9 64 17" xfId="16918" xr:uid="{FADA87E1-6D3E-4430-8A46-FAC1568C260B}"/>
    <cellStyle name="Navadno 9 64 18" xfId="16723" xr:uid="{97A5D940-7DBB-4395-B51D-6FFEDD8564E2}"/>
    <cellStyle name="Navadno 9 64 19" xfId="17500" xr:uid="{039C9D9F-2A5E-4CFA-98A1-BE2536127129}"/>
    <cellStyle name="Navadno 9 64 2" xfId="9084" xr:uid="{244D0E69-E1EB-4934-B664-BDF36D684EB9}"/>
    <cellStyle name="Navadno 9 64 20" xfId="17846" xr:uid="{FA65203D-D44E-4C8D-B21D-06B6FC789BEF}"/>
    <cellStyle name="Navadno 9 64 21" xfId="17189" xr:uid="{F772D692-FA33-4FD7-8955-62A8B8FBD514}"/>
    <cellStyle name="Navadno 9 64 22" xfId="18574" xr:uid="{41C1B792-20EB-49DE-9E70-74CA317ADB1D}"/>
    <cellStyle name="Navadno 9 64 23" xfId="18840" xr:uid="{B71B2234-18B3-48D9-8712-5F6C671A7F64}"/>
    <cellStyle name="Navadno 9 64 3" xfId="10703" xr:uid="{E4D38769-53D4-46B3-B1D4-024F942048A8}"/>
    <cellStyle name="Navadno 9 64 4" xfId="6416" xr:uid="{B69D43DA-E837-4C7B-B1B3-D94C1E459B26}"/>
    <cellStyle name="Navadno 9 64 5" xfId="7327" xr:uid="{CB59BC77-C06F-40DE-8678-985D1A272BD9}"/>
    <cellStyle name="Navadno 9 64 6" xfId="12282" xr:uid="{43D8A159-C5D8-439E-B000-4791178DC6A7}"/>
    <cellStyle name="Navadno 9 64 7" xfId="9940" xr:uid="{A30B7995-97BF-42AD-BCEE-F351224E4233}"/>
    <cellStyle name="Navadno 9 64 8" xfId="11514" xr:uid="{D2BCC891-3C01-4783-BBAC-4A680F26C194}"/>
    <cellStyle name="Navadno 9 64 9" xfId="12890" xr:uid="{3065DE26-E1B2-40FB-82F3-2AEF0455EEF4}"/>
    <cellStyle name="Navadno 9 65" xfId="8589" xr:uid="{5233005D-B7D4-4529-AA90-40C84E18CDF2}"/>
    <cellStyle name="Navadno 9 65 10" xfId="9061" xr:uid="{11D22675-5EF2-437D-BA71-7F43347A1181}"/>
    <cellStyle name="Navadno 9 65 11" xfId="6547" xr:uid="{AFB5143A-3C11-48F3-987D-B868FD2402E6}"/>
    <cellStyle name="Navadno 9 65 12" xfId="14864" xr:uid="{B04F59CF-F7BD-41E2-B117-DF7898DD62A8}"/>
    <cellStyle name="Navadno 9 65 13" xfId="15388" xr:uid="{B6A2226D-002C-4BFF-973E-B28C2664D8DF}"/>
    <cellStyle name="Navadno 9 65 14" xfId="15787" xr:uid="{B6AB3B94-F820-41E8-89E0-AC26744C6618}"/>
    <cellStyle name="Navadno 9 65 15" xfId="16171" xr:uid="{C1B7598B-04DF-4CF8-86AE-BBB2F47B24AA}"/>
    <cellStyle name="Navadno 9 65 16" xfId="16562" xr:uid="{65F91084-17EC-494E-A6DD-BA8B669ED305}"/>
    <cellStyle name="Navadno 9 65 17" xfId="14800" xr:uid="{11585919-0D44-4BEE-8C96-D91402D89416}"/>
    <cellStyle name="Navadno 9 65 18" xfId="17289" xr:uid="{4B07CB5C-5D12-42EC-AC04-83E33B9C436B}"/>
    <cellStyle name="Navadno 9 65 19" xfId="17632" xr:uid="{20DB6602-23EE-406B-B2CB-0DBACE76CBBD}"/>
    <cellStyle name="Navadno 9 65 2" xfId="9085" xr:uid="{32F9A927-B1FF-4CE0-97E5-82B5324679F8}"/>
    <cellStyle name="Navadno 9 65 20" xfId="17958" xr:uid="{22C57449-7D21-4EA0-8611-61742D5A5DC2}"/>
    <cellStyle name="Navadno 9 65 21" xfId="18172" xr:uid="{60408C02-A4C4-45BB-9483-4AA85166FB14}"/>
    <cellStyle name="Navadno 9 65 22" xfId="18571" xr:uid="{8231A88F-2AB7-4C9D-A0B1-3489B58EDD32}"/>
    <cellStyle name="Navadno 9 65 23" xfId="17170" xr:uid="{B2C90725-A51C-4C8F-B690-556DF5039C63}"/>
    <cellStyle name="Navadno 9 65 3" xfId="10704" xr:uid="{A6AAFF30-CED2-42E4-A47A-2AA34712C156}"/>
    <cellStyle name="Navadno 9 65 4" xfId="9199" xr:uid="{E2F85C72-0B7A-41DA-B897-EA7D21D22A56}"/>
    <cellStyle name="Navadno 9 65 5" xfId="7328" xr:uid="{7A3DFA72-6EA7-4145-9929-AD1AE781054E}"/>
    <cellStyle name="Navadno 9 65 6" xfId="12295" xr:uid="{78A91947-9CE4-42FD-9FB6-6238DE5ED3D8}"/>
    <cellStyle name="Navadno 9 65 7" xfId="9847" xr:uid="{D2C619E5-267E-4898-9E92-F923CA4958F8}"/>
    <cellStyle name="Navadno 9 65 8" xfId="9564" xr:uid="{4FDE1F8C-C6BE-4F63-ADE9-4384FB59CFBC}"/>
    <cellStyle name="Navadno 9 65 9" xfId="11238" xr:uid="{F5849311-89EA-466B-AB1B-A022B319EE08}"/>
    <cellStyle name="Navadno 9 66" xfId="8590" xr:uid="{BDD0748D-0417-4E65-A3D2-F52398E28BDB}"/>
    <cellStyle name="Navadno 9 66 10" xfId="10601" xr:uid="{F8589EC5-D316-484F-99DD-20598958576D}"/>
    <cellStyle name="Navadno 9 66 11" xfId="11512" xr:uid="{8E838534-510F-4E69-8D56-B52B57070EFE}"/>
    <cellStyle name="Navadno 9 66 12" xfId="14833" xr:uid="{F38571EC-76A6-4441-A7AF-12C2A3B2F077}"/>
    <cellStyle name="Navadno 9 66 13" xfId="15378" xr:uid="{A6C46706-52B5-4136-BCB3-A9872A5FBD19}"/>
    <cellStyle name="Navadno 9 66 14" xfId="9165" xr:uid="{3116CC7F-EE82-4799-8831-AFB01BAE5A20}"/>
    <cellStyle name="Navadno 9 66 15" xfId="7067" xr:uid="{95410AB3-9E49-4F2C-826A-5EA4638F2A2A}"/>
    <cellStyle name="Navadno 9 66 16" xfId="16554" xr:uid="{215BC552-B2CA-44EE-9C9A-AF520BED235D}"/>
    <cellStyle name="Navadno 9 66 17" xfId="15656" xr:uid="{C795E7DF-82C0-40F5-97DC-BB5D9B7049F0}"/>
    <cellStyle name="Navadno 9 66 18" xfId="17284" xr:uid="{053B969B-7BEE-4936-81E8-8AED6F10987E}"/>
    <cellStyle name="Navadno 9 66 19" xfId="17625" xr:uid="{C756011E-810C-4593-BC9E-CEC5A0BB1511}"/>
    <cellStyle name="Navadno 9 66 2" xfId="9086" xr:uid="{0E5CE80C-9AEE-4321-8FDB-8B4AC0F206FC}"/>
    <cellStyle name="Navadno 9 66 20" xfId="14857" xr:uid="{F622AE83-0F8F-4752-B02D-C599A0F650B9}"/>
    <cellStyle name="Navadno 9 66 21" xfId="18158" xr:uid="{BAD2997D-00F1-4F86-A956-2673A76EC371}"/>
    <cellStyle name="Navadno 9 66 22" xfId="18972" xr:uid="{3528DC05-E437-4696-89D7-7BB93316F50C}"/>
    <cellStyle name="Navadno 9 66 23" xfId="17841" xr:uid="{86369AE1-2B4D-4DE6-B95B-CF44E7030EE7}"/>
    <cellStyle name="Navadno 9 66 3" xfId="10705" xr:uid="{B36A3568-2A86-4906-9128-F256968B862B}"/>
    <cellStyle name="Navadno 9 66 4" xfId="6417" xr:uid="{CDDCDB86-7CC3-49CD-9D49-80629E3EB5C0}"/>
    <cellStyle name="Navadno 9 66 5" xfId="11273" xr:uid="{2FE59B40-1911-4338-854E-055C033ED862}"/>
    <cellStyle name="Navadno 9 66 6" xfId="12313" xr:uid="{C9471DE7-781D-46A3-9BAF-9E031E54BF69}"/>
    <cellStyle name="Navadno 9 66 7" xfId="9329" xr:uid="{8B494521-0B59-4155-9619-B592309C14FA}"/>
    <cellStyle name="Navadno 9 66 8" xfId="11513" xr:uid="{A81FE8D7-3EE6-4908-AC6A-B56D38033680}"/>
    <cellStyle name="Navadno 9 66 9" xfId="7341" xr:uid="{B7186EA5-92A7-4466-9EE2-613B0E132B1C}"/>
    <cellStyle name="Navadno 9 67" xfId="8591" xr:uid="{798A2602-DBD6-48D2-BB3B-99C86C7B8339}"/>
    <cellStyle name="Navadno 9 67 10" xfId="6935" xr:uid="{2939D7EA-4C4C-4E19-BC23-FC5A416CA867}"/>
    <cellStyle name="Navadno 9 67 11" xfId="14499" xr:uid="{60B623AB-C759-494D-A2EC-A9B35752A144}"/>
    <cellStyle name="Navadno 9 67 12" xfId="14820" xr:uid="{12AA3F11-8410-4207-91C4-7C26171ACD87}"/>
    <cellStyle name="Navadno 9 67 13" xfId="13353" xr:uid="{F66304A7-6F89-414B-9895-9BA6B0D0DD24}"/>
    <cellStyle name="Navadno 9 67 14" xfId="12104" xr:uid="{1604E9A9-E013-41DC-BDB4-DB94451113B0}"/>
    <cellStyle name="Navadno 9 67 15" xfId="14795" xr:uid="{4E3D2F16-D742-4828-A7C2-62F40A446D62}"/>
    <cellStyle name="Navadno 9 67 16" xfId="12714" xr:uid="{E1AF557D-C2F5-45C1-AD81-2C303D376AF6}"/>
    <cellStyle name="Navadno 9 67 17" xfId="16819" xr:uid="{B58DF2D3-F96E-48A9-9AF1-C80436DF85BE}"/>
    <cellStyle name="Navadno 9 67 18" xfId="15256" xr:uid="{EFA31153-77CB-4723-881E-E90CA4978B59}"/>
    <cellStyle name="Navadno 9 67 19" xfId="11070" xr:uid="{6EF08DFF-DD4A-43D3-8480-E0735C91B388}"/>
    <cellStyle name="Navadno 9 67 2" xfId="9087" xr:uid="{E4538713-4291-47BE-BA0D-62FF9560B4E3}"/>
    <cellStyle name="Navadno 9 67 20" xfId="16785" xr:uid="{788A958B-C087-4538-83C4-2D6F237560BD}"/>
    <cellStyle name="Navadno 9 67 21" xfId="18703" xr:uid="{0C1B61EB-A6A5-439E-9EAE-8586D941B878}"/>
    <cellStyle name="Navadno 9 67 22" xfId="17529" xr:uid="{383C1567-A470-4755-89BD-875E7F8D53BC}"/>
    <cellStyle name="Navadno 9 67 23" xfId="18745" xr:uid="{179EDB6C-6822-4B05-9EF2-355AD67DD1EE}"/>
    <cellStyle name="Navadno 9 67 3" xfId="10706" xr:uid="{9DA0BC89-0EAF-49E2-A0E3-4AB726887C5B}"/>
    <cellStyle name="Navadno 9 67 4" xfId="9200" xr:uid="{CB01FD30-2865-42C4-BE29-FE36EFE521F4}"/>
    <cellStyle name="Navadno 9 67 5" xfId="7329" xr:uid="{095DB335-8016-4F28-ABB0-CE15DB2F7D95}"/>
    <cellStyle name="Navadno 9 67 6" xfId="12320" xr:uid="{07E8AB62-569B-45F8-BDC8-4FD20DD41CB5}"/>
    <cellStyle name="Navadno 9 67 7" xfId="9846" xr:uid="{C373FFE8-8293-4FD8-B92E-51EBC6930D2C}"/>
    <cellStyle name="Navadno 9 67 8" xfId="11565" xr:uid="{8CB31348-1A81-473C-9B8D-28796AAD4837}"/>
    <cellStyle name="Navadno 9 67 9" xfId="10118" xr:uid="{E269165A-4259-4B11-92E8-8FF8155A8E9D}"/>
    <cellStyle name="Navadno 9 68" xfId="10527" xr:uid="{7152F0F0-CC48-461A-8A0F-4A67353544F6}"/>
    <cellStyle name="Navadno 9 69" xfId="10752" xr:uid="{1237D1A9-1550-43DA-82C5-6CF5081ABF08}"/>
    <cellStyle name="Navadno 9 7" xfId="1735" xr:uid="{3A49563D-EA39-485D-A68B-350AC09C30EF}"/>
    <cellStyle name="Navadno 9 7 2" xfId="1736" xr:uid="{8BEA73DD-11F5-4DDF-8290-602C0CD17370}"/>
    <cellStyle name="Navadno 9 7 2 2" xfId="8593" xr:uid="{4F164A06-C0A0-4090-A27F-78C4F9FE72C5}"/>
    <cellStyle name="Navadno 9 7 3" xfId="8592" xr:uid="{6CF259D8-A82B-41A0-B462-F33EF5AF56E2}"/>
    <cellStyle name="Navadno 9 70" xfId="10741" xr:uid="{43D7AE74-6D9F-47D6-BB7F-2CEEA43969DB}"/>
    <cellStyle name="Navadno 9 71" xfId="10777" xr:uid="{DEEE2F19-15FA-45CF-8DD1-BEDE4C5A9461}"/>
    <cellStyle name="Navadno 9 72" xfId="10786" xr:uid="{D5E7C1D8-513A-4A51-89A9-EFABC3CE2A68}"/>
    <cellStyle name="Navadno 9 73" xfId="10806" xr:uid="{94B00387-70FB-405F-BFFC-1BB07B5FB76C}"/>
    <cellStyle name="Navadno 9 74" xfId="10839" xr:uid="{6C6DCDF4-8CE7-443C-8ED0-8949FAAA3B2F}"/>
    <cellStyle name="Navadno 9 75" xfId="10828" xr:uid="{BA0D4DAA-21E6-4FD8-83E5-CDB9D3A27987}"/>
    <cellStyle name="Navadno 9 76" xfId="10896" xr:uid="{9CFD78FF-E25F-403A-AE23-85B5735CF906}"/>
    <cellStyle name="Navadno 9 77" xfId="10860" xr:uid="{4E022A96-0A05-4AC7-A2DA-D28CA638F5C7}"/>
    <cellStyle name="Navadno 9 78" xfId="10880" xr:uid="{BF6FDBBB-97B9-49FF-8037-9B06EEA1C810}"/>
    <cellStyle name="Navadno 9 79" xfId="10930" xr:uid="{2C85E1AC-0195-4EC4-8899-3D80E0015204}"/>
    <cellStyle name="Navadno 9 8" xfId="1737" xr:uid="{619947EC-0707-42EC-8716-35CA189EC756}"/>
    <cellStyle name="Navadno 9 8 2" xfId="1738" xr:uid="{D75BDD02-CE3A-4FBB-81FA-6B191851AC91}"/>
    <cellStyle name="Navadno 9 8 2 2" xfId="8595" xr:uid="{C685B2DC-1813-4BF3-B84A-91A9D86576B5}"/>
    <cellStyle name="Navadno 9 8 3" xfId="8594" xr:uid="{78BAD9A1-870A-42DF-A242-FD8EB19B6790}"/>
    <cellStyle name="Navadno 9 80" xfId="11040" xr:uid="{41A0F7B2-922E-41A9-BE07-370CFE3F98DF}"/>
    <cellStyle name="Navadno 9 81" xfId="14514" xr:uid="{7213DF0F-D269-4B48-9777-C704CA942DA4}"/>
    <cellStyle name="Navadno 9 9" xfId="1739" xr:uid="{89E7BCC5-FC30-4AF7-9F45-C1731B915B6F}"/>
    <cellStyle name="Navadno 9 9 2" xfId="1740" xr:uid="{C8BDEE6F-9E00-4829-8EAA-8DE6BA2EE556}"/>
    <cellStyle name="Navadno 9 9 2 2" xfId="8597" xr:uid="{883BE6B9-644D-42AB-A487-838AB20553AD}"/>
    <cellStyle name="Navadno 9 9 3" xfId="8596" xr:uid="{4832405B-AC87-4DBF-8B35-F68DE05EE710}"/>
    <cellStyle name="Navadno 9_CELICE" xfId="8598" xr:uid="{4E4061DB-D700-4825-A863-C1233E1B49C6}"/>
    <cellStyle name="Navadno 90" xfId="3627" xr:uid="{1D00640F-2B5C-4C67-AE16-1A0737C7E873}"/>
    <cellStyle name="Navadno 90 2" xfId="7855" xr:uid="{9DEFD741-0215-441C-BBFF-D9CCB3B18FE6}"/>
    <cellStyle name="Navadno 90 3" xfId="19813" xr:uid="{AA237A97-70FC-464C-A170-E45C693118E1}"/>
    <cellStyle name="Navadno 90 3 2" xfId="20501" xr:uid="{C4A4C907-CA4E-4D06-8CC7-1D6FE725BB74}"/>
    <cellStyle name="Navadno 90 4" xfId="20157" xr:uid="{87351702-E047-47AE-B7C3-4182B1481F2B}"/>
    <cellStyle name="Navadno 91" xfId="3626" xr:uid="{8B078E9F-5230-46DE-8DD0-CA2738947073}"/>
    <cellStyle name="Navadno 91 2" xfId="7854" xr:uid="{40FEB6C2-FBA9-433E-AF48-0918CB7CE2C5}"/>
    <cellStyle name="Navadno 91 3" xfId="19812" xr:uid="{0E723547-E3F2-42AD-9463-4194951EB345}"/>
    <cellStyle name="Navadno 91 3 2" xfId="20500" xr:uid="{49AD0581-E42E-4CBC-8561-03C36BB558B5}"/>
    <cellStyle name="Navadno 91 4" xfId="20156" xr:uid="{D1348FCD-1C46-4CA0-A268-9B16654561A6}"/>
    <cellStyle name="Navadno 92" xfId="43" xr:uid="{00000000-0005-0000-0000-000022000000}"/>
    <cellStyle name="Navadno 92 2" xfId="19530" xr:uid="{5D2C84A0-0783-4B67-8866-50A351756F87}"/>
    <cellStyle name="Navadno 92 3" xfId="19811" xr:uid="{2E6B67CB-482E-4FBF-9BF3-C19FBD2742A3}"/>
    <cellStyle name="Navadno 92 3 2" xfId="20499" xr:uid="{C74AB05E-9399-4592-8A8B-D106309E49B0}"/>
    <cellStyle name="Navadno 92 4" xfId="20155" xr:uid="{19837FF7-5889-412C-B5E6-B0C0078B5EE4}"/>
    <cellStyle name="Navadno 92 5" xfId="3625" xr:uid="{9734450C-F70E-4201-AB28-2AA2DDB01159}"/>
    <cellStyle name="Navadno 93" xfId="3624" xr:uid="{A55EE499-4364-439E-8913-B5444E248478}"/>
    <cellStyle name="Navadno 93 2" xfId="10730" xr:uid="{AF3597BB-9BEE-40A1-8F88-FE4945B677F1}"/>
    <cellStyle name="Navadno 93 3" xfId="19810" xr:uid="{6D543500-D714-4417-BB2E-3E9C2E5A4A9E}"/>
    <cellStyle name="Navadno 93 3 2" xfId="20498" xr:uid="{C33F1151-44B8-41D0-86B9-56FAFCF9BFC2}"/>
    <cellStyle name="Navadno 93 4" xfId="20154" xr:uid="{EB6797FF-D491-464F-B754-8D76D4E215CC}"/>
    <cellStyle name="Navadno 94" xfId="3623" xr:uid="{090AF64B-7502-496A-84E2-A194B99D33B2}"/>
    <cellStyle name="Navadno 94 2" xfId="26" xr:uid="{00000000-0005-0000-0000-000023000000}"/>
    <cellStyle name="Navadno 94 3" xfId="19809" xr:uid="{00ACBC5D-E00F-4804-8FDB-DA0A851A5C1C}"/>
    <cellStyle name="Navadno 94 3 2" xfId="20497" xr:uid="{91F5A3A8-FBC0-4E95-837A-76FBA6FB71B0}"/>
    <cellStyle name="Navadno 94 4" xfId="20153" xr:uid="{B58116FF-C34E-4083-98BA-5EB6A6F0A1DC}"/>
    <cellStyle name="Navadno 95" xfId="3622" xr:uid="{D6DB09F2-F5D8-42AB-9B8B-4BC41997B765}"/>
    <cellStyle name="Navadno 95 2" xfId="27" xr:uid="{00000000-0005-0000-0000-000024000000}"/>
    <cellStyle name="Navadno 95 3" xfId="19808" xr:uid="{67222218-1BA7-4CC9-B58B-7505C9020C85}"/>
    <cellStyle name="Navadno 95 3 2" xfId="20496" xr:uid="{CAB99C7B-2AEE-484A-9549-E6D4DDAD0E89}"/>
    <cellStyle name="Navadno 95 4" xfId="20152" xr:uid="{DD3910AD-0B4D-4C3A-B859-EE251F320647}"/>
    <cellStyle name="Navadno 96" xfId="3621" xr:uid="{C1D3628C-E190-4F63-A1F6-E54602D29B91}"/>
    <cellStyle name="Navadno 96 2" xfId="9861" xr:uid="{F9023053-4E31-4B34-88AF-038DF5D298FE}"/>
    <cellStyle name="Navadno 96 3" xfId="25" xr:uid="{00000000-0005-0000-0000-000025000000}"/>
    <cellStyle name="Navadno 96 3 2" xfId="20495" xr:uid="{848EEEB8-CDFE-4A14-8034-975169B5A6AE}"/>
    <cellStyle name="Navadno 96 3 3" xfId="19807" xr:uid="{BF0AAEC5-6F0E-4A93-9913-1FF9AEF6BA36}"/>
    <cellStyle name="Navadno 96 4" xfId="20897" xr:uid="{8416295F-A5BD-4340-8C4C-F7D895DEF23C}"/>
    <cellStyle name="Navadno 96 5" xfId="20151" xr:uid="{C20DC191-37C3-4409-A6AD-4C0FE8535684}"/>
    <cellStyle name="Navadno 97" xfId="3620" xr:uid="{8081D318-40C9-4972-BE53-17EB2DAD7C78}"/>
    <cellStyle name="Navadno 97 2" xfId="11711" xr:uid="{A3F6BA12-E5E6-4E64-8ADB-B2B88BA51687}"/>
    <cellStyle name="Navadno 97 3" xfId="19806" xr:uid="{B0B20170-B41D-42E4-AFE2-EC9D5DA08E4D}"/>
    <cellStyle name="Navadno 97 3 2" xfId="20494" xr:uid="{DDBFA05A-3DD3-4EB4-99C4-A80EF4102A9C}"/>
    <cellStyle name="Navadno 97 4" xfId="20150" xr:uid="{648D33DB-68C7-4B45-BC0C-340970F404D0}"/>
    <cellStyle name="Navadno 98" xfId="3619" xr:uid="{84889ACA-A86B-4656-B094-ACF8F915BC74}"/>
    <cellStyle name="Navadno 98 2" xfId="12206" xr:uid="{9843E3DA-139B-46C0-859A-E1D0F2F4558E}"/>
    <cellStyle name="Navadno 98 3" xfId="19805" xr:uid="{8FB38C0F-FC64-4D67-8CBA-7D1F09A9E1EB}"/>
    <cellStyle name="Navadno 98 3 2" xfId="20493" xr:uid="{6E844F40-0865-406A-9A3A-FAC93832D696}"/>
    <cellStyle name="Navadno 98 4" xfId="20149" xr:uid="{5542FE15-A2C5-445E-9A2F-0B366E1A827A}"/>
    <cellStyle name="Navadno 99" xfId="23" xr:uid="{00000000-0005-0000-0000-000026000000}"/>
    <cellStyle name="Navadno 99 2" xfId="12594" xr:uid="{39F25CCD-1DF0-40DA-89B8-1C8C41646D3D}"/>
    <cellStyle name="Navadno 99 3" xfId="19804" xr:uid="{E3DF4CBD-44EE-4126-B709-AC09E514FE21}"/>
    <cellStyle name="Navadno 99 3 2" xfId="20492" xr:uid="{501D6EB2-930B-444D-8C29-9B72F8543224}"/>
    <cellStyle name="Navadno 99 3 3" xfId="20922" xr:uid="{05A0BBCB-6C0B-481F-B462-B8527B387C06}"/>
    <cellStyle name="Navadno 99 4" xfId="20148" xr:uid="{18109ED7-8CDE-4FD9-AAB1-73B21F444D8E}"/>
    <cellStyle name="Navadno 99 5" xfId="3618" xr:uid="{49494866-6BA4-44FC-A71B-BC5FA9256677}"/>
    <cellStyle name="Navadno_449-99" xfId="17" xr:uid="{00000000-0005-0000-0000-000027000000}"/>
    <cellStyle name="Navadno_KALAMAR-PSO GREGORČIČEVA MS-16.11.04 2" xfId="50" xr:uid="{00000000-0005-0000-0000-000028000000}"/>
    <cellStyle name="Navadno_KALAMAR-PSO GREGORČIČEVA MS-16.11.04 3" xfId="52" xr:uid="{00000000-0005-0000-0000-000029000000}"/>
    <cellStyle name="Navadno_KALAMAR-PSO GREGORČIČEVA MS-16.11.04 4" xfId="54" xr:uid="{00000000-0005-0000-0000-00002A000000}"/>
    <cellStyle name="Navadno_KALAMAR-PSO GREGORČIČEVA MS-16.11.04 4 2" xfId="56" xr:uid="{00000000-0005-0000-0000-00002B000000}"/>
    <cellStyle name="Navadno_KALAMAR-PSO GREGORČIČEVA MS-16.11.04 5" xfId="57" xr:uid="{00000000-0005-0000-0000-00002C000000}"/>
    <cellStyle name="Navadno_KALAMAR-PSO GREGORČIČEVA MS-16.11.04 6" xfId="55" xr:uid="{00000000-0005-0000-0000-00002D000000}"/>
    <cellStyle name="Navadno_KALAMAR-PSO GREGORČIČEVA MS-16.11.04 7" xfId="51" xr:uid="{00000000-0005-0000-0000-00002E000000}"/>
    <cellStyle name="Navadno_PLINSKI PRIKLJUČEK POPISI" xfId="22" xr:uid="{00000000-0005-0000-0000-00002F000000}"/>
    <cellStyle name="Navadno_POPIS VODA objekt A1 in A2" xfId="45" xr:uid="{00000000-0005-0000-0000-000030000000}"/>
    <cellStyle name="Navadno_VODA" xfId="47" xr:uid="{00000000-0005-0000-0000-000031000000}"/>
    <cellStyle name="Navadno_ZRAK" xfId="48" xr:uid="{00000000-0005-0000-0000-000032000000}"/>
    <cellStyle name="Neutral" xfId="3158" xr:uid="{37C9C9C4-D46B-4E77-8927-A097B4600BA3}"/>
    <cellStyle name="Neutral 2" xfId="3869" xr:uid="{FDF19372-294E-43B7-A7BA-F732B1414793}"/>
    <cellStyle name="Neutral 3" xfId="3868" xr:uid="{2E8D1744-C9D9-41B2-860E-9AB18B281ECF}"/>
    <cellStyle name="Nevtralno 10" xfId="8599" xr:uid="{4568F942-3004-4285-B2A5-5C49D5694CD6}"/>
    <cellStyle name="Nevtralno 11" xfId="8600" xr:uid="{42112F43-9983-45E4-8E2E-3198E2465AA4}"/>
    <cellStyle name="Nevtralno 12" xfId="8601" xr:uid="{F9EAA822-ECF3-4E69-8E9F-B15E855BB4DE}"/>
    <cellStyle name="Nevtralno 13" xfId="8602" xr:uid="{7450468D-FC91-4D02-9E30-6629BA3D662C}"/>
    <cellStyle name="Nevtralno 14" xfId="8603" xr:uid="{631B8C35-5ADA-409D-BEE5-3D19653191D0}"/>
    <cellStyle name="Nevtralno 15" xfId="8604" xr:uid="{1939DF6D-0F11-4282-B3B2-7D19B0AF93CB}"/>
    <cellStyle name="Nevtralno 16" xfId="8605" xr:uid="{3C0CEC4D-5BDC-4081-ACC1-05F3F7D4BF75}"/>
    <cellStyle name="Nevtralno 17" xfId="8606" xr:uid="{A4448D2B-91EA-4F5D-870A-7DA1CC6DE391}"/>
    <cellStyle name="Nevtralno 18" xfId="8607" xr:uid="{A91B2634-EF95-4CA6-8B92-FF034509FC50}"/>
    <cellStyle name="Nevtralno 19" xfId="8608" xr:uid="{410A6F09-948B-4463-97DD-69B0F778E805}"/>
    <cellStyle name="Nevtralno 2" xfId="3354" xr:uid="{7430367E-A21A-4DBE-BFAA-20386E277DB9}"/>
    <cellStyle name="Nevtralno 2 2" xfId="3355" xr:uid="{2B1EF99A-B4FB-46E4-BE7A-339A78DBC206}"/>
    <cellStyle name="Nevtralno 2 2 10" xfId="11359" xr:uid="{CC2C223A-E32B-4558-B03B-9C2A3DA1A5B2}"/>
    <cellStyle name="Nevtralno 2 2 11" xfId="13880" xr:uid="{2B3F94B3-E173-4615-BD89-6C3EAE5EB5BE}"/>
    <cellStyle name="Nevtralno 2 2 12" xfId="10468" xr:uid="{D8EA2F82-15DE-4175-8960-0725183B58E2}"/>
    <cellStyle name="Nevtralno 2 2 13" xfId="9978" xr:uid="{D1DC3316-6CCB-4A81-A66D-9B34366C809E}"/>
    <cellStyle name="Nevtralno 2 2 14" xfId="4427" xr:uid="{4652A976-E6DB-4D00-9CCE-0D1D30C74EDC}"/>
    <cellStyle name="Nevtralno 2 2 15" xfId="9282" xr:uid="{DE455481-1E2A-4AF1-9AB3-BC98686516C7}"/>
    <cellStyle name="Nevtralno 2 2 16" xfId="9289" xr:uid="{74ED348E-186C-4BFE-BF6C-41F2CEC00BFB}"/>
    <cellStyle name="Nevtralno 2 2 17" xfId="15660" xr:uid="{EBC73816-45DB-4FE6-872B-9DD1FE076C77}"/>
    <cellStyle name="Nevtralno 2 2 18" xfId="16023" xr:uid="{A316CD93-A7BF-4E4E-80C8-D0BCD8CF4D7D}"/>
    <cellStyle name="Nevtralno 2 2 19" xfId="6939" xr:uid="{4F2976A0-C85D-488D-841E-ECADB4B12CCE}"/>
    <cellStyle name="Nevtralno 2 2 2" xfId="4154" xr:uid="{34952701-D947-49AF-89FF-BBD379B11DA3}"/>
    <cellStyle name="Nevtralno 2 2 20" xfId="16773" xr:uid="{8B068579-88C4-4FD7-B97F-A4E207B21970}"/>
    <cellStyle name="Nevtralno 2 2 21" xfId="14984" xr:uid="{BEEC7992-2680-42BB-915B-D3210422F4ED}"/>
    <cellStyle name="Nevtralno 2 2 22" xfId="17488" xr:uid="{154EB6E6-970B-4355-8217-E50FF6F7F996}"/>
    <cellStyle name="Nevtralno 2 2 23" xfId="17528" xr:uid="{F5B01EC9-CE96-4F76-932C-6D82EC4FBC28}"/>
    <cellStyle name="Nevtralno 2 2 24" xfId="18117" xr:uid="{11A50302-8B27-4FB2-82EB-3D704C88A7AF}"/>
    <cellStyle name="Nevtralno 2 2 25" xfId="19377" xr:uid="{1EF4D990-4511-408A-88E0-DD9A36460495}"/>
    <cellStyle name="Nevtralno 2 2 26" xfId="16789" xr:uid="{430CCF7A-550F-45C8-9F07-B1C43E8A832C}"/>
    <cellStyle name="Nevtralno 2 2 27" xfId="4153" xr:uid="{D73BF607-322E-4E10-A05D-6618B3CF3BB5}"/>
    <cellStyle name="Nevtralno 2 2 3" xfId="10596" xr:uid="{AC201D2F-0807-40AA-BCCD-84E1262B0DC4}"/>
    <cellStyle name="Nevtralno 2 2 4" xfId="11564" xr:uid="{D3333642-D7AC-4F9A-ADE7-49ABA49A093C}"/>
    <cellStyle name="Nevtralno 2 2 5" xfId="11996" xr:uid="{87D00F08-E965-4719-8300-DBE0E3E9E6C6}"/>
    <cellStyle name="Nevtralno 2 2 6" xfId="6485" xr:uid="{72768FAF-78F5-4BAF-B52D-8D5FB2562293}"/>
    <cellStyle name="Nevtralno 2 2 7" xfId="7340" xr:uid="{7585AB74-E3FC-4237-A458-7BACA12D6E18}"/>
    <cellStyle name="Nevtralno 2 2 8" xfId="13598" xr:uid="{67988E51-E102-45B9-856E-83E95B07851D}"/>
    <cellStyle name="Nevtralno 2 2 9" xfId="6548" xr:uid="{2924DC79-F14F-420A-9746-F6DA4A3BD8DF}"/>
    <cellStyle name="Nevtralno 2 3" xfId="3356" xr:uid="{F3D15D61-873D-472A-A7F4-71042ACEA431}"/>
    <cellStyle name="Nevtralno 2 4" xfId="8609" xr:uid="{BA509B27-0B31-4E50-9272-B4D2B712A0D9}"/>
    <cellStyle name="Nevtralno 2_VODOVODNA INSTALACIJA" xfId="3357" xr:uid="{9C1E6F29-3AB0-477D-9485-E32B14B32168}"/>
    <cellStyle name="Nevtralno 20" xfId="8610" xr:uid="{AA3E5911-57AD-4CDF-B7E9-D69C5C577061}"/>
    <cellStyle name="Nevtralno 21" xfId="8611" xr:uid="{18BDA96C-E26A-4528-A671-BA01AA9DD72B}"/>
    <cellStyle name="Nevtralno 22" xfId="9091" xr:uid="{1B0594F5-F12E-443D-BA84-0D9BB20ECAC0}"/>
    <cellStyle name="Nevtralno 23" xfId="10713" xr:uid="{EE39AA2D-7E76-48E0-B968-354B56E8B330}"/>
    <cellStyle name="Nevtralno 24" xfId="9204" xr:uid="{47D1A069-0330-4157-AD29-CA68696B57E2}"/>
    <cellStyle name="Nevtralno 25" xfId="6991" xr:uid="{4B35047B-06F8-488B-B1AD-DBF5A8869443}"/>
    <cellStyle name="Nevtralno 26" xfId="11534" xr:uid="{7F24132F-EF51-4870-B700-30C0F923C544}"/>
    <cellStyle name="Nevtralno 27" xfId="9159" xr:uid="{DBFC412B-B682-4DBB-A21E-0E906EFB3D41}"/>
    <cellStyle name="Nevtralno 28" xfId="11563" xr:uid="{2DDC8D9F-37B0-4158-A02B-AE689E822F32}"/>
    <cellStyle name="Nevtralno 29" xfId="9713" xr:uid="{13CEFF0C-D52B-4E9E-AB9B-DBCF5F8CFA3B}"/>
    <cellStyle name="Nevtralno 3" xfId="3358" xr:uid="{8E1B2554-2E07-4277-96FC-D70F81959D84}"/>
    <cellStyle name="Nevtralno 3 2" xfId="3359" xr:uid="{C0ABACBA-FD58-4876-B8D7-41F63C7CD0AE}"/>
    <cellStyle name="Nevtralno 3 3" xfId="3360" xr:uid="{1CFCC65B-05B6-4BBC-A060-ACAA5D6C7A62}"/>
    <cellStyle name="Nevtralno 3 4" xfId="8612" xr:uid="{C4555DB0-7440-48C0-9EF5-3E93C01BAA78}"/>
    <cellStyle name="Nevtralno 3_VODOVODNA INSTALACIJA" xfId="3361" xr:uid="{605569B4-829C-495C-82D2-56850FA80541}"/>
    <cellStyle name="Nevtralno 30" xfId="10576" xr:uid="{A53206B5-4B3A-46F7-BF07-79652BB20085}"/>
    <cellStyle name="Nevtralno 31" xfId="14325" xr:uid="{9B3A9C15-19D3-4F8A-AF03-77477082F245}"/>
    <cellStyle name="Nevtralno 32" xfId="9857" xr:uid="{666A2FAA-AF5F-416A-92FC-285D3E411CD6}"/>
    <cellStyle name="Nevtralno 33" xfId="10598" xr:uid="{BFDF6A77-F1F8-4D6A-B182-6FF7C023EE4E}"/>
    <cellStyle name="Nevtralno 34" xfId="13318" xr:uid="{315CCCCC-D808-4819-B37D-40BCC4421F42}"/>
    <cellStyle name="Nevtralno 35" xfId="6932" xr:uid="{B0AA4A3C-BEB7-4686-9F58-C9E76F44771A}"/>
    <cellStyle name="Nevtralno 36" xfId="15277" xr:uid="{41AA94C9-0992-48E1-89E0-8D39BF456B76}"/>
    <cellStyle name="Nevtralno 37" xfId="15186" xr:uid="{F273CD77-3FB2-4499-8DB6-509B6E204B13}"/>
    <cellStyle name="Nevtralno 38" xfId="15592" xr:uid="{44560FA4-1DB9-485B-93F3-FE7C1AA53991}"/>
    <cellStyle name="Nevtralno 39" xfId="16456" xr:uid="{1D78867F-638D-4BB7-8C5A-1B1571DAB403}"/>
    <cellStyle name="Nevtralno 4" xfId="3362" xr:uid="{22E33945-E0F8-4ED9-976B-7E2D8837D907}"/>
    <cellStyle name="Nevtralno 4 2" xfId="3363" xr:uid="{38FE2AA8-41D7-4F3E-873A-9870BDCA9540}"/>
    <cellStyle name="Nevtralno 4 3" xfId="3364" xr:uid="{BB5A94CD-79EC-418E-B241-42FC39CD27F8}"/>
    <cellStyle name="Nevtralno 4 4" xfId="8613" xr:uid="{5B87908E-831A-4DE9-B0B2-47A2659ABE61}"/>
    <cellStyle name="Nevtralno 4_VODOVODNA INSTALACIJA" xfId="3365" xr:uid="{92134BF7-DCCC-4800-A722-81D16DFA6D0E}"/>
    <cellStyle name="Nevtralno 40" xfId="16939" xr:uid="{D3D63EE7-0EA8-4B5F-9D6E-C93BC98995FD}"/>
    <cellStyle name="Nevtralno 41" xfId="15204" xr:uid="{5AC466C6-07D9-4F8E-83CF-926E21C06D47}"/>
    <cellStyle name="Nevtralno 42" xfId="17120" xr:uid="{AD0C7618-FFB8-4595-866C-13F092D5CE73}"/>
    <cellStyle name="Nevtralno 43" xfId="18712" xr:uid="{1989B308-1D3E-4009-96B4-D5B8E673F789}"/>
    <cellStyle name="Nevtralno 44" xfId="19378" xr:uid="{80832695-CF4B-4779-9FA8-DE31D23CB9F7}"/>
    <cellStyle name="Nevtralno 45" xfId="16806" xr:uid="{5CFB0360-47E2-441A-B4EE-9F3FFD3355CC}"/>
    <cellStyle name="Nevtralno 5" xfId="3366" xr:uid="{5DF4D9AE-6156-460F-9B85-1C6234A1B5E2}"/>
    <cellStyle name="Nevtralno 5 2" xfId="3367" xr:uid="{49DD592A-F8F3-45D1-9DBC-B0E5DFAB918D}"/>
    <cellStyle name="Nevtralno 5 3" xfId="3368" xr:uid="{D9755CA9-8171-4F46-942C-A740235A2A79}"/>
    <cellStyle name="Nevtralno 5 4" xfId="8614" xr:uid="{E892F966-261C-44CB-B2BD-A55D329E71BF}"/>
    <cellStyle name="Nevtralno 6" xfId="3353" xr:uid="{1EBF0044-0F75-4389-A9BA-2E8C80742B9A}"/>
    <cellStyle name="Nevtralno 6 2" xfId="8615" xr:uid="{D810E07D-0C9E-4E94-9E3E-06A76888388B}"/>
    <cellStyle name="Nevtralno 7" xfId="8616" xr:uid="{A044615C-2660-46F3-9998-2E2A022C0A72}"/>
    <cellStyle name="Nevtralno 8" xfId="8617" xr:uid="{E4D8C8D5-B47C-4B58-A80D-B03EF338BDE6}"/>
    <cellStyle name="Nevtralno 9" xfId="8618" xr:uid="{8CF8055D-0105-42DE-BE4F-CC7C9530ECC9}"/>
    <cellStyle name="Normal - Style1" xfId="3159" xr:uid="{D70A0725-F255-4CC8-B3CA-20EF0642B8C2}"/>
    <cellStyle name="Normal 10" xfId="3756" xr:uid="{60E7FD17-8D44-4CBD-9EEA-B8F74AE69F64}"/>
    <cellStyle name="Normal 10 2" xfId="19826" xr:uid="{B31EC502-6DD8-4FC2-A8F3-376BEC7ADE63}"/>
    <cellStyle name="Normal 10 2 2" xfId="20514" xr:uid="{57F27340-4561-48A7-AB2A-24FBC0849ED9}"/>
    <cellStyle name="Normal 10 3" xfId="20170" xr:uid="{37371563-42A5-46EC-9631-087107292DDF}"/>
    <cellStyle name="Normal 11" xfId="3160" xr:uid="{0189BCC6-5501-4BC5-BD9B-91557580A433}"/>
    <cellStyle name="Normal 12" xfId="3757" xr:uid="{A09E9BFC-811C-4E32-A6FE-6BC91EB72067}"/>
    <cellStyle name="Normal 12 2" xfId="19827" xr:uid="{EA589D69-D2C6-4DAB-8F06-BB4D578B5249}"/>
    <cellStyle name="Normal 12 2 2" xfId="20515" xr:uid="{50A6CEC6-20C0-4EB1-9C96-84AC97EA0518}"/>
    <cellStyle name="Normal 12 3" xfId="20171" xr:uid="{56104B66-B3E8-4189-9D6A-4690BBE43A76}"/>
    <cellStyle name="Normal 13" xfId="3758" xr:uid="{B8FF3387-72BC-4C80-90F3-394E7CB8C4D1}"/>
    <cellStyle name="Normal 13 2" xfId="19828" xr:uid="{0D18BF6F-E29E-4800-BF0C-F37EFB807E20}"/>
    <cellStyle name="Normal 13 2 2" xfId="20516" xr:uid="{7B16DCD8-FEE4-42C8-AA1B-B5DC75CB26FD}"/>
    <cellStyle name="Normal 13 3" xfId="20172" xr:uid="{ADE1B6F6-92E3-4476-A1B0-98BEED45CD08}"/>
    <cellStyle name="Normal 14" xfId="3759" xr:uid="{E14047BE-3A9C-4E8E-A90D-AC600C8CADFD}"/>
    <cellStyle name="Normal 14 2" xfId="19829" xr:uid="{676D0D23-16E1-4FBA-BC96-EDE9F5D9C6D2}"/>
    <cellStyle name="Normal 14 2 2" xfId="20517" xr:uid="{E3496327-5744-44A8-AE88-F03CBFB4CE9F}"/>
    <cellStyle name="Normal 14 3" xfId="20173" xr:uid="{79DC7E95-C66B-446B-B706-1282D0552CC9}"/>
    <cellStyle name="Normal 15" xfId="3760" xr:uid="{D4092296-4C3E-460A-AD86-F546E34E8BDB}"/>
    <cellStyle name="Normal 15 2" xfId="19830" xr:uid="{2353B889-C531-4C58-A6D4-D0FC7F2C1F7F}"/>
    <cellStyle name="Normal 15 2 2" xfId="20518" xr:uid="{5ABFBC1A-4578-46B9-B73E-C4EA6D0AB724}"/>
    <cellStyle name="Normal 15 3" xfId="20174" xr:uid="{3D45D02D-4A76-4F6D-A445-3667E93FC2CF}"/>
    <cellStyle name="Normal 16" xfId="3762" xr:uid="{1B34CA92-5F24-41DE-8CE5-26367ECE79F8}"/>
    <cellStyle name="Normal 17" xfId="3899" xr:uid="{8D27E199-440E-4F33-91F7-2649CBB61298}"/>
    <cellStyle name="Normal 18" xfId="3954" xr:uid="{6853323A-862B-4DA1-9552-EBF36FD0C847}"/>
    <cellStyle name="Normal 19" xfId="3958" xr:uid="{274DEDD3-E0CA-46D4-B831-B9F266D88B8A}"/>
    <cellStyle name="normal 2" xfId="8" xr:uid="{00000000-0005-0000-0000-000033000000}"/>
    <cellStyle name="normal 2 2" xfId="9" xr:uid="{00000000-0005-0000-0000-000034000000}"/>
    <cellStyle name="normal 2 2 2" xfId="3873" xr:uid="{E3866063-0A83-4273-B35F-CB1FCB3D7962}"/>
    <cellStyle name="normal 2 3" xfId="3872" xr:uid="{A66B3777-4F75-4AF8-8588-70BDA4E1C992}"/>
    <cellStyle name="normal 2 4" xfId="8619" xr:uid="{D6AC4E81-F0D9-4BF9-A24E-DFA58776616E}"/>
    <cellStyle name="normal 2 5" xfId="3369" xr:uid="{9E3CBACE-5CC0-4D46-92C7-E827381D2B40}"/>
    <cellStyle name="Normal 20" xfId="3964" xr:uid="{EDC99855-6660-4106-8107-4F8A55D41E4B}"/>
    <cellStyle name="Normal 21" xfId="3968" xr:uid="{90D28054-1A0D-4BEE-947D-67C705A4F3FB}"/>
    <cellStyle name="Normal 22" xfId="3970" xr:uid="{70B20D42-9E1B-43E3-B3DA-AE226F6A5F0A}"/>
    <cellStyle name="Normal 23" xfId="3971" xr:uid="{6421FDE5-257B-47CB-8B12-C622227C84C9}"/>
    <cellStyle name="Normal 24" xfId="3963" xr:uid="{A78963B6-6F81-48EB-92D3-7A79B45120AF}"/>
    <cellStyle name="Normal 24 2" xfId="19835" xr:uid="{84955D0C-1EEC-46DE-A49B-C5C10CD79D36}"/>
    <cellStyle name="Normal 24 2 2" xfId="20523" xr:uid="{198DEEEF-E0B4-4CB6-A6D0-453777D94FF5}"/>
    <cellStyle name="Normal 24 3" xfId="20179" xr:uid="{5954A9D5-3BEA-4974-AAA3-EDE58894BCAE}"/>
    <cellStyle name="Normal 25" xfId="4196" xr:uid="{F80062CF-DE9B-48E5-BF37-B24466C920E6}"/>
    <cellStyle name="Normal 25 2" xfId="19838" xr:uid="{F6D1BB00-87E5-4E77-A572-ADA892A65F92}"/>
    <cellStyle name="Normal 25 2 2" xfId="20526" xr:uid="{E62CA2D6-E0FE-4E15-99EA-7B68BBEC8C58}"/>
    <cellStyle name="Normal 25 3" xfId="20182" xr:uid="{B8BEC0E8-C24F-429B-B446-700D6E04BC50}"/>
    <cellStyle name="Normal 26" xfId="19616" xr:uid="{390CC220-68F0-45F0-8E56-D3D1E7CE1741}"/>
    <cellStyle name="Normal 26 2" xfId="19967" xr:uid="{501ACD32-8365-478D-A265-C500CD846A5B}"/>
    <cellStyle name="Normal 26 2 2" xfId="20655" xr:uid="{C0B0F138-6715-4DAC-898B-6817A2ECAD36}"/>
    <cellStyle name="Normal 26 3" xfId="20311" xr:uid="{988F3C51-8C6A-4FA7-9C39-FBC3D1EE3B23}"/>
    <cellStyle name="Normal 27" xfId="19621" xr:uid="{44DFF0DC-7F01-4021-ACD8-AA5DF7F0FEB3}"/>
    <cellStyle name="Normal 27 2" xfId="19972" xr:uid="{3A227351-3D59-43D0-BEF7-8393DC37177C}"/>
    <cellStyle name="Normal 27 2 2" xfId="20660" xr:uid="{A5F8197D-C491-4978-9714-4F7E9260390F}"/>
    <cellStyle name="Normal 27 3" xfId="20316" xr:uid="{2F343A4E-B856-4D72-9B42-DCAB57E184A2}"/>
    <cellStyle name="Normal 28" xfId="19623" xr:uid="{2B15CFFF-FF15-4D75-BAB2-2C9B2B5DCFB5}"/>
    <cellStyle name="Normal 28 2" xfId="19974" xr:uid="{FA81578E-17EF-4EFD-B3A4-146511236A57}"/>
    <cellStyle name="Normal 28 2 2" xfId="20662" xr:uid="{FD067EFD-C277-4A28-960B-646AD835E09E}"/>
    <cellStyle name="Normal 28 3" xfId="20318" xr:uid="{5F5DCD4E-4004-4F69-84B4-9497E3D35E52}"/>
    <cellStyle name="Normal 29" xfId="19618" xr:uid="{7438A6A6-C4A2-4A5B-BDEE-50293DF74D9E}"/>
    <cellStyle name="Normal 29 2" xfId="19969" xr:uid="{307A91D0-777C-43F3-AA77-E0B1BB916410}"/>
    <cellStyle name="Normal 29 2 2" xfId="20657" xr:uid="{C8B9F6E7-49F5-459E-8AC1-23CBB0243C9D}"/>
    <cellStyle name="Normal 29 3" xfId="20313" xr:uid="{7610AB3D-F6C0-4618-8AB5-3C6376851F4D}"/>
    <cellStyle name="Normal 3" xfId="1748" xr:uid="{CFEE5CC9-CC87-4389-9EBB-AE96660ACDC2}"/>
    <cellStyle name="normal 3 2" xfId="3875" xr:uid="{1466070A-ED37-4128-A3D3-20FCFAA271A8}"/>
    <cellStyle name="normal 3 3" xfId="3874" xr:uid="{3E0AF253-EF95-4A2E-8DEF-7313A012D631}"/>
    <cellStyle name="Normal 30" xfId="19624" xr:uid="{89FE6646-B2C8-464C-AEA9-A5728C42E251}"/>
    <cellStyle name="Normal 30 2" xfId="19975" xr:uid="{45C1394A-4CC4-4439-9292-EC0A7285A7AB}"/>
    <cellStyle name="Normal 30 2 2" xfId="20663" xr:uid="{FEFE69BF-6D4A-407B-9AE1-9A6377F8D689}"/>
    <cellStyle name="Normal 30 3" xfId="20319" xr:uid="{E64714E0-30AF-4DD4-BD92-3DC203B73E6F}"/>
    <cellStyle name="Normal 31" xfId="19627" xr:uid="{F412B83A-C1C9-4C08-AC35-1D6259BE26DD}"/>
    <cellStyle name="Normal 31 2" xfId="19978" xr:uid="{689991F0-ED55-4252-9644-9D6020360E16}"/>
    <cellStyle name="Normal 31 2 2" xfId="20666" xr:uid="{70F8CB9A-BED4-4A1A-8CE8-7B3C5658F317}"/>
    <cellStyle name="Normal 31 3" xfId="20322" xr:uid="{B17E1B49-3332-4ACA-956C-59D4E13A5A36}"/>
    <cellStyle name="Normal 32" xfId="19614" xr:uid="{5FEA9E44-73A6-41E0-A998-7AD01768933E}"/>
    <cellStyle name="Normal 32 2" xfId="19965" xr:uid="{6B8B911E-5E4A-4F69-9784-BF3D369EB440}"/>
    <cellStyle name="Normal 32 2 2" xfId="20653" xr:uid="{E760D59E-985D-42A1-82BB-66261BAE133D}"/>
    <cellStyle name="Normal 32 3" xfId="20309" xr:uid="{F93C6E4D-111F-44E8-A0ED-152F226E7836}"/>
    <cellStyle name="Normal 33" xfId="19626" xr:uid="{91C4747B-0EA9-460F-9854-70C211C09EE5}"/>
    <cellStyle name="Normal 33 2" xfId="19977" xr:uid="{77916CBC-FFCE-487D-8F49-63B77909ED8F}"/>
    <cellStyle name="Normal 33 2 2" xfId="20665" xr:uid="{690666FE-585B-47A8-A967-B38C0AD7D8F6}"/>
    <cellStyle name="Normal 33 3" xfId="20321" xr:uid="{B9AC5715-80C9-4FBA-B84E-AFCEEFD36CD3}"/>
    <cellStyle name="Normal 34" xfId="19622" xr:uid="{F7D5A65B-2D33-4B89-8902-84934C7010DE}"/>
    <cellStyle name="Normal 34 2" xfId="19973" xr:uid="{B4844E30-DDBA-41F3-9591-9746F7FB1E27}"/>
    <cellStyle name="Normal 34 2 2" xfId="20661" xr:uid="{BE361DF9-6A19-4F9B-BE02-0BF678BA78AB}"/>
    <cellStyle name="Normal 34 3" xfId="20317" xr:uid="{8F7E7001-1D8B-4155-B019-2146AF99EF97}"/>
    <cellStyle name="Normal 35" xfId="19620" xr:uid="{F75ACA48-730B-4C20-B69A-0BEEC8711364}"/>
    <cellStyle name="Normal 35 2" xfId="19971" xr:uid="{C7716295-6E94-4162-8823-FEAEA972C014}"/>
    <cellStyle name="Normal 35 2 2" xfId="20659" xr:uid="{76B51356-1B26-4749-91E0-461CB2E8E3CA}"/>
    <cellStyle name="Normal 35 3" xfId="20315" xr:uid="{A48085C7-47D6-49B8-B2ED-DEED1B9433A2}"/>
    <cellStyle name="Normal 36" xfId="4105" xr:uid="{1B116D19-3EB3-4BCC-8D05-224F512BCD95}"/>
    <cellStyle name="Normal 36 2" xfId="19836" xr:uid="{E2C1F1C5-4CF2-48A0-A8E1-2C830A3C6B34}"/>
    <cellStyle name="Normal 36 2 2" xfId="20524" xr:uid="{58D55950-CC27-4BE7-AFF9-DEB503096E87}"/>
    <cellStyle name="Normal 36 3" xfId="20180" xr:uid="{9607873C-015E-4938-BA71-C7FB24DB5CA7}"/>
    <cellStyle name="Normal 37" xfId="19625" xr:uid="{AF508B87-8992-4300-82DD-362F2323861B}"/>
    <cellStyle name="Normal 37 2" xfId="19976" xr:uid="{87E58B78-FF20-4DCF-9B58-FF9B053A8025}"/>
    <cellStyle name="Normal 37 2 2" xfId="20664" xr:uid="{0FB7C716-7AC9-4D90-B4EB-269425F3EDAB}"/>
    <cellStyle name="Normal 37 3" xfId="20320" xr:uid="{CAB72B1A-0C25-4B3E-981A-8C5FB566A5BE}"/>
    <cellStyle name="Normal 38" xfId="19617" xr:uid="{3DC78940-CDA7-415B-A120-B16B0778D93E}"/>
    <cellStyle name="Normal 38 2" xfId="19968" xr:uid="{6CDE5A55-F215-42FE-93B7-8969D9E8BB87}"/>
    <cellStyle name="Normal 38 2 2" xfId="20656" xr:uid="{2F3DE18A-D3D6-4C48-848C-45CF5295DE53}"/>
    <cellStyle name="Normal 38 3" xfId="20312" xr:uid="{D07ACF03-73FF-45C1-9425-8A059D81E217}"/>
    <cellStyle name="Normal 39" xfId="19615" xr:uid="{B5A4CB30-B666-456C-B1F9-FCC0A077F940}"/>
    <cellStyle name="Normal 39 2" xfId="19966" xr:uid="{0A043B60-338A-4412-BB76-EBFA3F87AA17}"/>
    <cellStyle name="Normal 39 2 2" xfId="20654" xr:uid="{775B2F6A-6ECA-4BF4-993F-6C154D79FF73}"/>
    <cellStyle name="Normal 39 3" xfId="20310" xr:uid="{A4A1B6C5-91F2-4250-A52B-B1FFCAF2CDB2}"/>
    <cellStyle name="Normal 4" xfId="3750" xr:uid="{34DCB307-24E2-4C74-B9CA-E39371E90F1D}"/>
    <cellStyle name="normal 4 2" xfId="3876" xr:uid="{E33A9770-F322-462E-BB58-0C7DCCBD81B1}"/>
    <cellStyle name="Normal 4 3" xfId="19820" xr:uid="{524C1B31-EEBA-484C-BB8C-BBCA023C4E0D}"/>
    <cellStyle name="Normal 4 3 2" xfId="20508" xr:uid="{A4A4C8AB-E8F2-45D0-BB40-FA1A2F73087D}"/>
    <cellStyle name="Normal 4 4" xfId="19908" xr:uid="{74A27B81-1958-4428-BEFA-EB40B8183AC8}"/>
    <cellStyle name="Normal 4 4 2" xfId="20596" xr:uid="{CE6BCF1E-AB39-405B-AAD2-3B0A18A237ED}"/>
    <cellStyle name="Normal 4 5" xfId="19780" xr:uid="{CF54836E-B6D9-4215-B0F4-5F323CBAC882}"/>
    <cellStyle name="Normal 4 5 2" xfId="20473" xr:uid="{10FE7CD6-2789-433F-9BAE-9108C6082E16}"/>
    <cellStyle name="Normal 4 6" xfId="20164" xr:uid="{5636A70C-CAA1-43FB-8C27-5D1F2828A0A2}"/>
    <cellStyle name="Normal 4 7" xfId="20259" xr:uid="{4E6836D9-37B4-4FC1-92AD-952981CEE606}"/>
    <cellStyle name="Normal 4 8" xfId="20183" xr:uid="{EF7D0AFB-530D-4DAC-8EF2-94127625C1F2}"/>
    <cellStyle name="Normal 40" xfId="19619" xr:uid="{3242F1D6-DA49-41CA-B534-DC81A3C36C92}"/>
    <cellStyle name="Normal 40 2" xfId="19970" xr:uid="{5EF1D33E-E226-4C3A-8851-F9642D41F4EA}"/>
    <cellStyle name="Normal 40 2 2" xfId="20658" xr:uid="{B3FB8265-DAE6-47CA-ADDD-D32A42751875}"/>
    <cellStyle name="Normal 40 3" xfId="20314" xr:uid="{04FC8DCB-4ED7-4588-AEC4-65BDE21EC19C}"/>
    <cellStyle name="Normal 41" xfId="19628" xr:uid="{BB538F6A-90D8-450F-9AB5-7A3C373A0F2D}"/>
    <cellStyle name="Normal 41 2" xfId="19979" xr:uid="{B9E540E1-73BB-4821-B9E7-F6FF6918A92C}"/>
    <cellStyle name="Normal 41 2 2" xfId="20667" xr:uid="{8BFDC8BF-B6C2-4194-AD3A-23A68EB0D5DE}"/>
    <cellStyle name="Normal 41 3" xfId="20323" xr:uid="{CD484C30-43A3-4C7E-8C2A-83361062FD6E}"/>
    <cellStyle name="Normal 42" xfId="19636" xr:uid="{1333A186-7E25-4783-A571-A7A8C5FC3E74}"/>
    <cellStyle name="Normal 42 2" xfId="19987" xr:uid="{0DBCCDB5-63DD-41A7-BEAA-34983C2A98A4}"/>
    <cellStyle name="Normal 42 2 2" xfId="20674" xr:uid="{65AFA26A-2846-4AC5-9586-7F5E01B0C6F3}"/>
    <cellStyle name="Normal 42 3" xfId="20895" xr:uid="{C8513E14-2FD5-4633-B3D0-56FA8D54AE15}"/>
    <cellStyle name="Normal 42 4" xfId="20330" xr:uid="{25B45369-E81A-47A1-AF8F-F6B20E875089}"/>
    <cellStyle name="Normal 43" xfId="19669" xr:uid="{C49B378E-FF5F-4442-9EF5-B78194EB5D10}"/>
    <cellStyle name="Normal 43 2" xfId="20020" xr:uid="{26FECB49-CCCE-41F1-A0F0-760B909D19DB}"/>
    <cellStyle name="Normal 43 2 2" xfId="20707" xr:uid="{80A8AC5E-F680-4255-94B0-084FF9DA8DA9}"/>
    <cellStyle name="Normal 43 3" xfId="20363" xr:uid="{7EACF7C3-C2CD-450C-BBF5-E66688E8F019}"/>
    <cellStyle name="Normal 44" xfId="19629" xr:uid="{59CA2CF6-3EB3-4BE0-8599-15688D79EF9F}"/>
    <cellStyle name="Normal 44 2" xfId="19980" xr:uid="{1542C6EF-C3DD-4F67-9CAA-901BE5CBC2CC}"/>
    <cellStyle name="Normal 44 2 2" xfId="20668" xr:uid="{4B1CA22B-C8C3-4F3F-A7F9-972BD4889632}"/>
    <cellStyle name="Normal 44 3" xfId="20324" xr:uid="{AFB5A1BB-1ABE-4880-8E76-F41B6C6DE6A1}"/>
    <cellStyle name="Normal 45" xfId="19666" xr:uid="{408C94B0-2307-4BC0-8F4D-14918578EE60}"/>
    <cellStyle name="Normal 45 2" xfId="20017" xr:uid="{0F4EE3EC-3883-4DED-A045-8AD18369B868}"/>
    <cellStyle name="Normal 45 2 2" xfId="20704" xr:uid="{509D1E6E-3955-4A8F-9474-A8D05BFEBDFC}"/>
    <cellStyle name="Normal 45 3" xfId="20360" xr:uid="{94D4C3F6-1F2F-4B70-8B87-8FB45C58ABD0}"/>
    <cellStyle name="Normal 46" xfId="19635" xr:uid="{35075496-A0EC-456D-9C07-7AACF4EA392B}"/>
    <cellStyle name="Normal 46 2" xfId="19986" xr:uid="{6D4312B0-5EAB-4267-840F-36BF3811A8E3}"/>
    <cellStyle name="Normal 46 2 2" xfId="20673" xr:uid="{62548CB4-7706-47A8-B881-656CE0B4134A}"/>
    <cellStyle name="Normal 46 3" xfId="20329" xr:uid="{B3132E98-5537-40C1-A3B9-16E7FDA44101}"/>
    <cellStyle name="Normal 47" xfId="19716" xr:uid="{FC89D0D7-7C94-4498-B3D1-63E7C01A0389}"/>
    <cellStyle name="Normal 47 2" xfId="20067" xr:uid="{0985A634-2305-4769-921F-353240845CBC}"/>
    <cellStyle name="Normal 47 2 2" xfId="20754" xr:uid="{BE6DE2AC-31AC-4B0D-B953-1FEA19A4A823}"/>
    <cellStyle name="Normal 47 3" xfId="20410" xr:uid="{8F778324-8810-485A-B42F-DD731375682A}"/>
    <cellStyle name="Normal 48" xfId="19710" xr:uid="{5E16CEAF-28E8-49CC-ABC4-D721EFB65EDF}"/>
    <cellStyle name="Normal 48 2" xfId="20061" xr:uid="{9D8F6318-D3FF-4659-B003-75C0E649E1FD}"/>
    <cellStyle name="Normal 48 2 2" xfId="20748" xr:uid="{DAE2B348-53C3-40EC-9104-D38D629FF2E3}"/>
    <cellStyle name="Normal 48 3" xfId="20404" xr:uid="{9F43B25C-AA1A-4627-A5EF-DAF45E0E77CD}"/>
    <cellStyle name="Normal 49" xfId="33" xr:uid="{00000000-0005-0000-0000-000035000000}"/>
    <cellStyle name="Normal 49 2" xfId="20059" xr:uid="{26E7379A-3DBA-4376-97FB-69AEFEFF3239}"/>
    <cellStyle name="Normal 49 2 2" xfId="20746" xr:uid="{A978DCB0-8576-42DC-9A0A-6D1876365D72}"/>
    <cellStyle name="Normal 49 3" xfId="20402" xr:uid="{8B74E248-25A4-4AFB-8EF4-A55E1FFEB507}"/>
    <cellStyle name="Normal 49 4" xfId="19708" xr:uid="{F8273DFB-DEF3-4D1C-9140-52ED4484F402}"/>
    <cellStyle name="Normal 5" xfId="3751" xr:uid="{9918484D-E185-45C1-BE28-8687FE1B8E44}"/>
    <cellStyle name="Normal 5 10" xfId="20257" xr:uid="{EDABA8BB-0288-4515-A00B-57BB2F264D8D}"/>
    <cellStyle name="normal 5 2" xfId="3878" xr:uid="{5B21E531-DFDF-45A4-AAAE-649C9D07064D}"/>
    <cellStyle name="Normal 5 3" xfId="3879" xr:uid="{3829F321-F1E3-4787-B243-7404E5CDAECB}"/>
    <cellStyle name="Normal 5 3 2" xfId="19833" xr:uid="{CF358F6F-B2F2-4864-AD45-7979BFD72342}"/>
    <cellStyle name="Normal 5 3 2 2" xfId="20521" xr:uid="{7D73D52A-F278-49B3-8EC3-3EDDB84713C5}"/>
    <cellStyle name="Normal 5 3 3" xfId="20177" xr:uid="{ADB925B9-B7F5-40E4-9AB5-C4C006E53DE4}"/>
    <cellStyle name="Normal 5 4" xfId="3880" xr:uid="{EFB8AAB8-D48C-4796-8E70-72E776A5F906}"/>
    <cellStyle name="Normal 5 4 2" xfId="19834" xr:uid="{93BA9C2C-554E-40B7-8A70-5B19CED90271}"/>
    <cellStyle name="Normal 5 4 2 2" xfId="20522" xr:uid="{DE10D6F1-BE87-40D5-A7DF-823947D976F1}"/>
    <cellStyle name="Normal 5 4 3" xfId="20178" xr:uid="{E33EE44C-71BC-4C39-9C4D-D806479CFD46}"/>
    <cellStyle name="normal 5 5" xfId="3877" xr:uid="{3FE239C6-31B1-4032-AAB3-A6666590995A}"/>
    <cellStyle name="Normal 5 6" xfId="19821" xr:uid="{7F4B3A0F-F600-472C-9B68-DF0D406B7266}"/>
    <cellStyle name="Normal 5 6 2" xfId="20509" xr:uid="{512BBD72-A318-4CA4-ACB7-BAD1CF121D3A}"/>
    <cellStyle name="Normal 5 7" xfId="19906" xr:uid="{9C75F9B6-CFF4-4D3B-8C67-891230E3CE9E}"/>
    <cellStyle name="Normal 5 7 2" xfId="20594" xr:uid="{4454095F-95F5-4FD4-94AD-9C3D03835090}"/>
    <cellStyle name="Normal 5 8" xfId="19839" xr:uid="{818F94A8-DE2E-4AA4-8952-EA535A21F4B3}"/>
    <cellStyle name="Normal 5 8 2" xfId="20527" xr:uid="{7807061E-6122-4F4E-B749-4E6B69700E69}"/>
    <cellStyle name="Normal 5 9" xfId="20165" xr:uid="{A64A2420-B2B2-4EF9-9EF9-F5D7C4E024CB}"/>
    <cellStyle name="Normal 50" xfId="34" xr:uid="{00000000-0005-0000-0000-000036000000}"/>
    <cellStyle name="Normal 50 2" xfId="20054" xr:uid="{8968F62D-924E-434E-B648-89CE24DC6812}"/>
    <cellStyle name="Normal 50 2 2" xfId="20741" xr:uid="{1D59A137-1093-4CBB-BCD4-19D330476A95}"/>
    <cellStyle name="Normal 50 3" xfId="20397" xr:uid="{1F1E94E0-D28C-4AEA-8BCD-39C4C081669D}"/>
    <cellStyle name="Normal 50 4" xfId="19703" xr:uid="{C243AA8E-3EC0-4273-87D5-CD4CCC816979}"/>
    <cellStyle name="Normal 51" xfId="19637" xr:uid="{A234D2FE-8AFB-4B09-A9A0-3E5086C79D94}"/>
    <cellStyle name="Normal 51 2" xfId="19988" xr:uid="{B0A59860-0553-4643-A8CE-81E1FF4AE528}"/>
    <cellStyle name="Normal 51 2 2" xfId="20675" xr:uid="{83A1E143-6D12-4AFB-B3A3-D943D6AB88C9}"/>
    <cellStyle name="Normal 51 3" xfId="20331" xr:uid="{744699F4-5F6C-4953-99E2-6DB2095863C6}"/>
    <cellStyle name="Normal 52" xfId="35" xr:uid="{00000000-0005-0000-0000-000037000000}"/>
    <cellStyle name="Normal 52 2" xfId="19989" xr:uid="{20A9A654-D353-4C0C-BEBF-84ED5A89C766}"/>
    <cellStyle name="Normal 52 2 2" xfId="20676" xr:uid="{558EC999-BFBB-4197-B997-6CF673FC06F9}"/>
    <cellStyle name="Normal 52 3" xfId="20332" xr:uid="{71AB0D07-A7A8-4EB4-B479-3EC503E63FBA}"/>
    <cellStyle name="Normal 52 4" xfId="19638" xr:uid="{8446668C-1117-40BE-95A4-6FBC8297E2C4}"/>
    <cellStyle name="Normal 53" xfId="19631" xr:uid="{86E979CA-7C2C-4E8B-A55B-323EEEE9836D}"/>
    <cellStyle name="Normal 53 2" xfId="19982" xr:uid="{36C60EF9-272D-4608-AC1E-8003ADE9FE71}"/>
    <cellStyle name="Normal 53 2 2" xfId="20670" xr:uid="{DB0C0D73-BDDA-4C06-8201-B6A7AC7EDFA2}"/>
    <cellStyle name="Normal 53 3" xfId="20326" xr:uid="{95DAF322-6DCC-4D3A-911B-1ABA1EE8F4E1}"/>
    <cellStyle name="Normal 54" xfId="19632" xr:uid="{440C99F3-9B0B-4D93-89A9-8A8F820A15B3}"/>
    <cellStyle name="Normal 54 2" xfId="19983" xr:uid="{7EF806DA-FB16-46D5-A267-BAA43EC998BF}"/>
    <cellStyle name="Normal 54 2 2" xfId="20671" xr:uid="{32D02CD6-8F0D-492F-94D0-03391A306616}"/>
    <cellStyle name="Normal 54 3" xfId="20327" xr:uid="{2C51D583-F776-46CE-BDCC-F87158B3C688}"/>
    <cellStyle name="Normal 55" xfId="19630" xr:uid="{6751D2BA-B56E-4FD0-925F-2730DC72C626}"/>
    <cellStyle name="Normal 55 2" xfId="19981" xr:uid="{19C7745E-7E7A-4375-8AB0-BA074E2161A8}"/>
    <cellStyle name="Normal 55 2 2" xfId="20669" xr:uid="{2160EA26-C14C-4CB5-A193-98D3FB267127}"/>
    <cellStyle name="Normal 55 3" xfId="20325" xr:uid="{DAAC0EC5-C21C-4BDC-B79D-962BFF19A003}"/>
    <cellStyle name="Normal 56" xfId="19767" xr:uid="{1B106118-EB09-4961-955A-C454A20C84E9}"/>
    <cellStyle name="Normal 56 2" xfId="20118" xr:uid="{CB121D65-FBE3-4C73-B760-C58046FDA3BE}"/>
    <cellStyle name="Normal 56 2 2" xfId="20805" xr:uid="{12F96F0B-C546-472E-8AF2-B80EBFD0B3B8}"/>
    <cellStyle name="Normal 56 3" xfId="20461" xr:uid="{FDFDE45E-DFBD-45F8-BA06-E3BD88E62168}"/>
    <cellStyle name="Normal 6" xfId="3752" xr:uid="{8E249024-36C5-4067-BBF4-71849CF456AF}"/>
    <cellStyle name="normal 6 2" xfId="3871" xr:uid="{519D3E0F-DF10-481E-93CC-D8203E2DD91D}"/>
    <cellStyle name="Normal 6 3" xfId="19822" xr:uid="{C0214529-AF43-4A41-85CB-85E79F84624F}"/>
    <cellStyle name="Normal 6 3 2" xfId="20510" xr:uid="{727B463A-4782-4313-864D-0F8B69358B9E}"/>
    <cellStyle name="Normal 6 4" xfId="19904" xr:uid="{1DCD7D5C-30D6-4120-9D3F-D98502D986B1}"/>
    <cellStyle name="Normal 6 4 2" xfId="20592" xr:uid="{E4CE450D-2EBD-4BD8-B907-FC95A108DB5D}"/>
    <cellStyle name="Normal 6 5" xfId="19768" xr:uid="{2FA2B28E-1262-489D-AF93-87F83BB76445}"/>
    <cellStyle name="Normal 6 5 2" xfId="20462" xr:uid="{73AD9515-31C5-4DBC-BC01-FCCA271750F9}"/>
    <cellStyle name="Normal 6 6" xfId="20166" xr:uid="{ACC64443-6A56-4463-8682-B5CB55959602}"/>
    <cellStyle name="Normal 6 7" xfId="20255" xr:uid="{97E917CD-2542-49EF-AC6D-7A3366167295}"/>
    <cellStyle name="Normal 6 8" xfId="20129" xr:uid="{59AF931C-0F0C-42CF-9CDE-7DB407FF7C16}"/>
    <cellStyle name="Normal 7" xfId="3753" xr:uid="{B09F10BA-D4BD-4E45-A85E-2FD1CCAE0719}"/>
    <cellStyle name="Normal 7 2" xfId="19823" xr:uid="{43065AAC-19BC-4DC5-8127-B63C84909AE7}"/>
    <cellStyle name="Normal 7 2 2" xfId="20511" xr:uid="{A78D74E4-6423-40DC-A1AC-62ACF7082BAD}"/>
    <cellStyle name="Normal 7 3" xfId="20167" xr:uid="{CE265998-472A-48AE-AD1E-4B54AB5CC044}"/>
    <cellStyle name="Normal 8" xfId="3754" xr:uid="{C01918B7-56B2-4DD7-A114-578C64426831}"/>
    <cellStyle name="Normal 8 2" xfId="19824" xr:uid="{A354EFF4-8E72-4DF2-8479-A4DBF4192CE7}"/>
    <cellStyle name="Normal 8 2 2" xfId="20512" xr:uid="{F95167EF-B9CD-4644-A462-17307ECA662F}"/>
    <cellStyle name="Normal 8 3" xfId="20168" xr:uid="{C6E2ACD4-FC7E-4835-8A01-2914F5A79884}"/>
    <cellStyle name="Normal 9" xfId="3755" xr:uid="{2B587FCE-5888-475F-A045-A151BD5C92AE}"/>
    <cellStyle name="Normal 9 2" xfId="19825" xr:uid="{289B83AF-33CC-411D-A185-CB4B107A8587}"/>
    <cellStyle name="Normal 9 2 2" xfId="20513" xr:uid="{861F071B-C13A-410B-9ED6-8E1BDE7B5003}"/>
    <cellStyle name="Normal 9 3" xfId="20169" xr:uid="{49958737-5B43-44D9-BF6D-D6DF18CEB2D9}"/>
    <cellStyle name="Normal_08-010-000105-TP" xfId="20806" xr:uid="{1664171A-8367-4A04-9516-B3351EEB4B0F}"/>
    <cellStyle name="Normale_CCTV Price List Jan-Jun 2005" xfId="3881" xr:uid="{3B415F74-AD3F-48A6-BC25-CEC4665FFE6F}"/>
    <cellStyle name="Note" xfId="3161" xr:uid="{5F05ECDB-D43E-4B40-B4B2-EE90A2DE7917}"/>
    <cellStyle name="Note 2" xfId="3883" xr:uid="{0FF0B30C-B072-4348-B7AF-09510D55EDD5}"/>
    <cellStyle name="Note 3" xfId="3882" xr:uid="{6B31A40F-EAFA-4E17-90A3-F47982A2288F}"/>
    <cellStyle name="Odstotek" xfId="6" builtinId="5"/>
    <cellStyle name="Odstotek 2" xfId="3007" xr:uid="{0858D8FD-20BB-439D-95FB-50E959B42D1A}"/>
    <cellStyle name="Odstotek 2 2" xfId="3008" xr:uid="{A857A753-554E-4F95-8E4C-31540167E7C0}"/>
    <cellStyle name="Odstotek 2 2 2" xfId="3886" xr:uid="{2D9B9EC9-FAB6-4EED-9CBF-E5912D14383A}"/>
    <cellStyle name="Odstotek 2 2 3" xfId="3885" xr:uid="{BF82AD97-5D25-4003-B41F-23F2CA5EDE84}"/>
    <cellStyle name="Odstotek 2 3" xfId="3162" xr:uid="{A3A34107-E236-46D2-BF73-075FF7257F65}"/>
    <cellStyle name="Odstotek 2 3 2" xfId="3887" xr:uid="{DC51C06A-3819-4FA8-8ED9-140A8F31BE56}"/>
    <cellStyle name="Odstotek 2 3 3" xfId="19784" xr:uid="{80B0A57A-9A77-414F-9A6D-A1165449DBB1}"/>
    <cellStyle name="Odstotek 2 3 3 2" xfId="20475" xr:uid="{A4FDBF31-8FF4-4A25-9C8D-F4F6A3793DEC}"/>
    <cellStyle name="Odstotek 2 3 4" xfId="20808" xr:uid="{A8FF1343-6189-46DD-8E5E-800C26A4CF5E}"/>
    <cellStyle name="Odstotek 2 3 5" xfId="20131" xr:uid="{DC069D1E-3075-43CE-90C0-069598174B71}"/>
    <cellStyle name="Odstotek 2 4" xfId="3163" xr:uid="{2CA3F1FA-92B1-451E-BF25-9C1030B870C2}"/>
    <cellStyle name="Odstotek 2 4 2" xfId="3055" xr:uid="{501BBE2B-0F08-4DE8-99EE-20D45A2AC64A}"/>
    <cellStyle name="Odstotek 3" xfId="3164" xr:uid="{E28D6409-9DF1-4051-B0AF-F244E120F68F}"/>
    <cellStyle name="Odstotek 3 2" xfId="19785" xr:uid="{076DC2B5-748C-4775-B89B-479B4B338EF7}"/>
    <cellStyle name="Odstotek 3 2 2" xfId="20476" xr:uid="{5538ED0A-18D8-4372-862B-DE450E20C3A7}"/>
    <cellStyle name="Odstotek 3 3" xfId="20809" xr:uid="{3EB4D064-B67D-4623-9D6E-5B58E536B923}"/>
    <cellStyle name="Odstotek 3 4" xfId="20132" xr:uid="{E08ACDA9-C185-49F1-B9B6-E6D41FB8C465}"/>
    <cellStyle name="Odstotek 4" xfId="3370" xr:uid="{A44D3D85-A114-4DDF-BEC5-1A07EEA51D88}"/>
    <cellStyle name="Odstotek 4 2" xfId="2985" xr:uid="{A7C4DF80-CB1A-48F5-AD8B-1B7E4BD8A073}"/>
    <cellStyle name="Odstotek 4 2 2" xfId="19781" xr:uid="{165398D2-5A1D-4A78-A439-6FF42B16D413}"/>
    <cellStyle name="OPIS" xfId="20906" xr:uid="{D27D209D-53EA-490B-BEA9-B23B99DA663B}"/>
    <cellStyle name="Opomba 10" xfId="8620" xr:uid="{C8B445BF-6F14-4AEC-89DF-D7152D84CE07}"/>
    <cellStyle name="Opomba 11" xfId="8621" xr:uid="{96136F54-6421-43F0-9447-A192FAD0DF2E}"/>
    <cellStyle name="Opomba 12" xfId="8622" xr:uid="{9C727E7E-9C04-49C7-9DFC-C7CA97504A40}"/>
    <cellStyle name="Opomba 13" xfId="8623" xr:uid="{F910C96A-FA64-4EFF-8E5F-F64D19104504}"/>
    <cellStyle name="Opomba 14" xfId="8624" xr:uid="{FCA3D189-AA8D-470E-A885-3C10CAB57124}"/>
    <cellStyle name="Opomba 15" xfId="8625" xr:uid="{BC6C0EB5-4D68-41D8-8796-963832A12D91}"/>
    <cellStyle name="Opomba 16" xfId="8626" xr:uid="{ED373FB1-B0EF-414A-AD0A-5142D98564FB}"/>
    <cellStyle name="Opomba 17" xfId="8627" xr:uid="{733C63D6-1749-4B04-B3F2-FD8693F56176}"/>
    <cellStyle name="Opomba 18" xfId="8628" xr:uid="{2403D211-19E0-4692-AAD3-6F01D95FA7CB}"/>
    <cellStyle name="Opomba 19" xfId="8629" xr:uid="{3B7E3DFD-ABBA-4B43-90B0-56EF5A16CEE2}"/>
    <cellStyle name="Opomba 2" xfId="3372" xr:uid="{A80CB8A4-E0A3-4936-B526-3FC06EF78498}"/>
    <cellStyle name="Opomba 2 2" xfId="3373" xr:uid="{EBD16076-C11F-4AAB-98B4-67AB9D548356}"/>
    <cellStyle name="Opomba 2 2 10" xfId="12254" xr:uid="{9D8E1FE8-7D39-4579-AAB4-923687B2FBCB}"/>
    <cellStyle name="Opomba 2 2 11" xfId="11163" xr:uid="{9B0145FF-C79E-4506-A5BE-D50B78BF1A21}"/>
    <cellStyle name="Opomba 2 2 12" xfId="7062" xr:uid="{56E54720-BCF3-4A1E-8007-ACFB7A702C6B}"/>
    <cellStyle name="Opomba 2 2 13" xfId="7141" xr:uid="{0473E497-9A7B-425D-A415-6F85A06EF262}"/>
    <cellStyle name="Opomba 2 2 14" xfId="13018" xr:uid="{956132A1-3A91-4F99-B084-D3D2524EB084}"/>
    <cellStyle name="Opomba 2 2 15" xfId="12068" xr:uid="{43D8D435-A10A-4F54-9021-FD68FBBD75E9}"/>
    <cellStyle name="Opomba 2 2 16" xfId="10459" xr:uid="{735919BA-C81E-4BB9-A902-1DFA2FAEE5FD}"/>
    <cellStyle name="Opomba 2 2 17" xfId="12035" xr:uid="{4F8BF21D-F263-4E22-A862-232774A19D5F}"/>
    <cellStyle name="Opomba 2 2 18" xfId="9255" xr:uid="{31A83C57-4832-4553-9DAA-838B43EC637D}"/>
    <cellStyle name="Opomba 2 2 19" xfId="16178" xr:uid="{8877F6AB-4BAE-4D11-8664-65AA41C0EADC}"/>
    <cellStyle name="Opomba 2 2 2" xfId="4157" xr:uid="{56FBBAAD-C5D4-4437-9204-5F2564B42531}"/>
    <cellStyle name="Opomba 2 2 20" xfId="13916" xr:uid="{A6E5A951-9A56-4124-A989-CC5CFBEFABAC}"/>
    <cellStyle name="Opomba 2 2 21" xfId="12093" xr:uid="{4D6EB556-BA37-4E4B-9798-19F0F08125E9}"/>
    <cellStyle name="Opomba 2 2 22" xfId="15674" xr:uid="{07A04456-2037-481F-BD1B-3DFCF7F33BC4}"/>
    <cellStyle name="Opomba 2 2 23" xfId="13298" xr:uid="{53C648ED-4AC6-489D-A8FF-BAFC4BC1E921}"/>
    <cellStyle name="Opomba 2 2 24" xfId="16226" xr:uid="{C70BE970-DFCD-4A66-8FCB-13140C20C85A}"/>
    <cellStyle name="Opomba 2 2 25" xfId="18452" xr:uid="{9FFECDF2-E113-42D3-957D-73926A1D7DB1}"/>
    <cellStyle name="Opomba 2 2 26" xfId="18127" xr:uid="{1D4BDCCE-639F-4907-B72F-6550BD14BB64}"/>
    <cellStyle name="Opomba 2 2 27" xfId="4156" xr:uid="{D5BDE186-215F-4D30-B4C8-0236835AB324}"/>
    <cellStyle name="Opomba 2 2 3" xfId="10609" xr:uid="{2288D0F6-4BCE-4BB0-85E2-4EFB69034CF2}"/>
    <cellStyle name="Opomba 2 2 4" xfId="11574" xr:uid="{91E983D8-6E99-473E-BC48-4B365CCC84F8}"/>
    <cellStyle name="Opomba 2 2 5" xfId="12010" xr:uid="{4F8F4326-79F4-419E-A90C-48954C1336FF}"/>
    <cellStyle name="Opomba 2 2 6" xfId="10124" xr:uid="{A5588BC9-23A0-432C-8A67-2EC48F86C892}"/>
    <cellStyle name="Opomba 2 2 7" xfId="9602" xr:uid="{8ED9487F-758F-41E4-895C-96F2BC097746}"/>
    <cellStyle name="Opomba 2 2 8" xfId="13611" xr:uid="{FFB3B11C-68D8-4589-8C76-38D432937946}"/>
    <cellStyle name="Opomba 2 2 9" xfId="14029" xr:uid="{3A60FBD9-8B95-4240-8D29-C84029E0F74F}"/>
    <cellStyle name="Opomba 2 3" xfId="3374" xr:uid="{37FF599B-FD07-4C09-90BB-0AA5581E3B05}"/>
    <cellStyle name="Opomba 2 4" xfId="8630" xr:uid="{974A73CA-D774-401E-9D1F-D474CD9CC8B0}"/>
    <cellStyle name="Opomba 2 5" xfId="4155" xr:uid="{327C6615-CEB6-46FD-8867-D9AF674629AC}"/>
    <cellStyle name="Opomba 20" xfId="8631" xr:uid="{69FF29BD-C0F9-4250-A402-827AE1CD6247}"/>
    <cellStyle name="Opomba 21" xfId="8632" xr:uid="{4646FFE4-3A36-41A7-9370-68B2AB333B99}"/>
    <cellStyle name="Opomba 22" xfId="9092" xr:uid="{F98FF7FE-590A-462F-83D2-2A2028B4F962}"/>
    <cellStyle name="Opomba 23" xfId="10714" xr:uid="{3289B7B1-3BF5-494E-87B5-6CD47AB4164A}"/>
    <cellStyle name="Opomba 24" xfId="10132" xr:uid="{90FC35B3-823F-4A10-9C7A-A418410D346A}"/>
    <cellStyle name="Opomba 25" xfId="11274" xr:uid="{21C2EC7A-6127-481A-AD41-D5336D740057}"/>
    <cellStyle name="Opomba 26" xfId="11533" xr:uid="{C5302F21-EC7F-4DE4-9E45-2DBB67B77C8E}"/>
    <cellStyle name="Opomba 27" xfId="9608" xr:uid="{6734917F-1908-4C85-8091-DE86F6FE69B7}"/>
    <cellStyle name="Opomba 28" xfId="11509" xr:uid="{ED979A9D-F31C-4FD2-8456-8DCA2391F044}"/>
    <cellStyle name="Opomba 29" xfId="13016" xr:uid="{1102D198-5FE0-4F1B-846E-049D36B64418}"/>
    <cellStyle name="Opomba 3" xfId="3375" xr:uid="{70CFC39D-E83E-4DDC-9A69-870F5876299F}"/>
    <cellStyle name="Opomba 3 2" xfId="3376" xr:uid="{9A966852-7F91-47BD-AE13-D1D69078D22F}"/>
    <cellStyle name="Opomba 3 3" xfId="3377" xr:uid="{9BCD8AD8-4881-4BAC-B526-FA5C2899BE72}"/>
    <cellStyle name="Opomba 3 4" xfId="8633" xr:uid="{707D6841-2E27-456E-8710-6DDBC1D0A8AE}"/>
    <cellStyle name="Opomba 3 5" xfId="4158" xr:uid="{1DA845A1-BB92-4250-AA5A-B5984A6458B1}"/>
    <cellStyle name="Opomba 30" xfId="13590" xr:uid="{B43D216F-69EA-4549-B657-AD25A82CAA47}"/>
    <cellStyle name="Opomba 31" xfId="14316" xr:uid="{1D63B9A3-C76E-43CF-8FA4-4F28BBDB3360}"/>
    <cellStyle name="Opomba 32" xfId="9310" xr:uid="{44328A28-F936-4D17-9B6B-91F78B60341E}"/>
    <cellStyle name="Opomba 33" xfId="9796" xr:uid="{F653921C-34B0-4E0F-A13E-71049DED4762}"/>
    <cellStyle name="Opomba 34" xfId="9751" xr:uid="{4A63A522-BA73-4AD4-8E4C-135278CC718D}"/>
    <cellStyle name="Opomba 35" xfId="13596" xr:uid="{A651C6DC-37EE-4A88-8B81-048A52DDA73D}"/>
    <cellStyle name="Opomba 36" xfId="12227" xr:uid="{C1715790-2C9E-4324-B013-7DCF85B787B4}"/>
    <cellStyle name="Opomba 37" xfId="10897" xr:uid="{2C69CE6C-0172-4C38-BE41-2207E7A40945}"/>
    <cellStyle name="Opomba 38" xfId="15604" xr:uid="{AB660C17-B88F-44AA-9CDC-B9B009E8B910}"/>
    <cellStyle name="Opomba 39" xfId="15977" xr:uid="{775BA9BE-2EDA-4A75-850A-48A363DF83F6}"/>
    <cellStyle name="Opomba 4" xfId="3378" xr:uid="{1B5D3BF3-393A-4064-883B-E1238973D034}"/>
    <cellStyle name="Opomba 4 2" xfId="3379" xr:uid="{A7C7D40B-8653-4FBB-8526-B7650FD420DA}"/>
    <cellStyle name="Opomba 4 3" xfId="3380" xr:uid="{FBFFD706-7737-461A-AA62-E643EEF28AAA}"/>
    <cellStyle name="Opomba 4 4" xfId="8634" xr:uid="{7892AC39-FD0C-4502-8DF3-9C7244976862}"/>
    <cellStyle name="Opomba 4 5" xfId="4159" xr:uid="{1E2036A4-D7BB-4AC6-825B-2D9316C05A48}"/>
    <cellStyle name="Opomba 40" xfId="16382" xr:uid="{EA4CE846-7007-4B60-83ED-EBCCF370E1C2}"/>
    <cellStyle name="Opomba 41" xfId="9241" xr:uid="{F868F10A-95F7-4529-869F-1E8D385497DE}"/>
    <cellStyle name="Opomba 42" xfId="17628" xr:uid="{18B541E3-BDCA-4121-91C5-5DBD4335CDB4}"/>
    <cellStyle name="Opomba 43" xfId="18716" xr:uid="{6D75EF47-4916-4D40-8EBE-393385751F6E}"/>
    <cellStyle name="Opomba 44" xfId="14247" xr:uid="{51B3CC85-223F-426E-ACB6-322FE40B9DB2}"/>
    <cellStyle name="Opomba 45" xfId="12954" xr:uid="{49575DEC-A1D3-4760-B449-1817BC6254B4}"/>
    <cellStyle name="Opomba 5" xfId="3381" xr:uid="{B73BD392-2724-4E3E-A269-70C7AE6A81B3}"/>
    <cellStyle name="Opomba 5 2" xfId="3382" xr:uid="{EA425472-B6CC-4F46-8F49-D1839882C215}"/>
    <cellStyle name="Opomba 5 3" xfId="3383" xr:uid="{DCC9EB58-5BAC-481B-81BA-2DDCD8A98FD6}"/>
    <cellStyle name="Opomba 5 4" xfId="8635" xr:uid="{D677F7D6-F4DE-413D-8018-694CE192C3C8}"/>
    <cellStyle name="Opomba 6" xfId="3371" xr:uid="{82C96B82-AE88-43AB-BD97-2B81ECF70FE6}"/>
    <cellStyle name="Opomba 6 2" xfId="8636" xr:uid="{3E77107E-ABFB-4599-BEAA-10AE8500F1A3}"/>
    <cellStyle name="Opomba 6 3" xfId="19790" xr:uid="{50ABDF25-B087-421A-8428-DE24510D36DF}"/>
    <cellStyle name="Opomba 7" xfId="8637" xr:uid="{F4059276-5A3B-4F7E-8DAC-FA6254607203}"/>
    <cellStyle name="Opomba 8" xfId="8638" xr:uid="{B0FEECDF-56E6-4036-B290-6CFBC7BF2552}"/>
    <cellStyle name="Opomba 9" xfId="8639" xr:uid="{CA5631B5-FFBB-442C-B311-97D0AE03A898}"/>
    <cellStyle name="Opozorilo 10" xfId="8640" xr:uid="{B2F4E3C4-EBD2-40CF-9B5C-CA2473EB3788}"/>
    <cellStyle name="Opozorilo 11" xfId="8641" xr:uid="{BD04DD61-776A-4AC5-B31E-22EA5719CCDD}"/>
    <cellStyle name="Opozorilo 12" xfId="8642" xr:uid="{16173D0A-FF65-4CC1-A093-A483FF1ADD74}"/>
    <cellStyle name="Opozorilo 13" xfId="8643" xr:uid="{97930FEC-9C20-435D-8B38-B0B12BE3DA69}"/>
    <cellStyle name="Opozorilo 14" xfId="8644" xr:uid="{D8C13D13-E44D-43C6-ACE2-C3A1041EF564}"/>
    <cellStyle name="Opozorilo 15" xfId="8645" xr:uid="{C1D985CF-9758-453A-8ADF-DA840666C1B5}"/>
    <cellStyle name="Opozorilo 16" xfId="8646" xr:uid="{7EA343C6-3694-4908-A8C9-D11ECF45F6F0}"/>
    <cellStyle name="Opozorilo 17" xfId="8647" xr:uid="{A4D49986-E704-4639-970E-BAA2B68E1452}"/>
    <cellStyle name="Opozorilo 18" xfId="8648" xr:uid="{2E328375-1EF2-4DC7-8B29-96D6255AD221}"/>
    <cellStyle name="Opozorilo 19" xfId="8649" xr:uid="{14202306-1DFB-42B1-B2B3-08F61F667E2E}"/>
    <cellStyle name="Opozorilo 2" xfId="3385" xr:uid="{E4BB3B66-DE02-4579-88EA-EA6074BFBB10}"/>
    <cellStyle name="Opozorilo 2 2" xfId="3386" xr:uid="{49640515-F2A7-4E96-B1C4-B9F35CBC14E1}"/>
    <cellStyle name="Opozorilo 2 3" xfId="3387" xr:uid="{6D1174A5-9354-4ACF-BBEE-D8D5BE767723}"/>
    <cellStyle name="Opozorilo 2 4" xfId="8650" xr:uid="{03E7AFAA-FD6B-4B19-B4D4-C56B9803A5C9}"/>
    <cellStyle name="Opozorilo 20" xfId="8651" xr:uid="{08E987D7-1E4C-4208-A070-53504BA354E1}"/>
    <cellStyle name="Opozorilo 21" xfId="8652" xr:uid="{54478229-F6B6-4EFD-965A-F06FB56B6372}"/>
    <cellStyle name="Opozorilo 22" xfId="9093" xr:uid="{1B8B184C-51AC-4635-AE78-A4A90BC27794}"/>
    <cellStyle name="Opozorilo 23" xfId="10715" xr:uid="{2E344023-E7EE-4F78-BAF4-44EBC7D66037}"/>
    <cellStyle name="Opozorilo 24" xfId="9205" xr:uid="{E0B4A931-E661-4661-BF75-B19A196AE0ED}"/>
    <cellStyle name="Opozorilo 25" xfId="9961" xr:uid="{50A819EE-0137-4851-A180-6E9BC764F8DB}"/>
    <cellStyle name="Opozorilo 26" xfId="10207" xr:uid="{74C96111-F497-47BB-A34E-2982F35DA8A5}"/>
    <cellStyle name="Opozorilo 27" xfId="11401" xr:uid="{A0A0754E-9221-485A-AAC8-1E9004FC436E}"/>
    <cellStyle name="Opozorilo 28" xfId="10712" xr:uid="{23EEEB46-5D16-465E-BF9D-0553173B1541}"/>
    <cellStyle name="Opozorilo 29" xfId="12980" xr:uid="{FCA087CF-A3D6-4D6F-B4E3-D599ACAA84DB}"/>
    <cellStyle name="Opozorilo 3" xfId="3388" xr:uid="{1E73BA1F-FE25-4BF4-8AF2-7B4C88AD83DF}"/>
    <cellStyle name="Opozorilo 3 2" xfId="3389" xr:uid="{7C8DFA5C-D6C5-41C1-BACD-A7B281D8394C}"/>
    <cellStyle name="Opozorilo 3 3" xfId="3390" xr:uid="{CB7A6AE8-3EC1-46F4-8BE4-D63C5B3DC9AF}"/>
    <cellStyle name="Opozorilo 3 4" xfId="8653" xr:uid="{C48E7E4E-0B22-4C93-80EA-5DF8C3D13E39}"/>
    <cellStyle name="Opozorilo 30" xfId="13589" xr:uid="{96951A5E-C30E-43E6-902C-FDCD972BDF62}"/>
    <cellStyle name="Opozorilo 31" xfId="14291" xr:uid="{881718CF-D26F-4521-89A3-1C378CD4A3A3}"/>
    <cellStyle name="Opozorilo 32" xfId="13513" xr:uid="{176B75C6-4FEC-49A5-AF9F-F2A2C6C4769C}"/>
    <cellStyle name="Opozorilo 33" xfId="12605" xr:uid="{540DB757-CE62-4A02-AC5E-B361E95AE4F4}"/>
    <cellStyle name="Opozorilo 34" xfId="13317" xr:uid="{91E4CFA4-EA48-4AAE-93C1-F6136253D8DB}"/>
    <cellStyle name="Opozorilo 35" xfId="13787" xr:uid="{1833D606-79F6-4540-AE60-77BC66D0E9F9}"/>
    <cellStyle name="Opozorilo 36" xfId="14719" xr:uid="{70441C93-44FB-4606-A5F4-84A86690E6C6}"/>
    <cellStyle name="Opozorilo 37" xfId="15163" xr:uid="{3FD4F78A-D154-4A90-A41D-213EF737E001}"/>
    <cellStyle name="Opozorilo 38" xfId="15576" xr:uid="{94A4F108-4B53-467D-B0CE-8F2CBBB2462E}"/>
    <cellStyle name="Opozorilo 39" xfId="12746" xr:uid="{5408D7D7-2B23-4BD3-BD66-C186A13BB67B}"/>
    <cellStyle name="Opozorilo 4" xfId="3391" xr:uid="{2CA2833C-F979-4227-8B3F-FB1E1C07609B}"/>
    <cellStyle name="Opozorilo 4 2" xfId="3392" xr:uid="{B8880E48-CC55-499F-86C2-64A07FA89003}"/>
    <cellStyle name="Opozorilo 4 3" xfId="3393" xr:uid="{BE30B393-61A6-483F-B11D-45A647C00358}"/>
    <cellStyle name="Opozorilo 4 4" xfId="8654" xr:uid="{96BE3551-5EBC-4DE0-82BF-6413CC2CD776}"/>
    <cellStyle name="Opozorilo 40" xfId="16361" xr:uid="{05CB7008-D76F-4FE9-A734-CB5F1C6CC990}"/>
    <cellStyle name="Opozorilo 41" xfId="17302" xr:uid="{88412173-16EF-47FD-83B3-AD0F78BD0E82}"/>
    <cellStyle name="Opozorilo 42" xfId="14285" xr:uid="{79EB703D-8BD1-4066-A31F-2C234CB61CAE}"/>
    <cellStyle name="Opozorilo 43" xfId="17447" xr:uid="{A0AA987B-B97A-4DB1-9EED-E993A64E6AD5}"/>
    <cellStyle name="Opozorilo 44" xfId="14266" xr:uid="{D55FC131-89D2-42A9-BB3C-609D0B6C69DC}"/>
    <cellStyle name="Opozorilo 45" xfId="18439" xr:uid="{7E04ECBA-4EC5-49E9-BF54-416E165E0220}"/>
    <cellStyle name="Opozorilo 5" xfId="3394" xr:uid="{E8D0E692-8D42-4862-8E13-52A05E81080C}"/>
    <cellStyle name="Opozorilo 5 2" xfId="3395" xr:uid="{897E3E7B-E2D4-4F6B-9632-DE735308873F}"/>
    <cellStyle name="Opozorilo 5 3" xfId="3396" xr:uid="{E32BB1A4-0B9D-4B16-9E22-0B12368F0B18}"/>
    <cellStyle name="Opozorilo 5 4" xfId="8655" xr:uid="{5AE02EED-E7FE-44A5-BF0D-6FF904F50CE1}"/>
    <cellStyle name="Opozorilo 6" xfId="3384" xr:uid="{6A57BE7A-1449-4B66-BD60-10949690A7D2}"/>
    <cellStyle name="Opozorilo 6 2" xfId="8656" xr:uid="{9546418C-6A62-4801-8B39-BE54C1589601}"/>
    <cellStyle name="Opozorilo 7" xfId="8657" xr:uid="{CB326C5E-9B53-4429-BF79-FBBB907BDD3A}"/>
    <cellStyle name="Opozorilo 8" xfId="8658" xr:uid="{3A63B393-7261-4607-A763-143D6C55630D}"/>
    <cellStyle name="Opozorilo 9" xfId="8659" xr:uid="{81F2AC9D-B504-4814-870C-7FFD7361D243}"/>
    <cellStyle name="Output" xfId="3165" xr:uid="{B586F27F-771D-4FF0-94B3-6F9BD32CDC53}"/>
    <cellStyle name="Percent" xfId="1749" xr:uid="{8F5BF098-6E4C-4F6B-BA7F-5ABA376D0B7D}"/>
    <cellStyle name="Pojasnjevalno besedilo 10" xfId="8660" xr:uid="{2B34CD27-1CDD-4568-97B7-FC671A8A50B7}"/>
    <cellStyle name="Pojasnjevalno besedilo 11" xfId="8661" xr:uid="{A53C7FA2-5DEF-41FD-B73A-002239024D43}"/>
    <cellStyle name="Pojasnjevalno besedilo 12" xfId="8662" xr:uid="{8BE19B4E-68FE-4AEF-9063-01F8FC88CBAB}"/>
    <cellStyle name="Pojasnjevalno besedilo 13" xfId="8663" xr:uid="{F4972B7B-0D32-4716-A216-F210BD81BE67}"/>
    <cellStyle name="Pojasnjevalno besedilo 14" xfId="8664" xr:uid="{D780372D-D824-4FF1-BC0E-F15B413E07F2}"/>
    <cellStyle name="Pojasnjevalno besedilo 15" xfId="8665" xr:uid="{7CE2224C-A6BF-438B-BC58-F11BC89CE64D}"/>
    <cellStyle name="Pojasnjevalno besedilo 16" xfId="8666" xr:uid="{46373919-C617-47E1-8362-F9D9F145BC13}"/>
    <cellStyle name="Pojasnjevalno besedilo 17" xfId="8667" xr:uid="{E35A7ECE-6222-47C8-A473-DD81ED7134E2}"/>
    <cellStyle name="Pojasnjevalno besedilo 18" xfId="8668" xr:uid="{48D726C8-0C59-44E7-AA04-7E6A6DA301D3}"/>
    <cellStyle name="Pojasnjevalno besedilo 19" xfId="8669" xr:uid="{CE1BD566-6F2C-4CD9-854B-AF6F40D1B741}"/>
    <cellStyle name="Pojasnjevalno besedilo 2" xfId="3398" xr:uid="{68DD5F47-9059-4F01-8925-9A8A91DBA40C}"/>
    <cellStyle name="Pojasnjevalno besedilo 2 2" xfId="3399" xr:uid="{CBF8C439-0C5A-4F84-B79C-4283B3751EBA}"/>
    <cellStyle name="Pojasnjevalno besedilo 2 3" xfId="3400" xr:uid="{D16AF180-CAB2-471F-8645-A3834CEF46C3}"/>
    <cellStyle name="Pojasnjevalno besedilo 2 4" xfId="8670" xr:uid="{4BB96E2A-D2FA-4477-AE90-E18AA2766E29}"/>
    <cellStyle name="Pojasnjevalno besedilo 20" xfId="8671" xr:uid="{F901058F-C310-4C2B-BC6F-B730CC8B9E14}"/>
    <cellStyle name="Pojasnjevalno besedilo 21" xfId="8672" xr:uid="{C3FBC60F-AC69-42A3-892C-217D9569BCBF}"/>
    <cellStyle name="Pojasnjevalno besedilo 22" xfId="9094" xr:uid="{0402AFF9-B9BF-4659-A60E-DEB8DECBBEC2}"/>
    <cellStyle name="Pojasnjevalno besedilo 23" xfId="10716" xr:uid="{D32A94A9-F2C0-4689-9A1E-CF7842B03C8D}"/>
    <cellStyle name="Pojasnjevalno besedilo 24" xfId="10131" xr:uid="{82C35ACB-6BFA-47C6-AB21-130EFE18D34C}"/>
    <cellStyle name="Pojasnjevalno besedilo 25" xfId="8994" xr:uid="{CAE5A390-2719-4447-AD66-84F098601E66}"/>
    <cellStyle name="Pojasnjevalno besedilo 26" xfId="11532" xr:uid="{88E7A37E-9EF3-482F-AB13-5AA38EF711A8}"/>
    <cellStyle name="Pojasnjevalno besedilo 27" xfId="9328" xr:uid="{2046BF69-6C5E-4789-9CA4-0E38554B3914}"/>
    <cellStyle name="Pojasnjevalno besedilo 28" xfId="10658" xr:uid="{850C54EF-4F35-4FA9-9974-EDAC4490F6C9}"/>
    <cellStyle name="Pojasnjevalno besedilo 29" xfId="12009" xr:uid="{FF360B9D-2FB9-4DA3-8E0F-CEF82B08199F}"/>
    <cellStyle name="Pojasnjevalno besedilo 3" xfId="3401" xr:uid="{FEC4C805-055B-42F1-93C7-98A8D0204CCC}"/>
    <cellStyle name="Pojasnjevalno besedilo 3 2" xfId="3402" xr:uid="{46609DB4-ABEE-4677-AFD3-05E3F6FCEE7F}"/>
    <cellStyle name="Pojasnjevalno besedilo 3 3" xfId="3403" xr:uid="{6F1CCDCB-C33D-4109-9DF1-D9A9E4B8555E}"/>
    <cellStyle name="Pojasnjevalno besedilo 3 4" xfId="8673" xr:uid="{59FBD06D-CA41-4451-B4CB-CF334A2E3141}"/>
    <cellStyle name="Pojasnjevalno besedilo 30" xfId="9285" xr:uid="{4ED5102E-DAE5-409C-A132-FCFD4DA699EA}"/>
    <cellStyle name="Pojasnjevalno besedilo 31" xfId="13444" xr:uid="{2E2F6FCA-3E29-475B-BA3B-4A8837FFE2C4}"/>
    <cellStyle name="Pojasnjevalno besedilo 32" xfId="11049" xr:uid="{4DD96864-F2D2-4D45-B75F-B00C336558C9}"/>
    <cellStyle name="Pojasnjevalno besedilo 33" xfId="10312" xr:uid="{541E4488-815B-4D4E-9D2A-9B85AB2A9DF7}"/>
    <cellStyle name="Pojasnjevalno besedilo 34" xfId="11791" xr:uid="{993580D5-193A-4640-85C3-6E51B1C98E2E}"/>
    <cellStyle name="Pojasnjevalno besedilo 35" xfId="11848" xr:uid="{48C991E5-A6CC-47E9-AD4E-B3DCEBCEC616}"/>
    <cellStyle name="Pojasnjevalno besedilo 36" xfId="11771" xr:uid="{EAE0958B-4AEB-42FE-B427-8266C160A75D}"/>
    <cellStyle name="Pojasnjevalno besedilo 37" xfId="12956" xr:uid="{A892CC91-E18D-4460-AA8A-B64CE0E0E425}"/>
    <cellStyle name="Pojasnjevalno besedilo 38" xfId="7539" xr:uid="{3603A55C-B58F-47FE-9737-64C2F9B77241}"/>
    <cellStyle name="Pojasnjevalno besedilo 39" xfId="15970" xr:uid="{774EA5EF-32E8-4F12-80FD-91BDB38BC8DF}"/>
    <cellStyle name="Pojasnjevalno besedilo 4" xfId="3404" xr:uid="{11FD16A4-CB5C-4A1D-8458-B7B7378D5D73}"/>
    <cellStyle name="Pojasnjevalno besedilo 4 2" xfId="3405" xr:uid="{7BC49FDF-2A20-4732-8B2D-C68C0A81F720}"/>
    <cellStyle name="Pojasnjevalno besedilo 4 3" xfId="3406" xr:uid="{86F1A408-02B8-453C-8B66-34007CAA4675}"/>
    <cellStyle name="Pojasnjevalno besedilo 4 4" xfId="8674" xr:uid="{D05E2205-C78E-4B8F-BB6F-347F618342C0}"/>
    <cellStyle name="Pojasnjevalno besedilo 40" xfId="9229" xr:uid="{40A4F84B-9937-4FE1-8319-D2E3B7B99B20}"/>
    <cellStyle name="Pojasnjevalno besedilo 41" xfId="11837" xr:uid="{87BF4B90-E5A6-45C8-9453-EDFADD9E9EBE}"/>
    <cellStyle name="Pojasnjevalno besedilo 42" xfId="17103" xr:uid="{7421903B-D61A-4119-8938-6685D2540484}"/>
    <cellStyle name="Pojasnjevalno besedilo 43" xfId="17977" xr:uid="{159146EA-F78B-48B9-8B06-0FD3DB5A3762}"/>
    <cellStyle name="Pojasnjevalno besedilo 44" xfId="17465" xr:uid="{D79734F7-8FAC-47CC-B504-5A47FFFD7EAE}"/>
    <cellStyle name="Pojasnjevalno besedilo 45" xfId="19334" xr:uid="{B139FABB-E64D-4546-B4DB-7723D69AF75C}"/>
    <cellStyle name="Pojasnjevalno besedilo 5" xfId="3407" xr:uid="{7161535B-E434-40BD-BC0F-71F8B554C180}"/>
    <cellStyle name="Pojasnjevalno besedilo 5 2" xfId="3408" xr:uid="{D79E43AB-99C9-440F-B82B-B86DFD3FAC98}"/>
    <cellStyle name="Pojasnjevalno besedilo 5 3" xfId="3409" xr:uid="{84130C9F-B950-45CA-AEB5-625175ED602D}"/>
    <cellStyle name="Pojasnjevalno besedilo 5 4" xfId="8675" xr:uid="{1B15DDA7-9E34-4BCE-ACDC-0B6769BDC812}"/>
    <cellStyle name="Pojasnjevalno besedilo 6" xfId="3397" xr:uid="{013DFB7D-39DF-40A5-ADDB-888F165EF428}"/>
    <cellStyle name="Pojasnjevalno besedilo 6 2" xfId="8676" xr:uid="{BBA9B515-C2FE-4CCB-BA9D-E6DDFC0BC72D}"/>
    <cellStyle name="Pojasnjevalno besedilo 7" xfId="8677" xr:uid="{1F721CB6-9A9B-4084-BACB-3EDBECE2B288}"/>
    <cellStyle name="Pojasnjevalno besedilo 8" xfId="8678" xr:uid="{42FBFDDC-0397-4A08-898B-AB744B0ECD33}"/>
    <cellStyle name="Pojasnjevalno besedilo 9" xfId="8679" xr:uid="{6912B738-0F8F-489F-8E76-B2CE92308A2C}"/>
    <cellStyle name="Pomoc" xfId="3890" xr:uid="{2896DDA3-0B89-43AF-B962-963DF06ED90B}"/>
    <cellStyle name="Poudarek1 10" xfId="8680" xr:uid="{F3775D71-781A-46F1-A38C-8840763E547A}"/>
    <cellStyle name="Poudarek1 11" xfId="8681" xr:uid="{A8C6B75B-A58C-4C6B-823D-FF08E4268F46}"/>
    <cellStyle name="Poudarek1 12" xfId="8682" xr:uid="{6BFDF032-DB61-4A48-AE3E-1D168D36532C}"/>
    <cellStyle name="Poudarek1 13" xfId="8683" xr:uid="{66555619-0A11-45CE-ABB0-0D72D6DE3D81}"/>
    <cellStyle name="Poudarek1 14" xfId="8684" xr:uid="{CED43AAA-3C88-4634-B84B-8231F0C518F6}"/>
    <cellStyle name="Poudarek1 15" xfId="8685" xr:uid="{924E48DB-291D-42F6-9B9C-900635DBB889}"/>
    <cellStyle name="Poudarek1 16" xfId="8686" xr:uid="{01FE18F1-2DFA-4F86-A464-A942AEEDD6F2}"/>
    <cellStyle name="Poudarek1 17" xfId="8687" xr:uid="{922EECB4-DDE0-4E5B-845D-CFA5BE0DD2EA}"/>
    <cellStyle name="Poudarek1 18" xfId="8688" xr:uid="{8E679FD2-A61D-4714-97D0-C909EFD713B9}"/>
    <cellStyle name="Poudarek1 19" xfId="8689" xr:uid="{B4CFA1EF-C5DB-432A-AF4C-AEB6665C329E}"/>
    <cellStyle name="Poudarek1 2" xfId="3411" xr:uid="{F53765BA-EFBA-4F14-A484-D5C39787BCDA}"/>
    <cellStyle name="Poudarek1 2 2" xfId="3412" xr:uid="{CB1D1D87-07FB-4AE2-8954-E3D85BF82DF0}"/>
    <cellStyle name="Poudarek1 2 2 10" xfId="14553" xr:uid="{42C38CD6-584A-4673-ABFF-E0BB3D93833A}"/>
    <cellStyle name="Poudarek1 2 2 11" xfId="13860" xr:uid="{4AE2AD61-72F7-496A-84D7-FD249C265340}"/>
    <cellStyle name="Poudarek1 2 2 12" xfId="12481" xr:uid="{7EB05CD8-D0CD-4509-A960-495DD3D165F8}"/>
    <cellStyle name="Poudarek1 2 2 13" xfId="9508" xr:uid="{ECB60453-51C0-41B8-8C44-200346DD06F3}"/>
    <cellStyle name="Poudarek1 2 2 14" xfId="12933" xr:uid="{F21A0D4E-356D-4427-8D93-314A94203CB5}"/>
    <cellStyle name="Poudarek1 2 2 15" xfId="14793" xr:uid="{A220EC8D-95C9-4E6D-A9F8-386006ED49AD}"/>
    <cellStyle name="Poudarek1 2 2 16" xfId="15227" xr:uid="{47911249-ECC0-4D2C-BBA5-7A0F23E60FFF}"/>
    <cellStyle name="Poudarek1 2 2 17" xfId="13273" xr:uid="{77216E92-4104-41F6-A684-6CFAC44B1216}"/>
    <cellStyle name="Poudarek1 2 2 18" xfId="16041" xr:uid="{1F1A613A-F116-4AE1-AB78-8EDC321EDCCD}"/>
    <cellStyle name="Poudarek1 2 2 19" xfId="14938" xr:uid="{037B4DFF-46A1-465A-828D-D4C00E0281EF}"/>
    <cellStyle name="Poudarek1 2 2 2" xfId="4161" xr:uid="{C80CC108-1B68-4B59-8963-BCBE323EF4EB}"/>
    <cellStyle name="Poudarek1 2 2 20" xfId="15360" xr:uid="{AC5B86C9-EBD6-461D-9DF7-7539ACC928B1}"/>
    <cellStyle name="Poudarek1 2 2 21" xfId="17149" xr:uid="{2D1178E6-F63B-44A9-A0CF-DD7E81BEF6F7}"/>
    <cellStyle name="Poudarek1 2 2 22" xfId="17493" xr:uid="{866FD07A-9977-451B-BB74-98F7C9841F34}"/>
    <cellStyle name="Poudarek1 2 2 23" xfId="9739" xr:uid="{6CACB9F7-C9AA-4201-99D2-5219B61D051F}"/>
    <cellStyle name="Poudarek1 2 2 24" xfId="18148" xr:uid="{5682C283-2F7D-4926-9D98-B99CC2BA8A08}"/>
    <cellStyle name="Poudarek1 2 2 25" xfId="15381" xr:uid="{AA992B15-3D02-4BEA-A0B9-26FAF8B0FFA2}"/>
    <cellStyle name="Poudarek1 2 2 26" xfId="19339" xr:uid="{1E20CC13-7C03-4C03-B9DB-C36CEBBBD791}"/>
    <cellStyle name="Poudarek1 2 2 27" xfId="4160" xr:uid="{406A3112-F7BF-4E17-899A-8E6D690DC01B}"/>
    <cellStyle name="Poudarek1 2 2 3" xfId="10642" xr:uid="{D6AAF00E-67B8-4EA4-9B68-308088786154}"/>
    <cellStyle name="Poudarek1 2 2 4" xfId="11606" xr:uid="{C51F640E-6328-421D-94CB-0A7BA634FB5A}"/>
    <cellStyle name="Poudarek1 2 2 5" xfId="12036" xr:uid="{B9BAA6DC-4F6A-4E70-93DF-F0422A6A7DA2}"/>
    <cellStyle name="Poudarek1 2 2 6" xfId="12440" xr:uid="{FF7CC69A-4339-417D-A39F-E9C3C95D755C}"/>
    <cellStyle name="Poudarek1 2 2 7" xfId="12853" xr:uid="{A1942A4A-7128-4062-B739-C92474E8533C}"/>
    <cellStyle name="Poudarek1 2 2 8" xfId="13642" xr:uid="{8DAB5B5D-AC62-4C4E-B658-A18CE30BA687}"/>
    <cellStyle name="Poudarek1 2 2 9" xfId="14057" xr:uid="{6C38385C-9B9E-43A9-BB16-B8B075F6221A}"/>
    <cellStyle name="Poudarek1 2 3" xfId="3413" xr:uid="{45C4A3A1-DEB2-495F-AE5A-72A1FA44BA8B}"/>
    <cellStyle name="Poudarek1 2 4" xfId="8690" xr:uid="{018D10AB-BD81-48C4-A242-E9C30E67068D}"/>
    <cellStyle name="Poudarek1 2_VODOVODNA INSTALACIJA" xfId="3414" xr:uid="{C3FC3D06-80C7-4BEF-BAF8-AE60846F4568}"/>
    <cellStyle name="Poudarek1 20" xfId="8691" xr:uid="{2183BE1D-4465-4FB3-AD05-E147BB971701}"/>
    <cellStyle name="Poudarek1 21" xfId="8692" xr:uid="{DF9F142D-E0BF-4CE8-A90D-609EAFC55575}"/>
    <cellStyle name="Poudarek1 22" xfId="9095" xr:uid="{393BA2A8-5567-472B-8BEA-6AA96D139ECF}"/>
    <cellStyle name="Poudarek1 23" xfId="10717" xr:uid="{E5752289-E5D9-4DED-81E1-057B76DDB299}"/>
    <cellStyle name="Poudarek1 24" xfId="9206" xr:uid="{02462FF3-5892-4DB6-BAC9-597B0F0EAA28}"/>
    <cellStyle name="Poudarek1 25" xfId="6990" xr:uid="{289F47D8-D720-4DF4-AD86-4BC63923E0EC}"/>
    <cellStyle name="Poudarek1 26" xfId="9722" xr:uid="{72537FBF-99F4-40F1-90A0-E5FFF1CEB2DB}"/>
    <cellStyle name="Poudarek1 27" xfId="9062" xr:uid="{AC19FF8B-B25F-4299-8980-8238B4B95B74}"/>
    <cellStyle name="Poudarek1 28" xfId="7138" xr:uid="{F160138D-72C4-4E25-90C3-F893FBF33BB6}"/>
    <cellStyle name="Poudarek1 29" xfId="12972" xr:uid="{9A4010C0-92AC-481A-A958-EDF49C0A082B}"/>
    <cellStyle name="Poudarek1 3" xfId="3415" xr:uid="{BDF51891-2069-4366-8117-B2DBB9530BE5}"/>
    <cellStyle name="Poudarek1 3 2" xfId="3416" xr:uid="{C659C2B8-5636-4DFB-853A-B06AD8F54791}"/>
    <cellStyle name="Poudarek1 3 3" xfId="3417" xr:uid="{FA91E3E6-1EC3-413F-BA3D-75F6ED963848}"/>
    <cellStyle name="Poudarek1 3 4" xfId="8693" xr:uid="{94503A70-3EF7-4D0F-B615-C308992D88D3}"/>
    <cellStyle name="Poudarek1 3_VODOVODNA INSTALACIJA" xfId="3418" xr:uid="{A849D9FE-B46F-4DCC-B0A2-A2D6B9E2808C}"/>
    <cellStyle name="Poudarek1 30" xfId="13588" xr:uid="{E357AF80-0FED-4800-9D93-D7FA3FB0B2C1}"/>
    <cellStyle name="Poudarek1 31" xfId="12973" xr:uid="{CEDCD341-0A8E-4AF1-B2BE-39D8F287C5CF}"/>
    <cellStyle name="Poudarek1 32" xfId="10411" xr:uid="{7A8C40B8-F5B2-49AF-B05A-7975C937EF5E}"/>
    <cellStyle name="Poudarek1 33" xfId="12631" xr:uid="{08E6C87D-3F74-4A37-9038-91EA7736BB3F}"/>
    <cellStyle name="Poudarek1 34" xfId="11423" xr:uid="{54B78CCD-DA6F-413E-85F4-DB304A84A852}"/>
    <cellStyle name="Poudarek1 35" xfId="9853" xr:uid="{7998F220-D0DC-4EAC-8F66-C1DC2021F877}"/>
    <cellStyle name="Poudarek1 36" xfId="13432" xr:uid="{E4B39BCF-C290-4616-8ECA-A1A21F9D77CF}"/>
    <cellStyle name="Poudarek1 37" xfId="10525" xr:uid="{27EFAC13-E9E3-47C7-B3E0-9F7938CCBAD2}"/>
    <cellStyle name="Poudarek1 38" xfId="15570" xr:uid="{399998E5-15FD-42B5-9BA2-0116C193877F}"/>
    <cellStyle name="Poudarek1 39" xfId="11985" xr:uid="{0C55F836-A2BF-47E2-B200-59F83735A768}"/>
    <cellStyle name="Poudarek1 4" xfId="3419" xr:uid="{7A3417F0-6FED-4374-A2A8-BDE2CD9DB9D0}"/>
    <cellStyle name="Poudarek1 4 2" xfId="3420" xr:uid="{F66EF322-8576-473C-98A6-5D843CED2333}"/>
    <cellStyle name="Poudarek1 4 3" xfId="3421" xr:uid="{892691CF-A6AD-4EF3-AD27-6E0C50BC6534}"/>
    <cellStyle name="Poudarek1 4 4" xfId="8694" xr:uid="{823611E6-1FEC-4FD5-96B6-B1F3EB18143B}"/>
    <cellStyle name="Poudarek1 4_VODOVODNA INSTALACIJA" xfId="3422" xr:uid="{124002F8-48E8-48D4-9F72-6CC5C1BC68C1}"/>
    <cellStyle name="Poudarek1 40" xfId="14720" xr:uid="{B36A18B3-0891-4462-AE0F-E683B1064784}"/>
    <cellStyle name="Poudarek1 41" xfId="13489" xr:uid="{EC338409-C00F-4A3A-A29E-5B1F9537DB87}"/>
    <cellStyle name="Poudarek1 42" xfId="9544" xr:uid="{EEBC7A45-7218-401A-BE86-0C284DC03EC4}"/>
    <cellStyle name="Poudarek1 43" xfId="15686" xr:uid="{1BA18131-7E03-43B5-916B-E5B8E314805C}"/>
    <cellStyle name="Poudarek1 44" xfId="16716" xr:uid="{3C01C90C-EBB2-41D4-A932-B27D87DD2FCF}"/>
    <cellStyle name="Poudarek1 45" xfId="19337" xr:uid="{450F6277-3964-4AB0-B446-3C49531360BC}"/>
    <cellStyle name="Poudarek1 5" xfId="3423" xr:uid="{013B61D6-7E9D-425E-B9E6-240A54CB3C88}"/>
    <cellStyle name="Poudarek1 5 2" xfId="3424" xr:uid="{F52AD6E1-940A-49D3-A0CB-0DE49739DC98}"/>
    <cellStyle name="Poudarek1 5 3" xfId="3425" xr:uid="{9EFEE049-45AC-413A-A8D7-C9C868671A3A}"/>
    <cellStyle name="Poudarek1 5 4" xfId="8695" xr:uid="{AF2764D3-80C7-45D1-ADC9-3979E368D9BC}"/>
    <cellStyle name="Poudarek1 6" xfId="3410" xr:uid="{6D1F70EB-0CCA-427D-A0F8-CCD4EDA6041E}"/>
    <cellStyle name="Poudarek1 6 2" xfId="8696" xr:uid="{4DA16AB5-1D48-416C-AD74-C7D1EBD60ED7}"/>
    <cellStyle name="Poudarek1 7" xfId="8697" xr:uid="{9017742B-80BA-42C8-9D09-978F518686AA}"/>
    <cellStyle name="Poudarek1 8" xfId="8698" xr:uid="{7DA83EE3-490F-4A72-918D-D7E7C2E7AA3C}"/>
    <cellStyle name="Poudarek1 9" xfId="8699" xr:uid="{91EC42F0-49ED-47EF-AB10-3469C201871A}"/>
    <cellStyle name="Poudarek2 10" xfId="8700" xr:uid="{0F8D0824-16C6-443C-BED0-1BC70D44E84A}"/>
    <cellStyle name="Poudarek2 11" xfId="8701" xr:uid="{351CF347-5EF0-4AD5-A94E-4415A41562B3}"/>
    <cellStyle name="Poudarek2 12" xfId="8702" xr:uid="{EF6D7C91-E834-467E-9C28-CE624AF09C8E}"/>
    <cellStyle name="Poudarek2 13" xfId="8703" xr:uid="{CD119A36-F1E4-4AB2-9C50-B52435EFDE20}"/>
    <cellStyle name="Poudarek2 14" xfId="8704" xr:uid="{E5570DEF-2292-45AE-80AC-097D8ACBB7D6}"/>
    <cellStyle name="Poudarek2 15" xfId="8705" xr:uid="{289D4A7C-7A33-4FD4-9454-E1901A2F687C}"/>
    <cellStyle name="Poudarek2 16" xfId="8706" xr:uid="{DBDF7B32-B0B3-4E9C-A64E-F511ECF5FB48}"/>
    <cellStyle name="Poudarek2 17" xfId="8707" xr:uid="{4304355E-444F-4971-842A-AB715C00A4B1}"/>
    <cellStyle name="Poudarek2 18" xfId="8708" xr:uid="{10455AD7-E668-4D9D-B1A9-0E2F7846EE3D}"/>
    <cellStyle name="Poudarek2 19" xfId="8709" xr:uid="{FFECB238-76D7-4294-B2B6-35C6150E9032}"/>
    <cellStyle name="Poudarek2 2" xfId="3427" xr:uid="{751B0841-2025-46D0-8A54-3874FB7E9AB4}"/>
    <cellStyle name="Poudarek2 2 2" xfId="3428" xr:uid="{B7B6C3AC-F2E7-4059-AC71-79FF4F796398}"/>
    <cellStyle name="Poudarek2 2 2 10" xfId="14565" xr:uid="{54F5A7C0-A308-469E-8E0A-1610F314C1FD}"/>
    <cellStyle name="Poudarek2 2 2 11" xfId="10002" xr:uid="{605638CD-901F-4A52-9AAA-95BD69B3B953}"/>
    <cellStyle name="Poudarek2 2 2 12" xfId="9335" xr:uid="{4BDB0DBD-BA5E-45B0-B466-778B47F901C1}"/>
    <cellStyle name="Poudarek2 2 2 13" xfId="14245" xr:uid="{7605217A-4FF4-4DAB-9018-6016BFDA4BA1}"/>
    <cellStyle name="Poudarek2 2 2 14" xfId="10302" xr:uid="{DB5E661A-2A2E-4229-9821-08D0A0CA5232}"/>
    <cellStyle name="Poudarek2 2 2 15" xfId="7164" xr:uid="{2F636D0D-7339-46D5-AD68-12541A8CE80B}"/>
    <cellStyle name="Poudarek2 2 2 16" xfId="13576" xr:uid="{19D30DB1-22C2-49F5-A293-4B267FA11115}"/>
    <cellStyle name="Poudarek2 2 2 17" xfId="14470" xr:uid="{F4248AF7-1088-4C4E-8026-20489046B59D}"/>
    <cellStyle name="Poudarek2 2 2 18" xfId="10155" xr:uid="{384B8134-35BE-445E-ABBE-93F8AF2A8DAA}"/>
    <cellStyle name="Poudarek2 2 2 19" xfId="11271" xr:uid="{3E1E1C6E-1650-4703-B24D-7D394F334CBE}"/>
    <cellStyle name="Poudarek2 2 2 2" xfId="4163" xr:uid="{85E8E42F-C572-4052-A4B3-EEE2BF988DD9}"/>
    <cellStyle name="Poudarek2 2 2 20" xfId="15275" xr:uid="{167AD5B8-30C3-488B-ACA0-2D7AA759B8DD}"/>
    <cellStyle name="Poudarek2 2 2 21" xfId="7168" xr:uid="{92091479-13B9-457C-8859-8CDFFF497975}"/>
    <cellStyle name="Poudarek2 2 2 22" xfId="16042" xr:uid="{2BA07FF8-D408-4D51-ADB8-F44B9DB73E03}"/>
    <cellStyle name="Poudarek2 2 2 23" xfId="18105" xr:uid="{38DED3A1-3AE6-43DE-AB5D-A1D6CB197DE9}"/>
    <cellStyle name="Poudarek2 2 2 24" xfId="16455" xr:uid="{BAFCD9FD-DDC1-4D12-A42E-6D63A8A7D2AF}"/>
    <cellStyle name="Poudarek2 2 2 25" xfId="18112" xr:uid="{FFE115D4-85F2-42ED-B4DA-DC5C94DCA304}"/>
    <cellStyle name="Poudarek2 2 2 26" xfId="19342" xr:uid="{5AD10F8C-8CF7-44CC-BF92-C55A7DEE8F03}"/>
    <cellStyle name="Poudarek2 2 2 27" xfId="4162" xr:uid="{B0D56F8A-6E99-419E-AA87-2B2A3A3963EF}"/>
    <cellStyle name="Poudarek2 2 2 3" xfId="10653" xr:uid="{1280BCB3-AA7E-4500-9204-42CB26FF3E50}"/>
    <cellStyle name="Poudarek2 2 2 4" xfId="11621" xr:uid="{FECA191B-E435-4727-895C-73C2C7811F75}"/>
    <cellStyle name="Poudarek2 2 2 5" xfId="12051" xr:uid="{C28AA205-41B7-4502-A9D0-5A23871B074B}"/>
    <cellStyle name="Poudarek2 2 2 6" xfId="12454" xr:uid="{02EA53E9-70E0-4553-B0AC-4AB6654537E9}"/>
    <cellStyle name="Poudarek2 2 2 7" xfId="12854" xr:uid="{5935176F-9001-4454-AE48-3760957011C2}"/>
    <cellStyle name="Poudarek2 2 2 8" xfId="13656" xr:uid="{26BA46AE-EBEB-4EC9-8BD3-DA77FBDA4BC6}"/>
    <cellStyle name="Poudarek2 2 2 9" xfId="14072" xr:uid="{136AB6F3-24E0-4FF1-85E6-5F4175B7E009}"/>
    <cellStyle name="Poudarek2 2 3" xfId="3429" xr:uid="{72F840AE-1A42-4757-8F3E-EF6E40EAE9E9}"/>
    <cellStyle name="Poudarek2 2 4" xfId="8710" xr:uid="{8C0DB5C1-DC65-4D18-A202-97939BD22B0F}"/>
    <cellStyle name="Poudarek2 2_VODOVODNA INSTALACIJA" xfId="3430" xr:uid="{5CF6ADCE-F4A5-4A6F-B663-66D5130AA2DD}"/>
    <cellStyle name="Poudarek2 20" xfId="8711" xr:uid="{265D28FF-E120-4B46-B905-0EDC51DB83AE}"/>
    <cellStyle name="Poudarek2 21" xfId="8712" xr:uid="{D93364D4-CB0E-4003-84CF-7454EEB86635}"/>
    <cellStyle name="Poudarek2 22" xfId="9096" xr:uid="{BEE57A5C-72AF-4839-BA45-104F40BDB1A4}"/>
    <cellStyle name="Poudarek2 23" xfId="10718" xr:uid="{858B691A-E201-4DC0-81CB-CF87691804DD}"/>
    <cellStyle name="Poudarek2 24" xfId="10130" xr:uid="{67B53E72-7E93-41D1-B4E5-135F50CF9529}"/>
    <cellStyle name="Poudarek2 25" xfId="11275" xr:uid="{FF855AA9-BA9F-44A6-9F16-C8C08BFB9EE8}"/>
    <cellStyle name="Poudarek2 26" xfId="11531" xr:uid="{3B432B95-402A-4C6A-91BA-A93A43943726}"/>
    <cellStyle name="Poudarek2 27" xfId="11402" xr:uid="{B6EC5248-2FA1-45C3-B541-8A74269BEDA7}"/>
    <cellStyle name="Poudarek2 28" xfId="11508" xr:uid="{1F27CE0B-6E43-4769-A40F-C07F56113D60}"/>
    <cellStyle name="Poudarek2 29" xfId="13340" xr:uid="{DE9E8BE1-C530-4082-9F99-73605095C598}"/>
    <cellStyle name="Poudarek2 3" xfId="3431" xr:uid="{455A3E4F-E223-4636-B40C-B737E5070E8C}"/>
    <cellStyle name="Poudarek2 3 2" xfId="3432" xr:uid="{29BAFEB6-7946-4F93-B248-C062A7CBB2DB}"/>
    <cellStyle name="Poudarek2 3 3" xfId="3433" xr:uid="{20F88155-F013-4F77-AE33-62F23D643576}"/>
    <cellStyle name="Poudarek2 3 4" xfId="8713" xr:uid="{07DF83DF-9821-4C7A-97A6-6682652FB249}"/>
    <cellStyle name="Poudarek2 3_VODOVODNA INSTALACIJA" xfId="3434" xr:uid="{F938E254-48D9-4E9B-AF98-961311BDB2FD}"/>
    <cellStyle name="Poudarek2 30" xfId="13587" xr:uid="{03C96F0E-E455-4AED-B295-E114C93851FD}"/>
    <cellStyle name="Poudarek2 31" xfId="11836" xr:uid="{A7CA3BBD-26B2-4282-B8AF-70DBF5EE616F}"/>
    <cellStyle name="Poudarek2 32" xfId="7356" xr:uid="{F8A4E671-9D78-4C10-B877-25CBB5D77840}"/>
    <cellStyle name="Poudarek2 33" xfId="12456" xr:uid="{524605BF-949A-4DDD-B4C5-8B07107E908E}"/>
    <cellStyle name="Poudarek2 34" xfId="14303" xr:uid="{9E666EB1-A056-4C5F-BD0C-65908324EB6A}"/>
    <cellStyle name="Poudarek2 35" xfId="14993" xr:uid="{4A247B6C-E409-4E0D-8086-7E204A33C155}"/>
    <cellStyle name="Poudarek2 36" xfId="11713" xr:uid="{C19656F2-25D4-409C-B9A2-1BA10EE413CA}"/>
    <cellStyle name="Poudarek2 37" xfId="15813" xr:uid="{167BCE77-4702-4108-97F3-53B3ED42B21B}"/>
    <cellStyle name="Poudarek2 38" xfId="16195" xr:uid="{FEF819DD-F61D-43F5-96C1-39DCF7CFBC66}"/>
    <cellStyle name="Poudarek2 39" xfId="11729" xr:uid="{7FCEF953-2CA3-49EF-916E-D745A77C36FD}"/>
    <cellStyle name="Poudarek2 4" xfId="3435" xr:uid="{D5FFB568-C1E4-4A47-AE8C-963F34E8FB4B}"/>
    <cellStyle name="Poudarek2 4 2" xfId="3436" xr:uid="{DEBCC847-0CD0-467A-9D7C-5BA2AB9AAD81}"/>
    <cellStyle name="Poudarek2 4 3" xfId="3437" xr:uid="{418A9B3E-9714-4182-BA6B-D68E8BCC0C7D}"/>
    <cellStyle name="Poudarek2 4 4" xfId="8714" xr:uid="{FCB6DFF1-9C9F-4328-999E-0ED972D0E393}"/>
    <cellStyle name="Poudarek2 4_VODOVODNA INSTALACIJA" xfId="3438" xr:uid="{D6CE0A26-5086-4A65-B0A1-3B9D8A3B659D}"/>
    <cellStyle name="Poudarek2 40" xfId="16356" xr:uid="{E2AD5CF0-7DFB-465B-9478-1AEDB93AA0BD}"/>
    <cellStyle name="Poudarek2 41" xfId="16715" xr:uid="{AF8BE12C-7684-4B3F-A4E4-CF26EA1A770F}"/>
    <cellStyle name="Poudarek2 42" xfId="16451" xr:uid="{393AD76E-1419-451B-B1DC-D300D348C4B5}"/>
    <cellStyle name="Poudarek2 43" xfId="9213" xr:uid="{30E1AC56-2B9E-416F-8FD1-3626F1229F4F}"/>
    <cellStyle name="Poudarek2 44" xfId="18098" xr:uid="{C7AC63F0-EB6F-456E-9C49-54D978374283}"/>
    <cellStyle name="Poudarek2 45" xfId="19341" xr:uid="{1FF5F18F-4B4D-4E2F-A055-5D766C7A2452}"/>
    <cellStyle name="Poudarek2 5" xfId="3439" xr:uid="{91B9F23D-CE10-46FA-8531-C3ED48608FF3}"/>
    <cellStyle name="Poudarek2 5 2" xfId="3440" xr:uid="{0268A850-385C-4E48-870A-A9B88769F5A5}"/>
    <cellStyle name="Poudarek2 5 3" xfId="3441" xr:uid="{FA73DE04-2CB9-4596-9CAD-59C3F221ED05}"/>
    <cellStyle name="Poudarek2 5 4" xfId="8715" xr:uid="{BC8262CA-CC86-4397-A700-CD530A672996}"/>
    <cellStyle name="Poudarek2 6" xfId="3426" xr:uid="{D990675D-E064-426F-A779-72E6883C224B}"/>
    <cellStyle name="Poudarek2 6 2" xfId="8716" xr:uid="{5B7AC9D2-8CBE-464A-B28E-BA5D1BB52657}"/>
    <cellStyle name="Poudarek2 7" xfId="8717" xr:uid="{9041281B-660C-4F7B-A5CC-589A26EE83FC}"/>
    <cellStyle name="Poudarek2 8" xfId="8718" xr:uid="{DD3D03C3-96B0-49D1-A2BE-0782D07DFC01}"/>
    <cellStyle name="Poudarek2 9" xfId="8719" xr:uid="{BFF1AC9B-CE3E-43FB-A2B8-D2F67D3154F6}"/>
    <cellStyle name="Poudarek3 10" xfId="8720" xr:uid="{BC7E0BB6-D82D-48E1-BD32-793E9FE3AC83}"/>
    <cellStyle name="Poudarek3 11" xfId="8721" xr:uid="{82D244CF-8011-4E7F-9002-BF6592C7C95F}"/>
    <cellStyle name="Poudarek3 12" xfId="8722" xr:uid="{25F78C5E-9EC9-4C93-8E78-3922CF31293B}"/>
    <cellStyle name="Poudarek3 13" xfId="8723" xr:uid="{CA6A0113-5C14-481D-AA40-E6C39EFA2DD9}"/>
    <cellStyle name="Poudarek3 14" xfId="8724" xr:uid="{433BBA35-6174-4631-A718-3634E5782069}"/>
    <cellStyle name="Poudarek3 15" xfId="8725" xr:uid="{401C6531-4126-4403-9CF5-27DB10FD094D}"/>
    <cellStyle name="Poudarek3 16" xfId="8726" xr:uid="{3EF5983C-3AE7-49AA-97DD-5E45E7FA76D7}"/>
    <cellStyle name="Poudarek3 17" xfId="8727" xr:uid="{0E804268-E877-440F-A99F-E6E85104E861}"/>
    <cellStyle name="Poudarek3 18" xfId="8728" xr:uid="{5D70FC36-DF50-4825-9776-71F9EBA0C8BF}"/>
    <cellStyle name="Poudarek3 19" xfId="8729" xr:uid="{FA8B4422-A730-49F1-95F7-931D3E4090A0}"/>
    <cellStyle name="Poudarek3 2" xfId="3443" xr:uid="{A615E681-F9F3-4091-8753-7B592418B813}"/>
    <cellStyle name="Poudarek3 2 2" xfId="3444" xr:uid="{2FD4E2A5-4AF2-4874-9510-3EE8A7C42772}"/>
    <cellStyle name="Poudarek3 2 2 10" xfId="14579" xr:uid="{5E9A85F5-C0A8-485F-8C2A-D50AECB36362}"/>
    <cellStyle name="Poudarek3 2 2 11" xfId="15001" xr:uid="{FC920786-8822-4CE2-BADB-656A82769E24}"/>
    <cellStyle name="Poudarek3 2 2 12" xfId="14369" xr:uid="{17F65A8F-E968-4592-9132-222C891ED916}"/>
    <cellStyle name="Poudarek3 2 2 13" xfId="12892" xr:uid="{18867F55-6800-4498-99FB-BA349BBE128B}"/>
    <cellStyle name="Poudarek3 2 2 14" xfId="13510" xr:uid="{8015E876-DBB6-4137-BE4D-5385749E092D}"/>
    <cellStyle name="Poudarek3 2 2 15" xfId="10315" xr:uid="{41CBEF97-F732-412D-90B8-8824D941F2D4}"/>
    <cellStyle name="Poudarek3 2 2 16" xfId="9068" xr:uid="{88131F36-387A-4AF2-A992-8B88FDBE53A9}"/>
    <cellStyle name="Poudarek3 2 2 17" xfId="11347" xr:uid="{008665BA-1850-4592-A712-48DB5C52705E}"/>
    <cellStyle name="Poudarek3 2 2 18" xfId="15955" xr:uid="{614D6114-06B1-4E6B-A7B6-D477A23DFEF5}"/>
    <cellStyle name="Poudarek3 2 2 19" xfId="7342" xr:uid="{76A3BC99-A5AA-4137-88A8-D3A34E1D8A8A}"/>
    <cellStyle name="Poudarek3 2 2 2" xfId="4165" xr:uid="{BE58F00F-9C4E-4BAE-A35D-50332082EF85}"/>
    <cellStyle name="Poudarek3 2 2 20" xfId="15553" xr:uid="{63871EF8-21F1-4DE1-A9C0-F6114DD4A92A}"/>
    <cellStyle name="Poudarek3 2 2 21" xfId="17096" xr:uid="{79702B21-D5F6-4FB4-81EB-5AF1B2F8C7B7}"/>
    <cellStyle name="Poudarek3 2 2 22" xfId="18860" xr:uid="{682EEB3B-F304-4E84-B32B-3D1B4B050126}"/>
    <cellStyle name="Poudarek3 2 2 23" xfId="19106" xr:uid="{2014E0EA-C5E0-4AAF-9328-0F21513F03B3}"/>
    <cellStyle name="Poudarek3 2 2 24" xfId="19331" xr:uid="{2F596A16-5130-4056-AA8A-1BF6F9D4FD6B}"/>
    <cellStyle name="Poudarek3 2 2 25" xfId="11502" xr:uid="{9CB4AA2F-6813-4032-9EE3-F9BA22D0412B}"/>
    <cellStyle name="Poudarek3 2 2 26" xfId="19348" xr:uid="{2E321006-4193-4464-A4FA-ED34246DAA00}"/>
    <cellStyle name="Poudarek3 2 2 27" xfId="4164" xr:uid="{C445B999-0240-4D79-B6C2-2B8CC0BB0AFC}"/>
    <cellStyle name="Poudarek3 2 2 3" xfId="10663" xr:uid="{5066A087-EC8E-4816-BD8E-F24754285D17}"/>
    <cellStyle name="Poudarek3 2 2 4" xfId="11636" xr:uid="{E6D35F1F-0E3F-4C56-968D-248094C7A9D3}"/>
    <cellStyle name="Poudarek3 2 2 5" xfId="12064" xr:uid="{A80D6AA9-81C4-4902-900F-05C2FACA816F}"/>
    <cellStyle name="Poudarek3 2 2 6" xfId="12464" xr:uid="{2EC5F27B-2C8B-4513-B1BF-407B10F086BD}"/>
    <cellStyle name="Poudarek3 2 2 7" xfId="12855" xr:uid="{9F696A09-D902-42C9-B2A7-D90F216D7E82}"/>
    <cellStyle name="Poudarek3 2 2 8" xfId="13669" xr:uid="{9AFD51BA-3DFF-454F-88C0-487811CA686B}"/>
    <cellStyle name="Poudarek3 2 2 9" xfId="14085" xr:uid="{AEFD3E59-5B66-40C2-922D-7C6DB58800E8}"/>
    <cellStyle name="Poudarek3 2 3" xfId="3445" xr:uid="{1491F7DF-971E-4475-A598-74D3061E8B71}"/>
    <cellStyle name="Poudarek3 2 4" xfId="8730" xr:uid="{837A71D7-A4B3-4676-8E81-1E3A73D70A88}"/>
    <cellStyle name="Poudarek3 2_VODOVODNA INSTALACIJA" xfId="3446" xr:uid="{C9EFC6AE-760A-483A-A57F-8F21B59B9CFD}"/>
    <cellStyle name="Poudarek3 20" xfId="8731" xr:uid="{EC1DD55A-FF20-4EDC-9822-A5D5153BA215}"/>
    <cellStyle name="Poudarek3 21" xfId="8732" xr:uid="{A8E092C3-CD26-42DB-8806-864F34D485BC}"/>
    <cellStyle name="Poudarek3 22" xfId="9097" xr:uid="{908E84B5-CF58-4ADF-81DA-39CFAC714515}"/>
    <cellStyle name="Poudarek3 23" xfId="10719" xr:uid="{C5F74704-F29A-4DFD-B1FD-FF56E23F6440}"/>
    <cellStyle name="Poudarek3 24" xfId="9207" xr:uid="{A2509532-149A-4FB6-96F8-ED87859EC3E2}"/>
    <cellStyle name="Poudarek3 25" xfId="9962" xr:uid="{2E54F895-98D5-480E-A374-76BF2A6DD88A}"/>
    <cellStyle name="Poudarek3 26" xfId="12217" xr:uid="{090E2720-4399-47A6-A33E-D97C0F63EF72}"/>
    <cellStyle name="Poudarek3 27" xfId="11834" xr:uid="{9E3EB379-788C-4AE2-8537-66F7D0193DBE}"/>
    <cellStyle name="Poudarek3 28" xfId="7137" xr:uid="{48E69CD2-F374-4CF7-AF0D-12C75384A5F0}"/>
    <cellStyle name="Poudarek3 29" xfId="12990" xr:uid="{1DF31436-24E2-41CC-9379-0199A23557AE}"/>
    <cellStyle name="Poudarek3 3" xfId="3447" xr:uid="{BE772885-B809-4996-AF84-1E876D73D3F4}"/>
    <cellStyle name="Poudarek3 3 2" xfId="3448" xr:uid="{CAC49BFA-C61A-4617-8313-56E09E4EC233}"/>
    <cellStyle name="Poudarek3 3 3" xfId="3449" xr:uid="{05D17C13-574C-4D49-B0CA-BD01EA350157}"/>
    <cellStyle name="Poudarek3 3 4" xfId="8733" xr:uid="{9F884A23-1A8F-4240-8049-0FBF5374BAF3}"/>
    <cellStyle name="Poudarek3 3_VODOVODNA INSTALACIJA" xfId="3450" xr:uid="{12C3E4D1-D727-4530-AD6A-67D2415C1670}"/>
    <cellStyle name="Poudarek3 30" xfId="12488" xr:uid="{0B422252-AFEC-4406-9699-ACA22AC39AC7}"/>
    <cellStyle name="Poudarek3 31" xfId="9531" xr:uid="{41E4BEE4-34EE-42B7-BBA4-23E4289042ED}"/>
    <cellStyle name="Poudarek3 32" xfId="9949" xr:uid="{1D84B67E-DD6B-44A5-947F-A303D284069C}"/>
    <cellStyle name="Poudarek3 33" xfId="11810" xr:uid="{AE78C279-C6E4-477D-93EE-9CD7C15E0FA6}"/>
    <cellStyle name="Poudarek3 34" xfId="13316" xr:uid="{D12AF77C-35A6-497D-ADFC-9FCDC98C0235}"/>
    <cellStyle name="Poudarek3 35" xfId="13817" xr:uid="{3FFB9F55-27DF-4CB1-9059-7C22379235FC}"/>
    <cellStyle name="Poudarek3 36" xfId="15408" xr:uid="{5AF343DD-1140-4C09-A7F0-76F275EA05D0}"/>
    <cellStyle name="Poudarek3 37" xfId="11398" xr:uid="{00D63170-5C87-40B6-937B-9EB755BE8CFD}"/>
    <cellStyle name="Poudarek3 38" xfId="10219" xr:uid="{996C2306-EF7F-4381-8E93-3A58128F7735}"/>
    <cellStyle name="Poudarek3 39" xfId="16581" xr:uid="{58D55265-435B-45F5-956A-B97672905C2D}"/>
    <cellStyle name="Poudarek3 4" xfId="3451" xr:uid="{741CB04B-30EF-42BA-9CBC-07A38A1CE9EA}"/>
    <cellStyle name="Poudarek3 4 2" xfId="3452" xr:uid="{BBE6D76A-4DA1-42C8-920C-5EFD96FCF3E0}"/>
    <cellStyle name="Poudarek3 4 3" xfId="3453" xr:uid="{9C943043-2929-4461-A674-AF572DBAADEE}"/>
    <cellStyle name="Poudarek3 4 4" xfId="8734" xr:uid="{9CF6E1C8-3259-451D-A2AE-6A990B56B265}"/>
    <cellStyle name="Poudarek3 4_VODOVODNA INSTALACIJA" xfId="3454" xr:uid="{70240CE0-794B-4E4C-89B3-4C2C5C952066}"/>
    <cellStyle name="Poudarek3 40" xfId="16820" xr:uid="{C7D55BE2-E28F-4E3D-94E6-97818E8A23DC}"/>
    <cellStyle name="Poudarek3 41" xfId="16036" xr:uid="{33080B15-78A5-4E70-844A-A79867BC96F5}"/>
    <cellStyle name="Poudarek3 42" xfId="17098" xr:uid="{D0D29B94-CA8A-448F-A699-D31AB23F7964}"/>
    <cellStyle name="Poudarek3 43" xfId="16784" xr:uid="{258303BC-B456-46F7-B8DC-53FF76A7B687}"/>
    <cellStyle name="Poudarek3 44" xfId="13559" xr:uid="{F4874A83-E48D-44CB-98EB-F4D5E6DA5D3D}"/>
    <cellStyle name="Poudarek3 45" xfId="19347" xr:uid="{6929F41C-E7AE-4341-9475-13EE858A4957}"/>
    <cellStyle name="Poudarek3 5" xfId="3455" xr:uid="{77BA42C8-EE96-4462-92ED-37B7356DF0C5}"/>
    <cellStyle name="Poudarek3 5 2" xfId="3456" xr:uid="{04649897-A54F-4E84-A2FC-07466F422EEF}"/>
    <cellStyle name="Poudarek3 5 3" xfId="3457" xr:uid="{D7A5375C-F5BB-49A7-A3F1-E48059B31D0A}"/>
    <cellStyle name="Poudarek3 5 4" xfId="8735" xr:uid="{30FC61A4-D284-407D-8480-FD1112001EAE}"/>
    <cellStyle name="Poudarek3 6" xfId="3442" xr:uid="{3A0B1066-1F4F-4102-B46B-74F45BEFBD7D}"/>
    <cellStyle name="Poudarek3 6 2" xfId="8736" xr:uid="{BA3E01E1-17EC-4CE7-9670-D9D47CF1FDF5}"/>
    <cellStyle name="Poudarek3 7" xfId="8737" xr:uid="{6BDAAA80-C46F-4764-85EC-6E1C3FDDA489}"/>
    <cellStyle name="Poudarek3 8" xfId="8738" xr:uid="{84092389-2469-4342-A745-1256E9C0A58B}"/>
    <cellStyle name="Poudarek3 9" xfId="8739" xr:uid="{09AB6F1C-AABB-4D16-8619-1A5AD05DF651}"/>
    <cellStyle name="Poudarek4 10" xfId="8740" xr:uid="{B6CAE9C0-3086-4B94-AA2A-6143FBBB2D2B}"/>
    <cellStyle name="Poudarek4 11" xfId="8741" xr:uid="{EEB92320-B65D-4D16-BD9A-BA00FC0AC258}"/>
    <cellStyle name="Poudarek4 12" xfId="8742" xr:uid="{077D3589-7ED3-4E26-B38E-311E272E2A4D}"/>
    <cellStyle name="Poudarek4 13" xfId="8743" xr:uid="{A3B632C7-4C04-48E7-9456-0440997DE978}"/>
    <cellStyle name="Poudarek4 14" xfId="8744" xr:uid="{1A6C33BC-16AF-48E1-904A-90F14E89720C}"/>
    <cellStyle name="Poudarek4 15" xfId="8745" xr:uid="{A00DEE57-3039-47AA-A18D-779D2B7033DB}"/>
    <cellStyle name="Poudarek4 16" xfId="8746" xr:uid="{EBA9E544-C658-4657-BD26-C006A21762F9}"/>
    <cellStyle name="Poudarek4 17" xfId="8747" xr:uid="{2FB4C918-CD14-434A-A1D8-A206C81B0404}"/>
    <cellStyle name="Poudarek4 18" xfId="8748" xr:uid="{888D925B-F365-4B32-A290-F1B4A7530F01}"/>
    <cellStyle name="Poudarek4 19" xfId="8749" xr:uid="{F2734B23-CAB6-4023-B374-91E5427F06F9}"/>
    <cellStyle name="Poudarek4 2" xfId="3459" xr:uid="{BCAF31E3-4453-4E99-AAD6-303C56A5A446}"/>
    <cellStyle name="Poudarek4 2 2" xfId="3460" xr:uid="{E7F1CC29-9D38-4511-B7B2-B12999A5E77F}"/>
    <cellStyle name="Poudarek4 2 2 10" xfId="14590" xr:uid="{EE788572-4791-4562-8187-58257DDC3FB0}"/>
    <cellStyle name="Poudarek4 2 2 11" xfId="15013" xr:uid="{07CB5C52-2ADD-4BED-AC5A-86889F2A9653}"/>
    <cellStyle name="Poudarek4 2 2 12" xfId="15421" xr:uid="{F1408B97-41BC-4CE2-97B6-4AD4F8049306}"/>
    <cellStyle name="Poudarek4 2 2 13" xfId="15825" xr:uid="{A0DA976F-71FA-4810-989F-3B9AAFCA40BD}"/>
    <cellStyle name="Poudarek4 2 2 14" xfId="16209" xr:uid="{8EEEB971-EAF9-401B-8093-873DEBC3388A}"/>
    <cellStyle name="Poudarek4 2 2 15" xfId="16590" xr:uid="{09B5724A-0EB3-4F71-945D-3BBA0383F90D}"/>
    <cellStyle name="Poudarek4 2 2 16" xfId="16953" xr:uid="{666C626D-CEC0-49F1-A9E8-494631BFB91A}"/>
    <cellStyle name="Poudarek4 2 2 17" xfId="17309" xr:uid="{8BD1B2B4-FD20-4371-90A5-7A0D1BCD3BA5}"/>
    <cellStyle name="Poudarek4 2 2 18" xfId="17654" xr:uid="{9161D6A3-C268-4D0F-9608-764F9F50AE1A}"/>
    <cellStyle name="Poudarek4 2 2 19" xfId="17983" xr:uid="{B1A53236-56F4-4F53-BF6F-2E4157C2B4C9}"/>
    <cellStyle name="Poudarek4 2 2 2" xfId="4167" xr:uid="{B964CCBF-07D5-4AF4-BB7C-7DEB7FBA776C}"/>
    <cellStyle name="Poudarek4 2 2 20" xfId="18288" xr:uid="{7C64CE1A-96C1-4750-B67E-453FDFF9BFB8}"/>
    <cellStyle name="Poudarek4 2 2 21" xfId="18591" xr:uid="{6B4558D0-2A46-40BD-A558-EAFB9BAE9700}"/>
    <cellStyle name="Poudarek4 2 2 22" xfId="18862" xr:uid="{6AA1B5B5-C2FE-4F2A-83A3-FE5EA416176F}"/>
    <cellStyle name="Poudarek4 2 2 23" xfId="19107" xr:uid="{43C43313-C28A-4D19-AD26-7CB253AB9694}"/>
    <cellStyle name="Poudarek4 2 2 24" xfId="19335" xr:uid="{1C013574-B5DA-415C-A62F-C218CE44C913}"/>
    <cellStyle name="Poudarek4 2 2 25" xfId="17961" xr:uid="{60892FBC-B6AB-4B26-87A4-7319635A188C}"/>
    <cellStyle name="Poudarek4 2 2 26" xfId="19352" xr:uid="{D041C887-C1EF-4927-ADE4-2B814BCC26D8}"/>
    <cellStyle name="Poudarek4 2 2 27" xfId="4166" xr:uid="{D06D55B2-6B25-4AE4-9C5A-8BDDC248E5F8}"/>
    <cellStyle name="Poudarek4 2 2 3" xfId="10674" xr:uid="{BEC6172A-96A0-4F6D-AC6E-561D4F19E76C}"/>
    <cellStyle name="Poudarek4 2 2 4" xfId="11651" xr:uid="{1D1BBE6F-60E0-4FCF-9F1F-58E35456DDE5}"/>
    <cellStyle name="Poudarek4 2 2 5" xfId="12076" xr:uid="{8C61C309-C116-4A2F-BFE7-FB3CC03C458C}"/>
    <cellStyle name="Poudarek4 2 2 6" xfId="12472" xr:uid="{B8D6E952-5132-4609-AAD3-85A9B43AB205}"/>
    <cellStyle name="Poudarek4 2 2 7" xfId="12856" xr:uid="{EDE944B0-F0AD-4D7B-820C-C174C187436A}"/>
    <cellStyle name="Poudarek4 2 2 8" xfId="13681" xr:uid="{436ED127-7B87-4F08-8A2B-E3E10492D617}"/>
    <cellStyle name="Poudarek4 2 2 9" xfId="14100" xr:uid="{E3B2AF05-BFF3-4996-83BE-BE9782876280}"/>
    <cellStyle name="Poudarek4 2 3" xfId="3461" xr:uid="{4BFB0EF7-8C80-4D70-AB98-82F0D3E63E5C}"/>
    <cellStyle name="Poudarek4 2 4" xfId="8750" xr:uid="{502A7C4C-8C94-4925-9066-227874FD1D6D}"/>
    <cellStyle name="Poudarek4 2_VODOVODNA INSTALACIJA" xfId="3462" xr:uid="{6DB1BDC5-D21E-46DA-BD81-13BD999DB7C6}"/>
    <cellStyle name="Poudarek4 20" xfId="8751" xr:uid="{9D88F1E7-DD99-4856-910C-3A0D40E51D19}"/>
    <cellStyle name="Poudarek4 21" xfId="8752" xr:uid="{C75A73E1-D9CA-4A1A-9452-71BA54572576}"/>
    <cellStyle name="Poudarek4 22" xfId="9098" xr:uid="{EFC956BE-2A6A-432C-8520-DDCA251772FE}"/>
    <cellStyle name="Poudarek4 23" xfId="10720" xr:uid="{B5696F64-16B2-405B-874B-F3EB976C882D}"/>
    <cellStyle name="Poudarek4 24" xfId="10129" xr:uid="{30CE77E4-DA26-4E28-9736-F6A946CD5154}"/>
    <cellStyle name="Poudarek4 25" xfId="10479" xr:uid="{CF2AC2C4-2498-4C15-AB76-E941CCEA1305}"/>
    <cellStyle name="Poudarek4 26" xfId="11530" xr:uid="{ACD62C38-96F2-4C28-9A60-D47AC4D8F5CB}"/>
    <cellStyle name="Poudarek4 27" xfId="11847" xr:uid="{7E5A179D-4CFB-4530-B7E9-6A49CE1E69FB}"/>
    <cellStyle name="Poudarek4 28" xfId="10657" xr:uid="{F7CE5534-A897-49A2-9D0B-D7CA786C6BC1}"/>
    <cellStyle name="Poudarek4 29" xfId="12008" xr:uid="{3B2F5101-3C6C-4E29-887F-075B12D012B4}"/>
    <cellStyle name="Poudarek4 3" xfId="3463" xr:uid="{842F5BC4-FCFE-4053-9694-42E36157DE74}"/>
    <cellStyle name="Poudarek4 3 2" xfId="3464" xr:uid="{C4577D04-A9D5-4D1D-821B-CDDFC01ED075}"/>
    <cellStyle name="Poudarek4 3 3" xfId="3465" xr:uid="{698AC591-17A3-486F-B569-8A85E348F8C6}"/>
    <cellStyle name="Poudarek4 3 4" xfId="8753" xr:uid="{8E7BBBEF-600C-4391-97D0-BF888BD302BC}"/>
    <cellStyle name="Poudarek4 3_VODOVODNA INSTALACIJA" xfId="3466" xr:uid="{1FF5BC25-FA65-4C1D-8CCB-E22DDC0C9687}"/>
    <cellStyle name="Poudarek4 30" xfId="14232" xr:uid="{C9DDB236-FE01-40A0-927B-0C04DE1A0951}"/>
    <cellStyle name="Poudarek4 31" xfId="12953" xr:uid="{8E22B174-2372-41CA-999E-27D199A30E32}"/>
    <cellStyle name="Poudarek4 32" xfId="13512" xr:uid="{D09E0C0F-76B1-486A-BC70-C74594926737}"/>
    <cellStyle name="Poudarek4 33" xfId="10313" xr:uid="{35709D72-914C-4A8B-A2B4-D287C2143B16}"/>
    <cellStyle name="Poudarek4 34" xfId="11422" xr:uid="{0DC5A923-B4E6-4B9D-B225-805FB341D2E6}"/>
    <cellStyle name="Poudarek4 35" xfId="13191" xr:uid="{6D6CC8D1-DC2D-44F7-BA45-89DE30A1B967}"/>
    <cellStyle name="Poudarek4 36" xfId="11804" xr:uid="{40B90460-37DB-4426-90B3-BC07C29670D1}"/>
    <cellStyle name="Poudarek4 37" xfId="15158" xr:uid="{90D3D2CB-1EC0-453C-BE30-C43868CF698C}"/>
    <cellStyle name="Poudarek4 38" xfId="13504" xr:uid="{5FE9D741-7D1B-4A9A-88AF-F388C5B3C3E1}"/>
    <cellStyle name="Poudarek4 39" xfId="14332" xr:uid="{D1796E82-DD58-40FB-8979-05653F84DAC8}"/>
    <cellStyle name="Poudarek4 4" xfId="3467" xr:uid="{122CF9B1-C082-42F7-8A56-29408F8E6134}"/>
    <cellStyle name="Poudarek4 4 2" xfId="3468" xr:uid="{4EC46DE9-0203-422E-8ECA-E1D51C7D2EB2}"/>
    <cellStyle name="Poudarek4 4 3" xfId="3469" xr:uid="{6BA66EA4-84AE-4E55-AC3A-8ED172D21E8E}"/>
    <cellStyle name="Poudarek4 4 4" xfId="8754" xr:uid="{03A11B4C-E5AF-4383-A054-0E0F05EC1795}"/>
    <cellStyle name="Poudarek4 4_VODOVODNA INSTALACIJA" xfId="3470" xr:uid="{21C0E7E6-C7F4-4097-89A8-656A2E43CEFE}"/>
    <cellStyle name="Poudarek4 40" xfId="14562" xr:uid="{A5052086-479C-4B9E-B3AF-B5B9F3401E38}"/>
    <cellStyle name="Poudarek4 41" xfId="7170" xr:uid="{4156F3EA-68FF-4771-BA0B-625A8C5F2E38}"/>
    <cellStyle name="Poudarek4 42" xfId="17522" xr:uid="{CA35D48E-EBC3-45ED-966D-561738FE2262}"/>
    <cellStyle name="Poudarek4 43" xfId="14852" xr:uid="{7E941709-F020-425C-86E2-194302E2C665}"/>
    <cellStyle name="Poudarek4 44" xfId="9284" xr:uid="{0BF208EE-4C8B-4502-817E-F4059A2F154A}"/>
    <cellStyle name="Poudarek4 45" xfId="19351" xr:uid="{00D96053-3569-46A1-A860-BE39F609DF39}"/>
    <cellStyle name="Poudarek4 5" xfId="3471" xr:uid="{8E1196AF-A906-402A-9E48-04FAD14A74A2}"/>
    <cellStyle name="Poudarek4 5 2" xfId="3472" xr:uid="{27FC8BFA-BC9F-4501-977D-FBC05A45122B}"/>
    <cellStyle name="Poudarek4 5 3" xfId="3473" xr:uid="{5C13986F-AB77-4704-B54C-0812DD6DE604}"/>
    <cellStyle name="Poudarek4 5 4" xfId="8755" xr:uid="{E016219E-C2DB-42A2-B53D-E62B67B1FF9A}"/>
    <cellStyle name="Poudarek4 6" xfId="3458" xr:uid="{CDBF0DD7-D1F7-4CD9-9E54-20479D5D45C0}"/>
    <cellStyle name="Poudarek4 6 2" xfId="8756" xr:uid="{3519D354-B837-4199-BEE1-01D16D9DB28B}"/>
    <cellStyle name="Poudarek4 7" xfId="8757" xr:uid="{0DEADDA5-5538-44BB-8DED-68D3072D97A7}"/>
    <cellStyle name="Poudarek4 8" xfId="8758" xr:uid="{E493C23E-AF8A-4550-9454-A2B428D9A19D}"/>
    <cellStyle name="Poudarek4 9" xfId="8759" xr:uid="{A7CF6B2D-90D6-453F-B070-34201C7FAA07}"/>
    <cellStyle name="Poudarek5 10" xfId="8760" xr:uid="{E6CB1D4A-6F9A-4483-B18E-27E1A6BAA2DA}"/>
    <cellStyle name="Poudarek5 11" xfId="8761" xr:uid="{CDA01E17-173E-4D02-BD5B-9C25751451DC}"/>
    <cellStyle name="Poudarek5 12" xfId="8762" xr:uid="{E3F6BEC3-F45C-46A4-A891-64DAD0B69DEB}"/>
    <cellStyle name="Poudarek5 13" xfId="8763" xr:uid="{FC63867E-C7D9-41AC-9DA2-2158F6DE15EB}"/>
    <cellStyle name="Poudarek5 14" xfId="8764" xr:uid="{6F514723-D317-48C9-966A-2C5786BE01C4}"/>
    <cellStyle name="Poudarek5 15" xfId="8765" xr:uid="{80D725ED-B7D6-4C7A-9DC8-02444D0200FE}"/>
    <cellStyle name="Poudarek5 16" xfId="8766" xr:uid="{8B07D5DB-228A-47C9-9D63-23357EFE8A07}"/>
    <cellStyle name="Poudarek5 17" xfId="8767" xr:uid="{32FEA4AF-C87B-4259-9DCD-8FE3E8EBDB8D}"/>
    <cellStyle name="Poudarek5 18" xfId="8768" xr:uid="{ABCE77F3-A59B-4A2B-83EB-CA8FF3436581}"/>
    <cellStyle name="Poudarek5 19" xfId="8769" xr:uid="{D5C6360A-9821-449A-9AF1-39DA65BFF2A0}"/>
    <cellStyle name="Poudarek5 2" xfId="3475" xr:uid="{CD8D6FF6-3FA4-40F9-B7E8-55FC99341E5B}"/>
    <cellStyle name="Poudarek5 2 2" xfId="3476" xr:uid="{08FFE1A0-5E15-41A5-8A05-32964CABBD9A}"/>
    <cellStyle name="Poudarek5 2 3" xfId="3477" xr:uid="{40173594-6454-4167-8402-226072A2028C}"/>
    <cellStyle name="Poudarek5 2 4" xfId="8770" xr:uid="{BEB10F12-A7DC-464E-9D54-5068A4CCE27B}"/>
    <cellStyle name="Poudarek5 20" xfId="8771" xr:uid="{46C10B40-921C-4990-85D1-2E4B4C5DCC73}"/>
    <cellStyle name="Poudarek5 21" xfId="8772" xr:uid="{3D9352B4-D529-43B9-9D34-48EE667EA6DF}"/>
    <cellStyle name="Poudarek5 22" xfId="9099" xr:uid="{BD3D5624-D849-4385-A953-5D115F41666B}"/>
    <cellStyle name="Poudarek5 23" xfId="10721" xr:uid="{4228DB92-AE49-4B0A-9131-C27379B570D9}"/>
    <cellStyle name="Poudarek5 24" xfId="9208" xr:uid="{F81376F2-960C-4799-8E88-4C2AF84EE7A6}"/>
    <cellStyle name="Poudarek5 25" xfId="6989" xr:uid="{E7089B0F-16EB-4CC9-83F7-5C2E46DA306D}"/>
    <cellStyle name="Poudarek5 26" xfId="12241" xr:uid="{53260B6B-51C5-4F7B-8EA5-8DFD89C7AE7C}"/>
    <cellStyle name="Poudarek5 27" xfId="7064" xr:uid="{87DC9194-4153-444C-B46C-1E82F1665B3B}"/>
    <cellStyle name="Poudarek5 28" xfId="7131" xr:uid="{6E811954-FB00-4BB7-BD3E-B30EF2D13023}"/>
    <cellStyle name="Poudarek5 29" xfId="12943" xr:uid="{C638FDC5-84B9-48AD-BE60-D8CA1FF9A967}"/>
    <cellStyle name="Poudarek5 3" xfId="3478" xr:uid="{BAD70A53-6F20-4BE0-872D-AAA70F831520}"/>
    <cellStyle name="Poudarek5 3 2" xfId="3479" xr:uid="{999D156F-56E8-4439-A16B-B196AB103C2E}"/>
    <cellStyle name="Poudarek5 3 3" xfId="3480" xr:uid="{F63BCA46-33EA-4250-AC27-1714D9B73D9C}"/>
    <cellStyle name="Poudarek5 3 4" xfId="8773" xr:uid="{932D5319-AF39-40D3-941F-43E745D88753}"/>
    <cellStyle name="Poudarek5 30" xfId="13586" xr:uid="{717239FD-D4BE-44F8-89EB-29842C7BA71E}"/>
    <cellStyle name="Poudarek5 31" xfId="13445" xr:uid="{BE251ACA-A3D6-4831-B46D-AE1752D09144}"/>
    <cellStyle name="Poudarek5 32" xfId="6713" xr:uid="{F0C28D0A-0BB7-4238-9064-3516CC213F56}"/>
    <cellStyle name="Poudarek5 33" xfId="12959" xr:uid="{7CA8D8D0-E81A-4068-8EDB-79ABD93E9CD4}"/>
    <cellStyle name="Poudarek5 34" xfId="11788" xr:uid="{E2AA0C0C-550A-4980-8CA5-68E64109DF90}"/>
    <cellStyle name="Poudarek5 35" xfId="7167" xr:uid="{F870C298-95A5-4217-896B-4B26595032BA}"/>
    <cellStyle name="Poudarek5 36" xfId="14312" xr:uid="{11239670-1567-4332-9300-F673562937F4}"/>
    <cellStyle name="Poudarek5 37" xfId="13200" xr:uid="{26BF3D48-A396-4224-9AD6-BE6AC21746CB}"/>
    <cellStyle name="Poudarek5 38" xfId="14826" xr:uid="{F72DBAC3-8B4D-4861-A1CC-FA892D3C63BF}"/>
    <cellStyle name="Poudarek5 39" xfId="14599" xr:uid="{C39C77F7-4620-4971-A076-2D11F96CB507}"/>
    <cellStyle name="Poudarek5 4" xfId="3481" xr:uid="{2C8C7810-5C80-4A72-9BF5-CEDFF27590E9}"/>
    <cellStyle name="Poudarek5 4 2" xfId="3482" xr:uid="{1EBE1224-A8C0-4B6C-8098-E5891E5F9335}"/>
    <cellStyle name="Poudarek5 4 3" xfId="3483" xr:uid="{9B3B4702-CDA1-4764-B7F3-DF8BCC9B1767}"/>
    <cellStyle name="Poudarek5 4 4" xfId="8774" xr:uid="{1C5204AB-5857-4057-8F1A-E6AB9C6D369F}"/>
    <cellStyle name="Poudarek5 40" xfId="9526" xr:uid="{B9CE9429-E67C-49BA-948C-AEC998C70420}"/>
    <cellStyle name="Poudarek5 41" xfId="17118" xr:uid="{16CA05EE-9705-4586-89C4-A44843EF3324}"/>
    <cellStyle name="Poudarek5 42" xfId="12485" xr:uid="{E02F28FA-AC1F-46D2-B409-64C58849D384}"/>
    <cellStyle name="Poudarek5 43" xfId="16221" xr:uid="{F40E143E-7413-4042-BF1B-F7ABDA04A30B}"/>
    <cellStyle name="Poudarek5 44" xfId="19383" xr:uid="{724C1B58-02A9-47F1-A12D-ABDBED8E7CDC}"/>
    <cellStyle name="Poudarek5 45" xfId="19355" xr:uid="{7329F870-1A73-45F0-9A88-4B03BEC8E2BB}"/>
    <cellStyle name="Poudarek5 5" xfId="3484" xr:uid="{8F1D8280-20DD-4E6E-9ABF-B38BB643A22F}"/>
    <cellStyle name="Poudarek5 5 2" xfId="3485" xr:uid="{73BEC190-800A-4130-8B9B-A7919CDCDC63}"/>
    <cellStyle name="Poudarek5 5 3" xfId="3486" xr:uid="{3418A1B4-43CF-4375-B2E5-7C890AA3EAAD}"/>
    <cellStyle name="Poudarek5 5 4" xfId="8775" xr:uid="{900A32B0-7A80-4D56-B262-D8049E56537C}"/>
    <cellStyle name="Poudarek5 6" xfId="3474" xr:uid="{5D8CBF36-BBE8-4CAB-9891-11E83E59E38A}"/>
    <cellStyle name="Poudarek5 6 2" xfId="8776" xr:uid="{78F7862E-4932-4C66-A955-FE2169911975}"/>
    <cellStyle name="Poudarek5 7" xfId="8777" xr:uid="{A4A8EE41-2DD5-4418-8228-086C8F2BE494}"/>
    <cellStyle name="Poudarek5 8" xfId="8778" xr:uid="{CE23625B-4DDF-46B8-9F4F-C3DEEE32AFD9}"/>
    <cellStyle name="Poudarek5 9" xfId="8779" xr:uid="{9CA03D5B-9E89-40C5-A413-E52EB3FE514E}"/>
    <cellStyle name="Poudarek6 10" xfId="8780" xr:uid="{8F39DE40-683E-4476-B685-32AE45D52D6A}"/>
    <cellStyle name="Poudarek6 11" xfId="8781" xr:uid="{0309975D-5884-426F-BAAA-A23F51A1F1CB}"/>
    <cellStyle name="Poudarek6 12" xfId="8782" xr:uid="{FCA1F7E7-5C6E-4EDF-9085-77B030581BE0}"/>
    <cellStyle name="Poudarek6 13" xfId="8783" xr:uid="{57CABF94-AAEC-4A35-874B-2818CD72AEA6}"/>
    <cellStyle name="Poudarek6 14" xfId="8784" xr:uid="{6CD8DBE5-2E8D-40B5-8469-113D62426F32}"/>
    <cellStyle name="Poudarek6 15" xfId="8785" xr:uid="{C84F9697-0280-49ED-8EF1-A64D272D90A3}"/>
    <cellStyle name="Poudarek6 16" xfId="8786" xr:uid="{D1C23F67-62EB-4AAB-873C-7DC9A857DBB3}"/>
    <cellStyle name="Poudarek6 17" xfId="8787" xr:uid="{0D850B27-8C9E-4123-8929-D3870360F62F}"/>
    <cellStyle name="Poudarek6 18" xfId="8788" xr:uid="{850A6D33-8219-4C66-A31F-CD8AA9F0A4E4}"/>
    <cellStyle name="Poudarek6 19" xfId="8789" xr:uid="{F1B9B8DA-CC94-41BF-8F82-D62F891B7133}"/>
    <cellStyle name="Poudarek6 2" xfId="3488" xr:uid="{5D9361C8-24BB-4780-A0DE-C448D405931C}"/>
    <cellStyle name="Poudarek6 2 2" xfId="3489" xr:uid="{C79108E3-726E-42A3-8E6A-294AB50171AB}"/>
    <cellStyle name="Poudarek6 2 2 10" xfId="14611" xr:uid="{7E62E9D0-7B8A-414B-9C2B-A682EA0FCA98}"/>
    <cellStyle name="Poudarek6 2 2 11" xfId="15029" xr:uid="{7A2A70CE-27FF-4B9D-A1B9-0FC874C8C417}"/>
    <cellStyle name="Poudarek6 2 2 12" xfId="15443" xr:uid="{13010050-89DA-44BE-BD15-E8FB9C6FCA7E}"/>
    <cellStyle name="Poudarek6 2 2 13" xfId="15844" xr:uid="{B6D5DCC1-B264-41B6-91C2-A884C28ECC3B}"/>
    <cellStyle name="Poudarek6 2 2 14" xfId="16229" xr:uid="{7C675F01-A05A-4CA7-A38B-7FB05A1E2941}"/>
    <cellStyle name="Poudarek6 2 2 15" xfId="16606" xr:uid="{6B98C71B-AD17-4E03-A079-F14C515D44E6}"/>
    <cellStyle name="Poudarek6 2 2 16" xfId="16973" xr:uid="{4D7ED3FE-FC40-4D7C-84C1-033EBDF5D7FE}"/>
    <cellStyle name="Poudarek6 2 2 17" xfId="17325" xr:uid="{42E91120-6C1A-4675-869E-50E814A18A22}"/>
    <cellStyle name="Poudarek6 2 2 18" xfId="17669" xr:uid="{B2222BEF-A3E1-48A5-B27D-41740B2A8FA5}"/>
    <cellStyle name="Poudarek6 2 2 19" xfId="17990" xr:uid="{9A2F631E-2DFD-46F0-BF9F-D94ADD08CD46}"/>
    <cellStyle name="Poudarek6 2 2 2" xfId="4169" xr:uid="{B1B17CAD-3B37-4925-9B0F-2B14B606D30D}"/>
    <cellStyle name="Poudarek6 2 2 20" xfId="18299" xr:uid="{52FDC85F-35E3-4205-9DC9-20FDD21A68F2}"/>
    <cellStyle name="Poudarek6 2 2 21" xfId="18595" xr:uid="{56107715-B1D2-4358-85E3-D082DE96DC70}"/>
    <cellStyle name="Poudarek6 2 2 22" xfId="18868" xr:uid="{E91BC3E7-D252-4633-8229-C4AFFC67BBA0}"/>
    <cellStyle name="Poudarek6 2 2 23" xfId="19108" xr:uid="{FCD53F11-CB36-4D39-B077-A201444E0951}"/>
    <cellStyle name="Poudarek6 2 2 24" xfId="19343" xr:uid="{B6751866-56F6-4339-BE6A-DAAAFD85532E}"/>
    <cellStyle name="Poudarek6 2 2 25" xfId="18730" xr:uid="{26211ADA-BDC1-4A51-B549-00C4C571FDCA}"/>
    <cellStyle name="Poudarek6 2 2 26" xfId="19360" xr:uid="{D28320F0-DAB7-46D6-834A-2BC19D1DFC83}"/>
    <cellStyle name="Poudarek6 2 2 27" xfId="4168" xr:uid="{B75CDF24-3EF3-4BFC-8C70-03D23A669F5F}"/>
    <cellStyle name="Poudarek6 2 2 3" xfId="10698" xr:uid="{2A55B254-4360-4A22-A6FA-8BD013C2D40C}"/>
    <cellStyle name="Poudarek6 2 2 4" xfId="11678" xr:uid="{67E15FA7-1A57-4762-9FC0-363EC2DDB828}"/>
    <cellStyle name="Poudarek6 2 2 5" xfId="12102" xr:uid="{93DF03DA-B9F8-453E-ABE0-683CB7B3586D}"/>
    <cellStyle name="Poudarek6 2 2 6" xfId="12490" xr:uid="{DB5091E8-764D-4465-A06C-EA87F24156DD}"/>
    <cellStyle name="Poudarek6 2 2 7" xfId="12857" xr:uid="{7B4B8A8B-0617-48FD-96F8-BAE89D918F4F}"/>
    <cellStyle name="Poudarek6 2 2 8" xfId="13708" xr:uid="{AD2F6B99-8D2B-4C74-BE9E-9B6A61D64F60}"/>
    <cellStyle name="Poudarek6 2 2 9" xfId="14120" xr:uid="{C8D1FC11-74CB-43BA-88E1-B19E1EB66D8F}"/>
    <cellStyle name="Poudarek6 2 3" xfId="3490" xr:uid="{1C74BB72-C7B1-47FF-8C58-05E743C30308}"/>
    <cellStyle name="Poudarek6 2 4" xfId="8790" xr:uid="{B20DA1AA-8EBC-4542-8C06-B46A3C0367A5}"/>
    <cellStyle name="Poudarek6 2_VODOVODNA INSTALACIJA" xfId="3491" xr:uid="{BFD03944-2779-43DF-9B61-DBF85F029E0B}"/>
    <cellStyle name="Poudarek6 20" xfId="8791" xr:uid="{36390AD7-1111-4F63-BC01-07B91CDB56D1}"/>
    <cellStyle name="Poudarek6 21" xfId="8792" xr:uid="{82AA4C49-AA81-4F7D-88E7-47164088B5B2}"/>
    <cellStyle name="Poudarek6 22" xfId="9100" xr:uid="{0E978FAF-80B4-4CD2-8503-3683239DFBE0}"/>
    <cellStyle name="Poudarek6 23" xfId="10722" xr:uid="{96E1E6E4-68CB-4E6E-BD3D-ED48981377A4}"/>
    <cellStyle name="Poudarek6 24" xfId="6421" xr:uid="{7473B153-30BA-400F-805B-0C08AA392A6F}"/>
    <cellStyle name="Poudarek6 25" xfId="11276" xr:uid="{471F29BD-2BB4-4A32-B7E1-B2C9723A02C5}"/>
    <cellStyle name="Poudarek6 26" xfId="11529" xr:uid="{91C5A624-5358-4824-B345-6CCA13FF5287}"/>
    <cellStyle name="Poudarek6 27" xfId="9607" xr:uid="{34D4474F-DF37-453E-891C-C6D5675D2659}"/>
    <cellStyle name="Poudarek6 28" xfId="6716" xr:uid="{EF8EC6E3-30B1-4E71-9041-671875EA3B02}"/>
    <cellStyle name="Poudarek6 29" xfId="13341" xr:uid="{685B4BB3-DC12-46C4-B548-B6AB90109351}"/>
    <cellStyle name="Poudarek6 3" xfId="3492" xr:uid="{CECD2792-AA32-4186-A3AB-D81774142E0D}"/>
    <cellStyle name="Poudarek6 3 2" xfId="3493" xr:uid="{6DB9D915-B85C-4305-8974-283B93EB7AE9}"/>
    <cellStyle name="Poudarek6 3 3" xfId="3494" xr:uid="{0D5F53E4-A9D8-41DF-8583-75F1D02FA902}"/>
    <cellStyle name="Poudarek6 3 4" xfId="8793" xr:uid="{2DF68219-7B98-4328-ABEC-570D1A03DA8B}"/>
    <cellStyle name="Poudarek6 3_VODOVODNA INSTALACIJA" xfId="3495" xr:uid="{70794047-2D96-4243-9628-72230611C65B}"/>
    <cellStyle name="Poudarek6 30" xfId="14251" xr:uid="{8C85FA07-9681-4C8C-9EAC-0B58F9D833AB}"/>
    <cellStyle name="Poudarek6 31" xfId="12937" xr:uid="{10C23784-B1BE-422B-9F6C-5D26F0C63FBE}"/>
    <cellStyle name="Poudarek6 32" xfId="9343" xr:uid="{90E5EA44-52C2-4A27-BB9D-701E3D9F910D}"/>
    <cellStyle name="Poudarek6 33" xfId="12644" xr:uid="{1C9A0D39-0307-47DA-BC05-AAEE6923C561}"/>
    <cellStyle name="Poudarek6 34" xfId="11421" xr:uid="{3ABEF7AF-7748-488D-8227-67D56F5174F2}"/>
    <cellStyle name="Poudarek6 35" xfId="11069" xr:uid="{F961A1B8-FD44-45F0-9ACC-6FA16AE064A7}"/>
    <cellStyle name="Poudarek6 36" xfId="9843" xr:uid="{4CE497BA-7999-4976-A743-8DDB3D6C3C07}"/>
    <cellStyle name="Poudarek6 37" xfId="10852" xr:uid="{A16B9D31-97E9-449B-BCB5-95C24E644187}"/>
    <cellStyle name="Poudarek6 38" xfId="9333" xr:uid="{8D5EE74A-D602-4B50-8A9D-5F39244709E3}"/>
    <cellStyle name="Poudarek6 39" xfId="11869" xr:uid="{9601E9FC-342E-4AC8-8E90-A5857CF38134}"/>
    <cellStyle name="Poudarek6 4" xfId="3496" xr:uid="{F3F259E9-BDFB-42AA-9CD4-6869840E6336}"/>
    <cellStyle name="Poudarek6 4 2" xfId="3497" xr:uid="{D262BC7C-DA6F-4033-8B77-0CB122EE3F05}"/>
    <cellStyle name="Poudarek6 4 3" xfId="3498" xr:uid="{F9680294-8808-4071-9636-0F875C3E952C}"/>
    <cellStyle name="Poudarek6 4 4" xfId="8794" xr:uid="{2595CEA8-45C2-4F63-A3AE-0BD474D81243}"/>
    <cellStyle name="Poudarek6 4_VODOVODNA INSTALACIJA" xfId="3499" xr:uid="{F955B595-919E-46A6-BA8B-A255BD49869A}"/>
    <cellStyle name="Poudarek6 40" xfId="14319" xr:uid="{94FBC41B-A631-490D-8B17-89AA8F506DE7}"/>
    <cellStyle name="Poudarek6 41" xfId="15433" xr:uid="{A5619BA6-8C06-4B63-AE1A-C353E5256CEB}"/>
    <cellStyle name="Poudarek6 42" xfId="11364" xr:uid="{3EBB0DB0-E7C2-41AE-8E4D-3ACA272D6191}"/>
    <cellStyle name="Poudarek6 43" xfId="17863" xr:uid="{513B4846-634A-4690-B9E0-9A4A8A40DBB0}"/>
    <cellStyle name="Poudarek6 44" xfId="18736" xr:uid="{E75E3266-D902-40C2-8AD7-50CD0D155FBB}"/>
    <cellStyle name="Poudarek6 45" xfId="19359" xr:uid="{7AB90A72-725C-4EC1-B379-DED4700D0CBF}"/>
    <cellStyle name="Poudarek6 5" xfId="3500" xr:uid="{D21E6708-E6BF-4A63-9CF2-322DD70FD595}"/>
    <cellStyle name="Poudarek6 5 2" xfId="3501" xr:uid="{54B3C547-BDDC-45A7-A5DA-A350540B1574}"/>
    <cellStyle name="Poudarek6 5 3" xfId="3502" xr:uid="{E9F05E33-495D-4AD7-9215-2722AA9B772E}"/>
    <cellStyle name="Poudarek6 5 4" xfId="8795" xr:uid="{2EA0DB52-685C-4A38-88D7-D0C720F35302}"/>
    <cellStyle name="Poudarek6 6" xfId="3487" xr:uid="{49720D47-5A86-4389-9353-9E629CD87B0D}"/>
    <cellStyle name="Poudarek6 6 2" xfId="8796" xr:uid="{84A3E27F-A901-4350-B064-F8409C7F2CBB}"/>
    <cellStyle name="Poudarek6 7" xfId="8797" xr:uid="{468B2043-B737-469E-97B4-ADEDA94EA564}"/>
    <cellStyle name="Poudarek6 8" xfId="8798" xr:uid="{0DE3AD23-BF9B-4E32-AC90-05A6F7B1258B}"/>
    <cellStyle name="Poudarek6 9" xfId="8799" xr:uid="{DE161042-9FBC-45B3-89F0-46105425320A}"/>
    <cellStyle name="Povezana celica 10" xfId="8800" xr:uid="{ECA2BFDF-AFCC-4A07-8C7C-9EE14D81D4ED}"/>
    <cellStyle name="Povezana celica 11" xfId="8801" xr:uid="{5FAAC1AC-BFB1-4780-82CF-6D429A254847}"/>
    <cellStyle name="Povezana celica 12" xfId="8802" xr:uid="{174505A3-F1C8-481A-9CD3-51CF55D42553}"/>
    <cellStyle name="Povezana celica 13" xfId="8803" xr:uid="{4C68E98B-37BC-4199-8D11-CE27580A45BB}"/>
    <cellStyle name="Povezana celica 14" xfId="8804" xr:uid="{73014FFF-C741-4B61-866B-78A0F2876587}"/>
    <cellStyle name="Povezana celica 15" xfId="8805" xr:uid="{AF95C99D-6D48-426A-897D-4C46A2D6AF31}"/>
    <cellStyle name="Povezana celica 16" xfId="8806" xr:uid="{2CB35DCC-A62C-4648-B107-BE073328535F}"/>
    <cellStyle name="Povezana celica 17" xfId="8807" xr:uid="{D0497287-A97C-4E36-9598-D8598A1AFFC3}"/>
    <cellStyle name="Povezana celica 18" xfId="8808" xr:uid="{2E277465-14A9-4868-AF05-1540E191D02D}"/>
    <cellStyle name="Povezana celica 19" xfId="8809" xr:uid="{343FB579-FDC3-4E82-BAEA-AA44EFB4A505}"/>
    <cellStyle name="Povezana celica 2" xfId="3504" xr:uid="{866AD1CE-066D-4FE3-992A-8EA8868AACD0}"/>
    <cellStyle name="Povezana celica 2 2" xfId="3505" xr:uid="{2CDFC00F-EC21-4B22-A5F1-612C337B3791}"/>
    <cellStyle name="Povezana celica 2 2 10" xfId="14624" xr:uid="{19A17DB0-A287-4D5A-B2AE-3C9217150D7A}"/>
    <cellStyle name="Povezana celica 2 2 11" xfId="15043" xr:uid="{4DA453FC-CDB4-4028-8ADD-29757FC5873A}"/>
    <cellStyle name="Povezana celica 2 2 12" xfId="15457" xr:uid="{450B8398-BAC3-4250-A460-0D322AF80613}"/>
    <cellStyle name="Povezana celica 2 2 13" xfId="15857" xr:uid="{230705DE-A21D-47CD-B0B5-718E5B146C60}"/>
    <cellStyle name="Povezana celica 2 2 14" xfId="16243" xr:uid="{3186F327-4381-42F2-98FD-9B9C8D40F74B}"/>
    <cellStyle name="Povezana celica 2 2 15" xfId="16619" xr:uid="{C565E52C-46D2-4094-AAE2-C8334BDEFDC9}"/>
    <cellStyle name="Povezana celica 2 2 16" xfId="16986" xr:uid="{AF434ED8-BDA8-4BF9-B587-D9F58740A1E6}"/>
    <cellStyle name="Povezana celica 2 2 17" xfId="17339" xr:uid="{D36BFCEE-E821-4529-902A-75711EBF982C}"/>
    <cellStyle name="Povezana celica 2 2 18" xfId="17682" xr:uid="{32FDFF69-C246-4D91-A85A-3AAFC8F1DBE3}"/>
    <cellStyle name="Povezana celica 2 2 19" xfId="18002" xr:uid="{8E318643-97D3-4EBC-B996-0A6D21A507C1}"/>
    <cellStyle name="Povezana celica 2 2 2" xfId="4171" xr:uid="{99047CE1-3BE1-4661-A751-E89BA572D2A2}"/>
    <cellStyle name="Povezana celica 2 2 20" xfId="18314" xr:uid="{F50130A4-229B-4E2B-8E43-1A913DD8EB92}"/>
    <cellStyle name="Povezana celica 2 2 21" xfId="18606" xr:uid="{103C6546-F622-45EB-A9C7-2EB3F8564235}"/>
    <cellStyle name="Povezana celica 2 2 22" xfId="18878" xr:uid="{A0E8DC80-AAB1-4EB7-801F-EBEC6D2D2D95}"/>
    <cellStyle name="Povezana celica 2 2 23" xfId="19114" xr:uid="{5B488BA0-E29D-4D72-B1B3-48A4A0B4D439}"/>
    <cellStyle name="Povezana celica 2 2 24" xfId="19346" xr:uid="{BA0C0410-E4FF-44A2-97E8-B3FFD83FE972}"/>
    <cellStyle name="Povezana celica 2 2 25" xfId="14749" xr:uid="{4ACACA8D-C0B1-4777-974C-91815D5B878B}"/>
    <cellStyle name="Povezana celica 2 2 26" xfId="19367" xr:uid="{C0B2D945-41CF-4E31-A203-25B211967F4B}"/>
    <cellStyle name="Povezana celica 2 2 27" xfId="4170" xr:uid="{370894F7-4639-409C-9DBF-7C259D9876F9}"/>
    <cellStyle name="Povezana celica 2 2 3" xfId="10710" xr:uid="{BB69ED84-A361-45B4-8725-5981E2FEECB6}"/>
    <cellStyle name="Povezana celica 2 2 4" xfId="11693" xr:uid="{49F39168-EC2D-41F6-B85E-F24DCF224D09}"/>
    <cellStyle name="Povezana celica 2 2 5" xfId="12115" xr:uid="{38F6682E-E85F-4358-BC04-F8B877B63005}"/>
    <cellStyle name="Povezana celica 2 2 6" xfId="12500" xr:uid="{514FB24C-8659-4D6D-951E-BB285E1ABB64}"/>
    <cellStyle name="Povezana celica 2 2 7" xfId="12858" xr:uid="{EC3ED42E-51D0-4240-B238-718198300292}"/>
    <cellStyle name="Povezana celica 2 2 8" xfId="13723" xr:uid="{E5925AAB-84B9-4D2D-AA13-490426F29D32}"/>
    <cellStyle name="Povezana celica 2 2 9" xfId="14134" xr:uid="{015176B0-500C-49FD-B000-BE7635F863AB}"/>
    <cellStyle name="Povezana celica 2 3" xfId="3506" xr:uid="{37D83B2D-F91B-494C-86FE-9F0B87E43D53}"/>
    <cellStyle name="Povezana celica 2 4" xfId="8810" xr:uid="{04BD3C6A-C601-418A-8FDA-8969515AF2BD}"/>
    <cellStyle name="Povezana celica 2_VODOVODNA INSTALACIJA" xfId="3507" xr:uid="{799A9A93-5273-4225-B47F-3A89BF09847A}"/>
    <cellStyle name="Povezana celica 20" xfId="8811" xr:uid="{D10A112D-C2BE-48A2-82E5-36D9C4187F6B}"/>
    <cellStyle name="Povezana celica 21" xfId="8812" xr:uid="{D1183AEF-E0B0-40FF-9F2D-C4DEA53C8272}"/>
    <cellStyle name="Povezana celica 22" xfId="9101" xr:uid="{F78B864C-A7B6-4A9D-990F-375D1979D10D}"/>
    <cellStyle name="Povezana celica 23" xfId="10723" xr:uid="{2C16A0FC-ACB4-4010-9AD7-56C44B2B114B}"/>
    <cellStyle name="Povezana celica 24" xfId="6432" xr:uid="{DDF92DB4-977A-4B77-B088-A8409CBDC699}"/>
    <cellStyle name="Povezana celica 25" xfId="9963" xr:uid="{E7ACDEE9-41F4-44FD-B547-8EC94889BF68}"/>
    <cellStyle name="Povezana celica 26" xfId="12258" xr:uid="{7769F6AF-90BD-4F1C-B3EB-8E7B4E0FADDC}"/>
    <cellStyle name="Povezana celica 27" xfId="9158" xr:uid="{951427CC-4F4E-4BF3-985A-A1026EF995C1}"/>
    <cellStyle name="Povezana celica 28" xfId="7130" xr:uid="{37E5C8A2-6244-416A-86FE-011557CAC533}"/>
    <cellStyle name="Povezana celica 29" xfId="12950" xr:uid="{1B9D2986-500D-4B20-84F3-2CEA34A88317}"/>
    <cellStyle name="Povezana celica 3" xfId="3508" xr:uid="{A3FFCFB0-8EB2-4998-8353-2B68B480BB23}"/>
    <cellStyle name="Povezana celica 3 2" xfId="3509" xr:uid="{C21FD89A-11C4-4903-8671-85BD46CA0AEA}"/>
    <cellStyle name="Povezana celica 3 3" xfId="3510" xr:uid="{E3718E8D-DB43-492C-AEDB-9641D311144B}"/>
    <cellStyle name="Povezana celica 3 4" xfId="8813" xr:uid="{2C1CBAD7-4554-42FA-BD4F-FF631976C92F}"/>
    <cellStyle name="Povezana celica 3_VODOVODNA INSTALACIJA" xfId="3511" xr:uid="{4C3608AE-DA55-4C6A-B82B-9C6FE8DCFD4C}"/>
    <cellStyle name="Povezana celica 30" xfId="14260" xr:uid="{CA1003B5-36A6-4DC8-A689-DB1D65D0FBE0}"/>
    <cellStyle name="Povezana celica 31" xfId="9060" xr:uid="{AD59DF3B-5145-4D11-8723-DD4066DED643}"/>
    <cellStyle name="Povezana celica 32" xfId="10086" xr:uid="{3F57BA1D-B97D-45D8-9A22-DF77044D5BBD}"/>
    <cellStyle name="Povezana celica 33" xfId="11832" xr:uid="{E5301320-A2D2-48D7-8E5F-3D7DE4D7D02A}"/>
    <cellStyle name="Povezana celica 34" xfId="10159" xr:uid="{50EE90FC-88B2-4D27-AF16-4DCFF4D32182}"/>
    <cellStyle name="Povezana celica 35" xfId="13821" xr:uid="{2EE8A7E7-E32C-4A30-B981-CA3D0752B1B7}"/>
    <cellStyle name="Povezana celica 36" xfId="9089" xr:uid="{22DCC7D4-E7D6-4C71-B13C-110669B893E6}"/>
    <cellStyle name="Povezana celica 37" xfId="10087" xr:uid="{47D15553-8A66-481E-9E82-43D2C9F9815D}"/>
    <cellStyle name="Povezana celica 38" xfId="14113" xr:uid="{C6709D28-59A9-46B7-86E0-48263B4419FD}"/>
    <cellStyle name="Povezana celica 39" xfId="15271" xr:uid="{53E60109-A99A-43E0-9BAA-A2151D21C77F}"/>
    <cellStyle name="Povezana celica 4" xfId="3512" xr:uid="{206C9D1D-1271-4903-9300-AC7F339D69D6}"/>
    <cellStyle name="Povezana celica 4 2" xfId="3513" xr:uid="{01D08E96-889F-4AF2-A62D-247CF0438C6D}"/>
    <cellStyle name="Povezana celica 4 3" xfId="3514" xr:uid="{2A5DEFDB-8CD7-4F7F-8ED4-C865CED6BED5}"/>
    <cellStyle name="Povezana celica 4 4" xfId="8814" xr:uid="{96B7C4E7-9FF6-43AB-9397-50CEAF4896F0}"/>
    <cellStyle name="Povezana celica 4_VODOVODNA INSTALACIJA" xfId="3515" xr:uid="{3F51E5AB-6C39-4F31-A02B-0FF1D874F2B2}"/>
    <cellStyle name="Povezana celica 40" xfId="13514" xr:uid="{B263CCDA-B919-481B-8C0D-85EA33451FFE}"/>
    <cellStyle name="Povezana celica 41" xfId="13803" xr:uid="{EAE6E909-68BB-4DAA-AE10-5435976B4347}"/>
    <cellStyle name="Povezana celica 42" xfId="11549" xr:uid="{15549BFD-C076-4E18-93E0-B3BC557C8F96}"/>
    <cellStyle name="Povezana celica 43" xfId="9314" xr:uid="{6A5415D2-EE5D-4C2E-9488-C01C5A219EE9}"/>
    <cellStyle name="Povezana celica 44" xfId="14972" xr:uid="{65223D97-3AC3-4981-8B66-004532FE3027}"/>
    <cellStyle name="Povezana celica 45" xfId="19363" xr:uid="{A8C164EC-D511-48FC-B430-41891B437AF7}"/>
    <cellStyle name="Povezana celica 5" xfId="3516" xr:uid="{BE6DF7BE-07B2-422B-92D7-F65F49086250}"/>
    <cellStyle name="Povezana celica 5 2" xfId="3517" xr:uid="{C545C403-7019-4F7F-93E3-ADC8D697CD9B}"/>
    <cellStyle name="Povezana celica 5 3" xfId="3518" xr:uid="{F5D54B7B-5790-4375-AA1E-D97BDA465C80}"/>
    <cellStyle name="Povezana celica 5 4" xfId="8815" xr:uid="{AB24CCD4-0BB7-4888-9D9F-B42C21EE99CD}"/>
    <cellStyle name="Povezana celica 6" xfId="3503" xr:uid="{0C97097E-8C90-45AB-A798-3F9940F9C72E}"/>
    <cellStyle name="Povezana celica 6 2" xfId="8816" xr:uid="{2F6D2B8F-B2E9-491E-94C5-F9F52EE5318D}"/>
    <cellStyle name="Povezana celica 7" xfId="8817" xr:uid="{14A483D3-51D4-413B-A6BA-7E2D7FCE366B}"/>
    <cellStyle name="Povezana celica 8" xfId="8818" xr:uid="{E260CA73-944A-4336-A69A-14155A9CFBDA}"/>
    <cellStyle name="Povezana celica 9" xfId="8819" xr:uid="{5681A75A-675B-4E86-8C79-7253DB8260AA}"/>
    <cellStyle name="Preveri celico 10" xfId="8820" xr:uid="{89B14AE8-BAD3-426C-92EB-3B45F36AB0D8}"/>
    <cellStyle name="Preveri celico 11" xfId="8821" xr:uid="{261B8E8E-31BA-48CF-870A-FB6553ED7806}"/>
    <cellStyle name="Preveri celico 12" xfId="8822" xr:uid="{DBF70E04-CBF1-444A-B19B-9A1FC6B903C0}"/>
    <cellStyle name="Preveri celico 13" xfId="8823" xr:uid="{5E8DCD55-8511-4A70-9EFA-AFDE0321FC5B}"/>
    <cellStyle name="Preveri celico 14" xfId="8824" xr:uid="{FB576AC0-A971-4BAE-AC50-EE4DE3243771}"/>
    <cellStyle name="Preveri celico 15" xfId="8825" xr:uid="{0471700A-E748-400C-8FFD-ABA4E3F97AEF}"/>
    <cellStyle name="Preveri celico 16" xfId="8826" xr:uid="{D05DD848-3513-4409-9E15-7941383E63DB}"/>
    <cellStyle name="Preveri celico 17" xfId="8827" xr:uid="{D836B2AA-2BDB-49D5-9E42-7FD2C8289F25}"/>
    <cellStyle name="Preveri celico 18" xfId="8828" xr:uid="{6271261A-EBE0-4ABC-8FB6-AE18B7626CC5}"/>
    <cellStyle name="Preveri celico 19" xfId="8829" xr:uid="{0C13EA24-528D-42BF-A92B-3F0D0835BDB9}"/>
    <cellStyle name="Preveri celico 2" xfId="3520" xr:uid="{58C4625B-391E-4F7B-8A3B-CF42E1872AFD}"/>
    <cellStyle name="Preveri celico 2 2" xfId="3521" xr:uid="{4972AB85-E151-4A30-AD93-2B9EAC04BA50}"/>
    <cellStyle name="Preveri celico 2 3" xfId="3522" xr:uid="{69A34B0C-3D91-4ABA-BA9B-9447D8B5EB07}"/>
    <cellStyle name="Preveri celico 2 4" xfId="8830" xr:uid="{B7F3B18D-5F7F-4B60-B76A-CFD2780F7433}"/>
    <cellStyle name="Preveri celico 20" xfId="8831" xr:uid="{EAB2C011-F216-49D1-9AF4-B2144DEC4F68}"/>
    <cellStyle name="Preveri celico 21" xfId="8832" xr:uid="{29A40369-1A36-4E02-9187-77A07B6FDD76}"/>
    <cellStyle name="Preveri celico 22" xfId="9102" xr:uid="{1F68E7BB-BBB4-494A-860E-DBA383F3C9EC}"/>
    <cellStyle name="Preveri celico 23" xfId="10724" xr:uid="{485DC34B-9D85-4AA4-8218-6322AEFAD5CA}"/>
    <cellStyle name="Preveri celico 24" xfId="6433" xr:uid="{DCE80789-8E25-407B-BDE7-5CF23EB06919}"/>
    <cellStyle name="Preveri celico 25" xfId="11277" xr:uid="{DB954676-DA26-4DB8-860E-4AC0779A7FF2}"/>
    <cellStyle name="Preveri celico 26" xfId="11528" xr:uid="{DEACAD5E-9493-442A-9460-76C139A3196A}"/>
    <cellStyle name="Preveri celico 27" xfId="9327" xr:uid="{33E53DBF-08F5-4926-B83B-1D25F5C80DEE}"/>
    <cellStyle name="Preveri celico 28" xfId="6717" xr:uid="{6A2E7C0B-D81D-414E-8DC1-7AA0D4F39086}"/>
    <cellStyle name="Preveri celico 29" xfId="6879" xr:uid="{13D3CCA7-B2D1-44A1-9ECC-D3DDB178C666}"/>
    <cellStyle name="Preveri celico 3" xfId="3523" xr:uid="{4226D833-54F8-49CE-80E6-600CC2CE47F8}"/>
    <cellStyle name="Preveri celico 3 2" xfId="3524" xr:uid="{DCCAA472-6431-44DA-976B-8FAACFF01BEF}"/>
    <cellStyle name="Preveri celico 3 3" xfId="3525" xr:uid="{797CE4CA-FE81-46E2-88D1-EB7148C9B94A}"/>
    <cellStyle name="Preveri celico 3 4" xfId="8833" xr:uid="{8D03C36D-524F-40E6-8946-C530516799B4}"/>
    <cellStyle name="Preveri celico 30" xfId="14268" xr:uid="{49482D2B-CACE-4B64-979C-2F74F24C59DE}"/>
    <cellStyle name="Preveri celico 31" xfId="12913" xr:uid="{B59B595B-0E0F-4074-87E2-9CEFA4BF31BD}"/>
    <cellStyle name="Preveri celico 32" xfId="13400" xr:uid="{736480F1-EAFE-4A6B-8E1E-0CE4F1D8CA53}"/>
    <cellStyle name="Preveri celico 33" xfId="12457" xr:uid="{7344FBCD-71E9-43BE-82D5-6F4328839023}"/>
    <cellStyle name="Preveri celico 34" xfId="14326" xr:uid="{5F110822-DBF5-4616-84D8-0077849E3DBA}"/>
    <cellStyle name="Preveri celico 35" xfId="14855" xr:uid="{965A7BC2-88DE-4074-A750-7346815C4C74}"/>
    <cellStyle name="Preveri celico 36" xfId="14259" xr:uid="{3EF93C67-0056-4448-8F45-9068591026F9}"/>
    <cellStyle name="Preveri celico 37" xfId="15602" xr:uid="{96ED6DF6-BC47-48D6-B1B8-DE06AABC7277}"/>
    <cellStyle name="Preveri celico 38" xfId="16073" xr:uid="{0DC3DDFF-ECC2-4A5B-AF18-3968DCFFF19F}"/>
    <cellStyle name="Preveri celico 39" xfId="9816" xr:uid="{21A05FF6-8394-4B9C-B1AE-03DBA305FCA5}"/>
    <cellStyle name="Preveri celico 4" xfId="3526" xr:uid="{BB0D2B2D-A838-477C-8E8D-AB7163EF4A07}"/>
    <cellStyle name="Preveri celico 4 2" xfId="3527" xr:uid="{234D4BD4-4276-4F7E-BF86-FD59667D8000}"/>
    <cellStyle name="Preveri celico 4 3" xfId="3528" xr:uid="{33710EDB-B8F7-45F9-B931-35A38F8886A4}"/>
    <cellStyle name="Preveri celico 4 4" xfId="8834" xr:uid="{59FBF566-3F43-4653-B23C-A04C777E683D}"/>
    <cellStyle name="Preveri celico 40" xfId="9322" xr:uid="{01451666-C138-4AFA-A1F1-D6ABB5DADC30}"/>
    <cellStyle name="Preveri celico 41" xfId="9509" xr:uid="{3854428C-99E9-40AE-BE0F-74AC361ACCFE}"/>
    <cellStyle name="Preveri celico 42" xfId="7562" xr:uid="{9C89FA65-85BE-4011-ADDC-507FED3A57B1}"/>
    <cellStyle name="Preveri celico 43" xfId="13636" xr:uid="{8E778E65-12CF-43F0-83AF-A16AC085BEC2}"/>
    <cellStyle name="Preveri celico 44" xfId="17646" xr:uid="{928447F8-386E-4225-97AC-8300ABECE7A7}"/>
    <cellStyle name="Preveri celico 45" xfId="19222" xr:uid="{C295EBE3-2615-42FE-8B26-D1C6DAAE7338}"/>
    <cellStyle name="Preveri celico 5" xfId="3529" xr:uid="{A80DF367-DAB0-42A6-8F69-FDBBDB0195A0}"/>
    <cellStyle name="Preveri celico 5 2" xfId="3530" xr:uid="{E5909F75-640B-45F8-AF31-6B8C224E4CFA}"/>
    <cellStyle name="Preveri celico 5 3" xfId="3531" xr:uid="{278318A2-90E7-4652-A1C5-71BB88C9B20A}"/>
    <cellStyle name="Preveri celico 5 4" xfId="8835" xr:uid="{E293DAF4-4B90-4ED1-95E3-E2C75461E33B}"/>
    <cellStyle name="Preveri celico 6" xfId="3519" xr:uid="{FE2F6ED2-419B-41F2-BF60-C9AF5B8025A5}"/>
    <cellStyle name="Preveri celico 6 2" xfId="8836" xr:uid="{8D1DEFD0-416D-48E3-B933-56665A7B35F9}"/>
    <cellStyle name="Preveri celico 7" xfId="8837" xr:uid="{67D7DC2F-F441-4F14-9C20-700E151DACC1}"/>
    <cellStyle name="Preveri celico 8" xfId="8838" xr:uid="{0850D60B-7A3A-49BB-A218-4A5A36636996}"/>
    <cellStyle name="Preveri celico 9" xfId="8839" xr:uid="{FB6D084A-B2EE-4B5A-AFD7-3A38EA1821AE}"/>
    <cellStyle name="Računanje 10" xfId="8840" xr:uid="{6D08956B-6A1C-4BB7-B9F0-831E5D489CAB}"/>
    <cellStyle name="Računanje 11" xfId="8841" xr:uid="{388E645F-F55D-4372-80AC-EA7AC5E946CE}"/>
    <cellStyle name="Računanje 12" xfId="8842" xr:uid="{DD0F55A6-583A-43A7-B8DE-5C11B1D66930}"/>
    <cellStyle name="Računanje 13" xfId="8843" xr:uid="{0251C1D6-DF74-4515-AF00-3A8467EBBCFE}"/>
    <cellStyle name="Računanje 14" xfId="8844" xr:uid="{4CAB6639-592D-4370-97E4-18A6DB08E1BE}"/>
    <cellStyle name="Računanje 15" xfId="8845" xr:uid="{BCB9E147-866F-4F73-A337-C7810E8B7A49}"/>
    <cellStyle name="Računanje 16" xfId="8846" xr:uid="{6AEEC1DB-F213-48B0-A94A-292EA5724894}"/>
    <cellStyle name="Računanje 17" xfId="8847" xr:uid="{722AF45B-1549-4D12-B006-BF9330B0F5F3}"/>
    <cellStyle name="Računanje 18" xfId="8848" xr:uid="{F7364DCD-BA89-47DD-AC2A-08AC7464B101}"/>
    <cellStyle name="Računanje 19" xfId="8849" xr:uid="{54D6819D-B114-4A13-9939-D71AC76DFA05}"/>
    <cellStyle name="Računanje 2" xfId="3533" xr:uid="{C3164171-3C44-45BF-9321-A38947CAD9A9}"/>
    <cellStyle name="Računanje 2 2" xfId="3534" xr:uid="{C9AF4273-8CF3-4EF3-B5CC-A3856A5A84C5}"/>
    <cellStyle name="Računanje 2 2 10" xfId="14651" xr:uid="{D5FE5013-2EA5-4F9B-8E71-E4820EB14423}"/>
    <cellStyle name="Računanje 2 2 11" xfId="15070" xr:uid="{BC2C3FB6-6BF3-42F8-8BE3-56D7BB1D1827}"/>
    <cellStyle name="Računanje 2 2 12" xfId="15484" xr:uid="{D1BAC82D-89A3-4DBF-AC44-272DA9926F0A}"/>
    <cellStyle name="Računanje 2 2 13" xfId="15884" xr:uid="{7677A599-33DD-4072-B1CE-A37C3ADF7777}"/>
    <cellStyle name="Računanje 2 2 14" xfId="16270" xr:uid="{D3B05225-2D02-4E2A-9373-2938411575D2}"/>
    <cellStyle name="Računanje 2 2 15" xfId="16646" xr:uid="{677308D2-EB19-4E7B-8FF0-807C33574E7B}"/>
    <cellStyle name="Računanje 2 2 16" xfId="17013" xr:uid="{ECF3401F-081D-4829-BB7D-3F531157AF16}"/>
    <cellStyle name="Računanje 2 2 17" xfId="17366" xr:uid="{44BABC89-8433-46EC-89B1-D542FEF3C370}"/>
    <cellStyle name="Računanje 2 2 18" xfId="17709" xr:uid="{FBCE7F85-D38C-4FB8-89CB-46FD3275EE39}"/>
    <cellStyle name="Računanje 2 2 19" xfId="18029" xr:uid="{B80F9BE5-63D9-47B0-B28D-F8BA1BEB626F}"/>
    <cellStyle name="Računanje 2 2 2" xfId="4173" xr:uid="{388B4350-9BE1-4C68-8455-496E871C2DBF}"/>
    <cellStyle name="Računanje 2 2 20" xfId="18341" xr:uid="{B660C362-0A0D-4563-ACC5-CA3057A3BA2F}"/>
    <cellStyle name="Računanje 2 2 21" xfId="18633" xr:uid="{BAABE8DD-5B6A-434C-872D-C6EAD72F8845}"/>
    <cellStyle name="Računanje 2 2 22" xfId="18905" xr:uid="{BC273CC8-73B0-481F-8970-0AE9A0E0971E}"/>
    <cellStyle name="Računanje 2 2 23" xfId="19141" xr:uid="{35C7773F-CB45-4818-A3E7-CC948C80877E}"/>
    <cellStyle name="Računanje 2 2 24" xfId="19354" xr:uid="{4F3C1E0D-AB6C-499E-88AF-C31BF37A47BC}"/>
    <cellStyle name="Računanje 2 2 25" xfId="14860" xr:uid="{B5FD8361-AA17-435F-9C18-58539127DFA0}"/>
    <cellStyle name="Računanje 2 2 26" xfId="14965" xr:uid="{D6F6A71B-A1B1-458D-A196-5BD79A96B0FF}"/>
    <cellStyle name="Računanje 2 2 27" xfId="4172" xr:uid="{34EBBDD9-7131-4274-A3B7-E4E3A1F0DFDD}"/>
    <cellStyle name="Računanje 2 2 3" xfId="10731" xr:uid="{C6EF4B8B-382C-475E-A635-EFB1198E67FA}"/>
    <cellStyle name="Računanje 2 2 4" xfId="11707" xr:uid="{620AD882-3FEF-4EAA-BBD1-B9EB9298F187}"/>
    <cellStyle name="Računanje 2 2 5" xfId="12142" xr:uid="{A44CF863-19E3-4A76-9DD4-E5FE1A5D8566}"/>
    <cellStyle name="Računanje 2 2 6" xfId="12527" xr:uid="{D79B0CD7-2171-4541-9899-F0ED433FE13F}"/>
    <cellStyle name="Računanje 2 2 7" xfId="12859" xr:uid="{8654C406-DB4B-4D91-8257-A11E6173A431}"/>
    <cellStyle name="Računanje 2 2 8" xfId="13750" xr:uid="{1C707CC2-8EE7-4F05-84FE-48596E09A995}"/>
    <cellStyle name="Računanje 2 2 9" xfId="14161" xr:uid="{ABBDF91D-A0FA-4237-B8C5-42449B6EC3DE}"/>
    <cellStyle name="Računanje 2 3" xfId="3535" xr:uid="{08AA5A10-0891-4FDE-AC1A-56D1C73CE2BB}"/>
    <cellStyle name="Računanje 2 4" xfId="8850" xr:uid="{06EB28A0-825E-4BF2-B577-8027D800F89C}"/>
    <cellStyle name="Računanje 2_VODOVODNA INSTALACIJA" xfId="3536" xr:uid="{AC971CF0-C757-4D81-BCB5-D90C9196E5AB}"/>
    <cellStyle name="Računanje 20" xfId="8851" xr:uid="{1D738981-BABD-4677-92D4-3E0240301A63}"/>
    <cellStyle name="Računanje 21" xfId="8852" xr:uid="{22E0E2B0-8FEE-4449-AE0D-ABE96C0CB675}"/>
    <cellStyle name="Računanje 22" xfId="9103" xr:uid="{3166BAE9-42C1-4A6B-875E-0E1E420B7ADA}"/>
    <cellStyle name="Računanje 23" xfId="10725" xr:uid="{CEC82DFD-7240-46A1-B3F2-73AA6F1182AA}"/>
    <cellStyle name="Računanje 24" xfId="6434" xr:uid="{6E01092E-FB35-4013-B52A-6D63F170DC2F}"/>
    <cellStyle name="Računanje 25" xfId="6988" xr:uid="{469E6809-74AE-468E-86FD-02C27DD690E8}"/>
    <cellStyle name="Računanje 26" xfId="12247" xr:uid="{5D1C9452-2FE2-4A95-9D66-E10630FE43DA}"/>
    <cellStyle name="Računanje 27" xfId="9844" xr:uid="{9C586F7D-57C0-4113-B57C-03ADEB740245}"/>
    <cellStyle name="Računanje 28" xfId="9741" xr:uid="{B498C7EF-26AD-4BF3-A0BA-B6D3A89C80EC}"/>
    <cellStyle name="Računanje 29" xfId="11426" xr:uid="{1689ACCD-2958-4637-A1F5-FCC9286DBB2D}"/>
    <cellStyle name="Računanje 3" xfId="3537" xr:uid="{AA37C90F-96CA-4119-96CC-898278D88EE8}"/>
    <cellStyle name="Računanje 3 2" xfId="3538" xr:uid="{89136CD7-CE6A-4F82-8A23-CBC80C1831BC}"/>
    <cellStyle name="Računanje 3 3" xfId="3539" xr:uid="{E7534A8A-79B4-481C-9891-84E2E7DC88F3}"/>
    <cellStyle name="Računanje 3 4" xfId="8853" xr:uid="{804146EA-9EAD-421B-B05D-7D5F5B38978A}"/>
    <cellStyle name="Računanje 3_VODOVODNA INSTALACIJA" xfId="3540" xr:uid="{4550A365-58C3-4826-A292-59A19B2804B2}"/>
    <cellStyle name="Računanje 30" xfId="14295" xr:uid="{B4E8C6C5-BBE0-47A9-B158-5FB2337525B8}"/>
    <cellStyle name="Računanje 31" xfId="9530" xr:uid="{0E757AC8-275F-4EBA-AB8D-0522D6F3D6E5}"/>
    <cellStyle name="Računanje 32" xfId="13511" xr:uid="{77456D87-811B-4FD7-92C5-8FED2DDD8289}"/>
    <cellStyle name="Računanje 33" xfId="10314" xr:uid="{E9C915FB-8218-4278-A584-FED8749547EB}"/>
    <cellStyle name="Računanje 34" xfId="11420" xr:uid="{5135748D-BAC2-439A-B467-63EF74D4EC63}"/>
    <cellStyle name="Računanje 35" xfId="13790" xr:uid="{223278C3-9530-4B9B-9429-05127CA5C7E0}"/>
    <cellStyle name="Računanje 36" xfId="15184" xr:uid="{FDCD813E-51F7-40F5-888F-579946670682}"/>
    <cellStyle name="Računanje 37" xfId="12298" xr:uid="{135289E7-43D6-42B9-9145-53E4F612C9E2}"/>
    <cellStyle name="Računanje 38" xfId="13503" xr:uid="{2E030E07-5F46-4F01-A912-F50A2DCFF908}"/>
    <cellStyle name="Računanje 39" xfId="16380" xr:uid="{230CF28F-D888-4DB5-91FB-38093F8AA820}"/>
    <cellStyle name="Računanje 4" xfId="3541" xr:uid="{30FD66F5-83C8-4199-9EF5-A0BEF946AC32}"/>
    <cellStyle name="Računanje 4 2" xfId="3542" xr:uid="{23D59DF2-F129-4D60-8A37-8EE3FBAB57EA}"/>
    <cellStyle name="Računanje 4 3" xfId="3543" xr:uid="{11EBD2A6-9441-40E1-B2B3-4C635D523BFC}"/>
    <cellStyle name="Računanje 4 4" xfId="8854" xr:uid="{8DB27D06-4AE6-4F50-8B76-7ACB019EACF2}"/>
    <cellStyle name="Računanje 4_VODOVODNA INSTALACIJA" xfId="3544" xr:uid="{DF1ED47F-2C60-4360-9855-FFE1B07C61EE}"/>
    <cellStyle name="Računanje 40" xfId="16941" xr:uid="{0AA5181F-CBDF-40A9-80DA-C80294919430}"/>
    <cellStyle name="Računanje 41" xfId="17779" xr:uid="{B2D1E137-3BAE-44FF-8B56-573797BD3688}"/>
    <cellStyle name="Računanje 42" xfId="4360" xr:uid="{B00A3C26-6206-472D-8839-1C920D207EBB}"/>
    <cellStyle name="Računanje 43" xfId="18411" xr:uid="{8C69846E-5DAE-4C97-9E67-CDB7A57B672B}"/>
    <cellStyle name="Računanje 44" xfId="10332" xr:uid="{B5396B57-B3C3-4025-B7BC-28003D9F053C}"/>
    <cellStyle name="Računanje 45" xfId="14471" xr:uid="{6CFD9823-BA93-4326-98AC-B18EB2C5B39D}"/>
    <cellStyle name="Računanje 5" xfId="3545" xr:uid="{DA6ECDEE-44AA-4E76-95D3-0751E1479C33}"/>
    <cellStyle name="Računanje 5 2" xfId="3546" xr:uid="{3DE43A35-C7AC-4BD2-82B4-CF6BDA56E421}"/>
    <cellStyle name="Računanje 5 3" xfId="3547" xr:uid="{654424D6-5AF7-42A3-8AB4-8F7F4922987D}"/>
    <cellStyle name="Računanje 5 4" xfId="8855" xr:uid="{D77D7015-9FBB-45DB-AFCE-C134DC1BCE57}"/>
    <cellStyle name="Računanje 6" xfId="3532" xr:uid="{DAE01032-6D59-4063-A139-9B4A9EEEEEBB}"/>
    <cellStyle name="Računanje 6 2" xfId="8856" xr:uid="{131BB3D6-F500-49BF-90A6-4282CCCCAA09}"/>
    <cellStyle name="Računanje 7" xfId="8857" xr:uid="{68744ACE-AF10-4951-BE96-5BB4B283074E}"/>
    <cellStyle name="Računanje 8" xfId="8858" xr:uid="{13DA8111-FED3-48B7-95D0-63FDF516A63C}"/>
    <cellStyle name="Računanje 9" xfId="8859" xr:uid="{6E268363-17FA-4657-92F3-61D550BE7B59}"/>
    <cellStyle name="Rekapitulacija" xfId="3897" xr:uid="{170F2BB1-7E78-4BDD-9893-84E8367A9268}"/>
    <cellStyle name="Sheet Title" xfId="3898" xr:uid="{80A09EA3-45D4-4461-AEAB-6D70941FA307}"/>
    <cellStyle name="Slabo 10" xfId="8860" xr:uid="{9B81F88D-0986-4F87-9A46-45D99981587A}"/>
    <cellStyle name="Slabo 11" xfId="8861" xr:uid="{13FBA47C-C991-480A-8F1C-946242511C10}"/>
    <cellStyle name="Slabo 12" xfId="8862" xr:uid="{9565013E-B05F-4989-A9E8-8D5906A90A0D}"/>
    <cellStyle name="Slabo 13" xfId="8863" xr:uid="{AF544191-B23D-4325-91E1-8A949D2D3CD9}"/>
    <cellStyle name="Slabo 14" xfId="8864" xr:uid="{EA199C52-F4A3-4595-8CE4-325242153AC7}"/>
    <cellStyle name="Slabo 15" xfId="8865" xr:uid="{2E27AF7F-1434-4247-B9B9-6BE89D65352F}"/>
    <cellStyle name="Slabo 16" xfId="8866" xr:uid="{E1ABF029-974E-4115-B837-88D172576BC1}"/>
    <cellStyle name="Slabo 17" xfId="8867" xr:uid="{5D0BE290-D424-4235-8EF3-62B665E4AC16}"/>
    <cellStyle name="Slabo 18" xfId="8868" xr:uid="{CF127C89-98AA-42BA-945F-C48C2F560942}"/>
    <cellStyle name="Slabo 19" xfId="8869" xr:uid="{A78D4D2E-F7BF-475E-A3AC-9EA43FEAA322}"/>
    <cellStyle name="Slabo 2" xfId="3549" xr:uid="{1149554B-E726-4195-AD02-AF4E0C639775}"/>
    <cellStyle name="Slabo 2 2" xfId="3550" xr:uid="{5F442CF5-5D98-4B71-A476-B28FBD3B3036}"/>
    <cellStyle name="Slabo 2 2 10" xfId="14666" xr:uid="{B5475EE0-C607-48A6-A967-497BA4B0420E}"/>
    <cellStyle name="Slabo 2 2 11" xfId="15085" xr:uid="{62E4FAA8-3FB2-46AE-86D2-E9B0CDE63444}"/>
    <cellStyle name="Slabo 2 2 12" xfId="15499" xr:uid="{C6B4F930-4EE1-45DB-BF70-1333018788E7}"/>
    <cellStyle name="Slabo 2 2 13" xfId="15899" xr:uid="{06F06A7D-1A58-43C5-9A59-86D6123AC90C}"/>
    <cellStyle name="Slabo 2 2 14" xfId="16285" xr:uid="{88555087-3ED3-41CC-9481-752456078B27}"/>
    <cellStyle name="Slabo 2 2 15" xfId="16661" xr:uid="{DF3E3E6A-1392-40DE-8862-9D764FAA628B}"/>
    <cellStyle name="Slabo 2 2 16" xfId="17028" xr:uid="{0E0BDC1A-DF04-4A44-A4D8-BE5CD9FC8F23}"/>
    <cellStyle name="Slabo 2 2 17" xfId="17381" xr:uid="{A19AD028-1924-46E3-9BBD-EDF0318C1518}"/>
    <cellStyle name="Slabo 2 2 18" xfId="17724" xr:uid="{D84963C4-8555-4689-88E9-F9A68E236617}"/>
    <cellStyle name="Slabo 2 2 19" xfId="18044" xr:uid="{0C2432B2-C0A2-4A2B-9B6B-D2CF419EE49F}"/>
    <cellStyle name="Slabo 2 2 2" xfId="4175" xr:uid="{A9BC6BA8-F411-4B53-A9B2-7DF5E1191ED7}"/>
    <cellStyle name="Slabo 2 2 20" xfId="18356" xr:uid="{2732A115-C7FD-41C2-9505-6C3D347AA7B0}"/>
    <cellStyle name="Slabo 2 2 21" xfId="18648" xr:uid="{BDF29E56-CDC9-4A42-839E-A6CF442C4AAC}"/>
    <cellStyle name="Slabo 2 2 22" xfId="18920" xr:uid="{BD18E27A-F6F3-42BC-8DC1-64CE331C7142}"/>
    <cellStyle name="Slabo 2 2 23" xfId="19156" xr:uid="{26CD93D6-94C4-4A80-AB62-333D2C622868}"/>
    <cellStyle name="Slabo 2 2 24" xfId="19357" xr:uid="{89502454-C150-4500-86FA-99710EE9E7E1}"/>
    <cellStyle name="Slabo 2 2 25" xfId="17862" xr:uid="{EB27A0A1-6984-4BBD-ACF2-2C8CFFA5AC26}"/>
    <cellStyle name="Slabo 2 2 26" xfId="11453" xr:uid="{9A70153A-7915-4E9E-94B2-7D8F92A7A418}"/>
    <cellStyle name="Slabo 2 2 27" xfId="4174" xr:uid="{0983CA30-7DBE-4949-B2D1-D8B29C00C7C0}"/>
    <cellStyle name="Slabo 2 2 3" xfId="10732" xr:uid="{EFEB46D7-D1E1-4576-B340-5038081BF5AD}"/>
    <cellStyle name="Slabo 2 2 4" xfId="11708" xr:uid="{E76CFC18-ED28-4040-A265-03479078093A}"/>
    <cellStyle name="Slabo 2 2 5" xfId="12157" xr:uid="{E1A0E645-8903-4047-A975-CA633AC24C5D}"/>
    <cellStyle name="Slabo 2 2 6" xfId="12542" xr:uid="{34C5C4E0-A7EB-453F-BEA3-3EFAE792C46F}"/>
    <cellStyle name="Slabo 2 2 7" xfId="12860" xr:uid="{9D1F5080-58B3-4154-B636-D4AC8DD9A49E}"/>
    <cellStyle name="Slabo 2 2 8" xfId="13765" xr:uid="{B7D37C9A-495C-4342-87BD-22A79B3BA402}"/>
    <cellStyle name="Slabo 2 2 9" xfId="14176" xr:uid="{919B8DBA-1F28-4FEF-A1E8-C28F2C033064}"/>
    <cellStyle name="Slabo 2 3" xfId="3551" xr:uid="{97063F79-CE16-4C09-BE7F-F44EE04C2032}"/>
    <cellStyle name="Slabo 2 4" xfId="8870" xr:uid="{0AE95677-9CFD-4F44-AB45-667AAB5A67D7}"/>
    <cellStyle name="Slabo 2_VODOVODNA INSTALACIJA" xfId="3552" xr:uid="{FE185F59-C0F4-4068-938C-24885046208C}"/>
    <cellStyle name="Slabo 20" xfId="8871" xr:uid="{503A9A10-CB14-40B6-BBB2-81C52ECE8D87}"/>
    <cellStyle name="Slabo 21" xfId="8872" xr:uid="{55D7825B-A45A-4D90-99AD-EF12E9F77FB3}"/>
    <cellStyle name="Slabo 22" xfId="9104" xr:uid="{DF843DB2-2344-4044-BA30-D161CB2F9E62}"/>
    <cellStyle name="Slabo 23" xfId="10726" xr:uid="{94010397-D469-44F5-96AD-1F0BC3B8D007}"/>
    <cellStyle name="Slabo 24" xfId="6435" xr:uid="{E043E4A6-C17F-445C-8EE5-C2F441376EE8}"/>
    <cellStyle name="Slabo 25" xfId="9964" xr:uid="{F4B29803-6E16-4589-9890-C050ECECE1BB}"/>
    <cellStyle name="Slabo 26" xfId="10666" xr:uid="{27CAEF03-B3C5-453C-9F35-BFC16A19F7FB}"/>
    <cellStyle name="Slabo 27" xfId="7312" xr:uid="{4FE1ECF3-843A-4FBB-B576-38D57FDAA8D9}"/>
    <cellStyle name="Slabo 28" xfId="6718" xr:uid="{E09DA360-C347-4131-A4C3-02A2E3BCE2C6}"/>
    <cellStyle name="Slabo 29" xfId="13342" xr:uid="{D8A63C44-2421-4C8C-8493-67691DFEDA54}"/>
    <cellStyle name="Slabo 3" xfId="3553" xr:uid="{B7428B8A-5826-48C1-A0C0-CB94B122F39B}"/>
    <cellStyle name="Slabo 3 2" xfId="3554" xr:uid="{7D38DBF0-5D9F-4EBC-B4A0-53222C2BE001}"/>
    <cellStyle name="Slabo 3 3" xfId="3555" xr:uid="{D14C6E20-8CB2-492D-AA92-6E8833FBEA3C}"/>
    <cellStyle name="Slabo 3 4" xfId="8873" xr:uid="{A8A67502-6EA5-4B46-A43E-3A30E7E32D68}"/>
    <cellStyle name="Slabo 3_VODOVODNA INSTALACIJA" xfId="3556" xr:uid="{A8AEC0A4-DD89-4770-A86C-B74B84B01D86}"/>
    <cellStyle name="Slabo 30" xfId="14284" xr:uid="{F09E0F6C-DE0B-48C5-BE2A-E3B207CB7EDF}"/>
    <cellStyle name="Slabo 31" xfId="13446" xr:uid="{2F0844ED-A5F2-464C-BEEE-6A7DBF2A6715}"/>
    <cellStyle name="Slabo 32" xfId="6348" xr:uid="{82D881F1-833E-4717-B08C-C9A77ECB5459}"/>
    <cellStyle name="Slabo 33" xfId="12918" xr:uid="{A7E03CC7-7B9B-4538-AE6D-382C2F9C4471}"/>
    <cellStyle name="Slabo 34" xfId="15142" xr:uid="{22771200-FA22-4A7D-8D4F-3D09640A9915}"/>
    <cellStyle name="Slabo 35" xfId="11406" xr:uid="{603BB15C-EDBA-48B7-AB85-38BD84018039}"/>
    <cellStyle name="Slabo 36" xfId="14321" xr:uid="{A812C988-5175-49A9-AA3E-335A8C20B851}"/>
    <cellStyle name="Slabo 37" xfId="13201" xr:uid="{4F1A10F9-54AB-4C6C-8ECA-C302C6A56AB7}"/>
    <cellStyle name="Slabo 38" xfId="9983" xr:uid="{DD4FB4D0-0A36-4328-BB75-41771F8B2417}"/>
    <cellStyle name="Slabo 39" xfId="11451" xr:uid="{8D47C9B6-97E3-48A9-B66C-3B24F9E18EEC}"/>
    <cellStyle name="Slabo 4" xfId="3557" xr:uid="{FAEBDC99-C612-4397-865C-2876E9F5CC9D}"/>
    <cellStyle name="Slabo 4 2" xfId="3558" xr:uid="{CE63C37F-D905-4AD1-B44F-05FBF91A1494}"/>
    <cellStyle name="Slabo 4 3" xfId="3559" xr:uid="{E630F407-7441-4100-A52D-AD7963E4B886}"/>
    <cellStyle name="Slabo 4 4" xfId="8874" xr:uid="{05D30153-1A05-4CA3-9F76-90112EF32FA0}"/>
    <cellStyle name="Slabo 4_VODOVODNA INSTALACIJA" xfId="3560" xr:uid="{0CD2FB90-5F5B-4276-8AE3-4DB20503DCA2}"/>
    <cellStyle name="Slabo 40" xfId="9504" xr:uid="{4F4A37C2-011E-47C6-BA4F-B32124646A10}"/>
    <cellStyle name="Slabo 41" xfId="14822" xr:uid="{9118EAD3-A406-49B2-A195-F8421F770DE1}"/>
    <cellStyle name="Slabo 42" xfId="18101" xr:uid="{D970B093-2D0F-4133-BFE3-E8219B32B1F8}"/>
    <cellStyle name="Slabo 43" xfId="13998" xr:uid="{016A644E-B938-4728-BB5C-AD37CD05EAF9}"/>
    <cellStyle name="Slabo 44" xfId="10059" xr:uid="{C083CA6B-C599-41AD-84C8-D3A87D560228}"/>
    <cellStyle name="Slabo 45" xfId="9211" xr:uid="{E08FA345-8C0E-4011-B862-3CAC8BC12F76}"/>
    <cellStyle name="Slabo 5" xfId="3561" xr:uid="{EAB0826B-0FDA-41EB-83A0-FC77D7C9DE11}"/>
    <cellStyle name="Slabo 5 2" xfId="3562" xr:uid="{9395C601-FC32-4910-BFCF-DA56A7DB7CCD}"/>
    <cellStyle name="Slabo 5 3" xfId="3563" xr:uid="{1540177C-97E4-4320-A829-26AD1CACB5A4}"/>
    <cellStyle name="Slabo 5 4" xfId="8875" xr:uid="{A258782C-2D89-4F4C-91E5-B97AE3E714DC}"/>
    <cellStyle name="Slabo 6" xfId="3548" xr:uid="{A66CF111-3A8E-4723-944E-D480EE604D45}"/>
    <cellStyle name="Slabo 6 2" xfId="8876" xr:uid="{BBD9053D-3168-4F8C-9810-2380493A2487}"/>
    <cellStyle name="Slabo 7" xfId="8877" xr:uid="{8812F7BA-42DD-47FF-9DE1-965A4339C16A}"/>
    <cellStyle name="Slabo 8" xfId="8878" xr:uid="{C076C781-3EBC-4C7A-890B-B479144A35B5}"/>
    <cellStyle name="Slabo 9" xfId="8879" xr:uid="{594851F1-887A-4124-9D25-067854BECD79}"/>
    <cellStyle name="Slog 1" xfId="1743" xr:uid="{32E0E3FD-5F5B-418B-8EB7-A6E28506DDF3}"/>
    <cellStyle name="Slog 1 2" xfId="3168" xr:uid="{63325198-7AE1-449E-AB32-DB697752CE8F}"/>
    <cellStyle name="Standard_Akt.Typen" xfId="3169" xr:uid="{6823BEE5-6B2E-4143-8304-7E9DDC20321C}"/>
    <cellStyle name="Style 1" xfId="3900" xr:uid="{CA5EC6BC-0DC6-453E-8212-4F7D921E7028}"/>
    <cellStyle name="Style 1 2" xfId="3901" xr:uid="{6407135A-7AA2-40BC-9CAA-08E369994605}"/>
    <cellStyle name="Title" xfId="3170" xr:uid="{3B278EED-5DB6-49E7-AA8A-D27FCF6643DF}"/>
    <cellStyle name="Total" xfId="3171" xr:uid="{8723BFB3-4135-4E5D-8E81-52154FA00289}"/>
    <cellStyle name="Total 2" xfId="3903" xr:uid="{D7DE57DE-6BE6-4F65-BC8A-C0A41174F173}"/>
    <cellStyle name="Total 3" xfId="3904" xr:uid="{0029B4F8-28ED-4E4B-8AD2-A11F93777838}"/>
    <cellStyle name="Total 4" xfId="3902" xr:uid="{990D8A95-930F-47A5-8A82-D5B70B0C6688}"/>
    <cellStyle name="Valuta (0)_LACEYS TV price list 20030603" xfId="3906" xr:uid="{CF3AE96F-510D-4B89-A887-999868CF716A}"/>
    <cellStyle name="Valuta 2" xfId="4176" xr:uid="{6337BEF4-37DC-4692-804D-757D065535CA}"/>
    <cellStyle name="Valuta 2 10" xfId="3565" xr:uid="{46DA9673-8334-464C-A34B-1797DD9B7FEE}"/>
    <cellStyle name="Valuta 2 10 2" xfId="4177" xr:uid="{B5DD4374-7106-43EF-B3CF-4005A1CF369F}"/>
    <cellStyle name="Valuta 2 11" xfId="3566" xr:uid="{6AC5B023-88D6-4057-9E5A-F107EC04ECB4}"/>
    <cellStyle name="Valuta 2 11 2" xfId="4178" xr:uid="{9ED1333C-2AAD-4980-BF9F-7E679B8343E5}"/>
    <cellStyle name="Valuta 2 12" xfId="3567" xr:uid="{340A2788-9651-4C15-BF18-C1533F882B76}"/>
    <cellStyle name="Valuta 2 12 2" xfId="4179" xr:uid="{3011582F-01B0-4C1B-994C-33B1404FE8AE}"/>
    <cellStyle name="Valuta 2 13" xfId="3568" xr:uid="{3A30C363-6E9C-439E-A861-C4BB60599D49}"/>
    <cellStyle name="Valuta 2 13 2" xfId="4180" xr:uid="{91C81A80-49EB-4B1A-A188-8A5D83368BEC}"/>
    <cellStyle name="Valuta 2 14" xfId="3569" xr:uid="{5F353DC0-6180-4369-A880-5539EA3D521B}"/>
    <cellStyle name="Valuta 2 14 2" xfId="4181" xr:uid="{CD45AEFE-7F4B-4737-B5B5-D479CEC0FB1D}"/>
    <cellStyle name="Valuta 2 15" xfId="3570" xr:uid="{BD0250A6-6C2B-4BAF-88D2-16A00CFAF821}"/>
    <cellStyle name="Valuta 2 15 2" xfId="4182" xr:uid="{4A90D54E-66E8-40AB-8588-7974607AB81A}"/>
    <cellStyle name="Valuta 2 16" xfId="3564" xr:uid="{3AD69897-E072-4B69-92CA-8B9EE2A9F919}"/>
    <cellStyle name="Valuta 2 16 2" xfId="19791" xr:uid="{0DBE9898-AB5E-40DC-BA14-642E42CFA465}"/>
    <cellStyle name="Valuta 2 2" xfId="3571" xr:uid="{536812E2-3D01-4822-B246-015328FC168B}"/>
    <cellStyle name="Valuta 2 2 2" xfId="3048" xr:uid="{42FBFF63-1EAF-4B0F-8B2F-73BFCA6C167E}"/>
    <cellStyle name="Valuta 2 2 2 2" xfId="20891" xr:uid="{E2E511F3-CA64-4F4E-8C67-3BFFD92C9546}"/>
    <cellStyle name="Valuta 2 2 3" xfId="4183" xr:uid="{0DF306C2-9EA6-4CDE-BF8D-BBECE6562206}"/>
    <cellStyle name="Valuta 2 3" xfId="3572" xr:uid="{E15C50C4-8FC5-4E2A-BA94-0E8065775376}"/>
    <cellStyle name="Valuta 2 3 2" xfId="3025" xr:uid="{FBF8B32F-4ED6-49B7-A4D1-5D27DB605F61}"/>
    <cellStyle name="Valuta 2 3 2 2" xfId="20892" xr:uid="{DC0BAC06-FBA4-48D8-8A56-7175F9315999}"/>
    <cellStyle name="Valuta 2 3 3" xfId="4184" xr:uid="{4FD95A2F-F5BF-4586-B550-5D0056C63142}"/>
    <cellStyle name="Valuta 2 4" xfId="3573" xr:uid="{3803AFB4-2BB8-407C-8E49-E24BDB082CED}"/>
    <cellStyle name="Valuta 2 4 2" xfId="4185" xr:uid="{EA61AC01-FAA4-4D7B-8B30-BA6F1D7504AD}"/>
    <cellStyle name="Valuta 2 5" xfId="3574" xr:uid="{6AE954B6-6DA7-4750-9D1C-C0FFB3B7F7FD}"/>
    <cellStyle name="Valuta 2 5 2" xfId="4186" xr:uid="{32082126-9B31-448C-B8F5-F3C8353EEED1}"/>
    <cellStyle name="Valuta 2 6" xfId="3575" xr:uid="{579B5A45-8053-4E87-94CC-9D622D3A26FA}"/>
    <cellStyle name="Valuta 2 6 2" xfId="4187" xr:uid="{7AA3A728-E4C5-4C67-9C0B-2791CC103CA2}"/>
    <cellStyle name="Valuta 2 7" xfId="3576" xr:uid="{FD44F965-F646-4C6E-9331-2A490AC25A6B}"/>
    <cellStyle name="Valuta 2 7 2" xfId="4188" xr:uid="{12BAB700-E36F-4471-A415-DA13F94424AD}"/>
    <cellStyle name="Valuta 2 8" xfId="3577" xr:uid="{CB39BCCA-58D5-4BD7-BF4F-4369299C2D49}"/>
    <cellStyle name="Valuta 2 8 2" xfId="4189" xr:uid="{CCDE4F63-94C9-4E76-A80C-300F4BA083E2}"/>
    <cellStyle name="Valuta 2 9" xfId="3578" xr:uid="{CC94FEB2-9E6C-4A7F-B31D-F5BE5D61DF2D}"/>
    <cellStyle name="Valuta 2 9 2" xfId="4190" xr:uid="{92B7D795-271C-40AA-9AED-B35B41B0F74A}"/>
    <cellStyle name="Valuta 3" xfId="3579" xr:uid="{D5EBE2A5-6EE2-45B4-9DF5-E8350F858013}"/>
    <cellStyle name="Valuta 3 2" xfId="4191" xr:uid="{53EED214-74EF-43A4-B642-45DF378649D2}"/>
    <cellStyle name="Valuta 4" xfId="20908" xr:uid="{172A4421-AF69-4349-BAF1-46D8CAAA9C7D}"/>
    <cellStyle name="Vejica" xfId="7" builtinId="3"/>
    <cellStyle name="Vejica 10" xfId="3172" xr:uid="{769AF725-6AA9-484F-B610-A7C3B1926522}"/>
    <cellStyle name="Vejica 11" xfId="3173" xr:uid="{76C13B74-A406-4041-A6DE-5C9D936DEBEE}"/>
    <cellStyle name="Vejica 12" xfId="3352" xr:uid="{1F143E3A-13B9-40C1-8F40-38CCCB308A2A}"/>
    <cellStyle name="Vejica 13" xfId="3174" xr:uid="{77D31BFC-803D-412A-8C65-937B6F2B81C5}"/>
    <cellStyle name="Vejica 14" xfId="3175" xr:uid="{76758EAD-A6B9-4DC4-BF0E-3209935E7F93}"/>
    <cellStyle name="Vejica 14 2" xfId="19786" xr:uid="{EC65DD8E-20F4-4238-BF64-FA9A526BDD4A}"/>
    <cellStyle name="Vejica 14 2 2" xfId="20477" xr:uid="{D230AA56-646C-4616-AA47-BCAC56FA61C7}"/>
    <cellStyle name="Vejica 14 3" xfId="20810" xr:uid="{1212531F-A8D8-4C53-B895-216A95979291}"/>
    <cellStyle name="Vejica 14 4" xfId="20133" xr:uid="{AA2F08BD-A131-4476-A61A-30D24890C8EA}"/>
    <cellStyle name="Vejica 15" xfId="13" xr:uid="{00000000-0005-0000-0000-00003A000000}"/>
    <cellStyle name="Vejica 15 2" xfId="20907" xr:uid="{7E8BE23C-1AC1-4E90-9B58-104727F613FD}"/>
    <cellStyle name="Vejica 2" xfId="3" xr:uid="{00000000-0005-0000-0000-00003B000000}"/>
    <cellStyle name="Vejica 2 2" xfId="3177" xr:uid="{C703EC53-A1F8-4FB3-B292-27A133B64A44}"/>
    <cellStyle name="Vejica 2 2 2" xfId="3908" xr:uid="{84D3FF8A-34BD-41F1-90A7-6D0CD98D1BAD}"/>
    <cellStyle name="Vejica 2 2 3" xfId="19787" xr:uid="{D1638004-EC29-475D-917F-43ABC0073BB9}"/>
    <cellStyle name="Vejica 2 2 3 2" xfId="20478" xr:uid="{7E8A7B68-0791-454A-AE4A-9577872DDB87}"/>
    <cellStyle name="Vejica 2 2 4" xfId="20811" xr:uid="{1F2F3AD2-7A53-44C7-AE85-1E84F1009049}"/>
    <cellStyle name="Vejica 2 2 5" xfId="20134" xr:uid="{BD52B6C6-FD96-43C2-A6BB-505C3DC5D538}"/>
    <cellStyle name="Vejica 2 3" xfId="3909" xr:uid="{4D15D6F8-A915-4323-9586-9248C44E60E8}"/>
    <cellStyle name="Vejica 2 4" xfId="3910" xr:uid="{E2DF47F0-0497-443F-8599-E502D1B7627D}"/>
    <cellStyle name="Vejica 2 5" xfId="3907" xr:uid="{3FDAD9D1-6C40-42DA-8E74-224672FAA8C3}"/>
    <cellStyle name="Vejica 2 6" xfId="3176" xr:uid="{159F5C6A-5862-4625-8077-CA403A7E7257}"/>
    <cellStyle name="Vejica 3" xfId="21" xr:uid="{00000000-0005-0000-0000-00003C000000}"/>
    <cellStyle name="Vejica 3 2" xfId="3179" xr:uid="{9A770ACD-1EA0-4576-AB66-DB953AE26C0C}"/>
    <cellStyle name="Vejica 3 2 2" xfId="3078" xr:uid="{542C82CD-2FCD-48F8-BEC4-4D12324AD4AA}"/>
    <cellStyle name="Vejica 3 2 3" xfId="3912" xr:uid="{BC9A7789-3634-43B4-B354-45BCE73C3A73}"/>
    <cellStyle name="Vejica 3 3" xfId="3913" xr:uid="{E93B7ECD-DE17-497C-9506-4DDF96E3FB18}"/>
    <cellStyle name="Vejica 3 4" xfId="3911" xr:uid="{C27D35C7-25E9-4E41-ACC7-1D970A02C504}"/>
    <cellStyle name="Vejica 3 5" xfId="3178" xr:uid="{9A27D28E-E780-41FA-AF98-7F8836333B7E}"/>
    <cellStyle name="Vejica 4" xfId="3009" xr:uid="{901AEF8A-2952-4F4F-A8B0-7FD02C07022C}"/>
    <cellStyle name="Vejica 4 2" xfId="3032" xr:uid="{670841D0-7060-4226-8F3A-4E3B74818F38}"/>
    <cellStyle name="Vejica 4 2 2" xfId="3915" xr:uid="{57BEF3F9-E4BA-4BA0-817C-F9344D554B7D}"/>
    <cellStyle name="Vejica 4 3" xfId="3914" xr:uid="{CF12A847-F2D2-4C0A-95C3-E6F1CEADD4A9}"/>
    <cellStyle name="Vejica 5" xfId="3180" xr:uid="{3A83C4CB-82BE-480D-AFC3-9B35ADC59CBB}"/>
    <cellStyle name="Vejica 5 2" xfId="3916" xr:uid="{2303C0D1-5E55-4443-938A-26E26C0D1569}"/>
    <cellStyle name="Vejica 6" xfId="3181" xr:uid="{8D7873CD-B651-4B85-B3AA-78A5500C7A1B}"/>
    <cellStyle name="Vejica 7" xfId="3182" xr:uid="{71D4D151-E5D2-4222-BEAE-9EA35FB75C4D}"/>
    <cellStyle name="Vejica 8" xfId="3183" xr:uid="{EF08DCA9-B2E1-4527-A99E-F0DF0E35B64C}"/>
    <cellStyle name="Vejica 9" xfId="3014" xr:uid="{A71FC497-624F-4325-BC26-BBD449700F79}"/>
    <cellStyle name="Vejica 9 2" xfId="3037" xr:uid="{CBDA776D-B87A-49D3-8ABB-769ED70DA731}"/>
    <cellStyle name="Vnos 10" xfId="8880" xr:uid="{0B663F23-89A8-4A3E-8E64-100E2D1C3461}"/>
    <cellStyle name="Vnos 11" xfId="8881" xr:uid="{D3AC97A0-EDC2-4A26-AAF3-56889D7769DC}"/>
    <cellStyle name="Vnos 12" xfId="8882" xr:uid="{F95ADA8B-140C-40ED-8674-60D940990E2B}"/>
    <cellStyle name="Vnos 13" xfId="8883" xr:uid="{27EB7154-ECD2-4719-8BD8-DE7E7CAEFF33}"/>
    <cellStyle name="Vnos 14" xfId="8884" xr:uid="{2B5F77BD-0AA3-40E4-A726-A8661CD472DB}"/>
    <cellStyle name="Vnos 15" xfId="8885" xr:uid="{A254629A-078A-40AB-B28A-BB279DE88BE2}"/>
    <cellStyle name="Vnos 16" xfId="8886" xr:uid="{201E26C2-62C2-4B9E-A1B3-9AE217A69E3E}"/>
    <cellStyle name="Vnos 17" xfId="8887" xr:uid="{E368782B-0487-40F0-BCF7-32582ED044B9}"/>
    <cellStyle name="Vnos 18" xfId="8888" xr:uid="{220B9242-4AE5-4458-AFD3-FD885F867904}"/>
    <cellStyle name="Vnos 19" xfId="8889" xr:uid="{B47CBE60-4453-480B-9E04-AF6DF258976B}"/>
    <cellStyle name="Vnos 2" xfId="3581" xr:uid="{257787A7-F88C-481E-A8D6-1CC5A28FF82C}"/>
    <cellStyle name="Vnos 2 2" xfId="3582" xr:uid="{BD8948FB-5B9C-46F2-A982-8DE73FC25918}"/>
    <cellStyle name="Vnos 2 2 10" xfId="14697" xr:uid="{2BD3C6C1-3A82-4528-9F5A-BA08D67B0182}"/>
    <cellStyle name="Vnos 2 2 11" xfId="15116" xr:uid="{5DB941AB-D5C5-4CC4-9497-3A4E8A2EFE10}"/>
    <cellStyle name="Vnos 2 2 12" xfId="15530" xr:uid="{4C33948D-011B-4481-B46E-CF4DA27FD97D}"/>
    <cellStyle name="Vnos 2 2 13" xfId="15930" xr:uid="{5FB28735-E2C2-49C9-8897-C86150393329}"/>
    <cellStyle name="Vnos 2 2 14" xfId="16316" xr:uid="{67D62BEC-8822-4D83-9C62-074662172E48}"/>
    <cellStyle name="Vnos 2 2 15" xfId="16692" xr:uid="{1C25EAD2-BED6-411B-BB6E-5FC81E4CA6CF}"/>
    <cellStyle name="Vnos 2 2 16" xfId="17059" xr:uid="{0B478E68-188C-4690-AA48-F2C65E5F6488}"/>
    <cellStyle name="Vnos 2 2 17" xfId="17412" xr:uid="{BF4C6864-7CD3-455B-B893-4B18308C42C5}"/>
    <cellStyle name="Vnos 2 2 18" xfId="17755" xr:uid="{B7EDA011-1C87-4B60-82F1-12DC7EBAC426}"/>
    <cellStyle name="Vnos 2 2 19" xfId="18075" xr:uid="{BD8A3CD5-FE9E-4CE2-AC6E-34825BEA490F}"/>
    <cellStyle name="Vnos 2 2 2" xfId="4193" xr:uid="{2F0FBE97-B372-465B-9DDA-2AF505A5DAF4}"/>
    <cellStyle name="Vnos 2 2 20" xfId="18387" xr:uid="{B050CD41-E4DB-4C25-940E-B344DA852ED6}"/>
    <cellStyle name="Vnos 2 2 21" xfId="18679" xr:uid="{1D97ACBA-648E-48D0-B6D0-56FC30BFE684}"/>
    <cellStyle name="Vnos 2 2 22" xfId="18951" xr:uid="{926C4B2C-2EB1-4972-AC91-CA24E1812F97}"/>
    <cellStyle name="Vnos 2 2 23" xfId="19187" xr:uid="{AAC85A0E-8D53-4B45-B2A2-36B9C3793E9B}"/>
    <cellStyle name="Vnos 2 2 24" xfId="19364" xr:uid="{37C7F2DF-BD85-4C33-9172-3D76AF8B1316}"/>
    <cellStyle name="Vnos 2 2 25" xfId="19211" xr:uid="{E90A339C-4E84-482B-BD23-9B5CCBFD0F92}"/>
    <cellStyle name="Vnos 2 2 26" xfId="19100" xr:uid="{209EC995-DD14-472E-BE29-801A95DA39DD}"/>
    <cellStyle name="Vnos 2 2 27" xfId="4192" xr:uid="{06299EB7-E616-47F0-B5F8-3483AD78AE07}"/>
    <cellStyle name="Vnos 2 2 3" xfId="10733" xr:uid="{82B80054-9252-4AA0-9725-4437A5A64FC1}"/>
    <cellStyle name="Vnos 2 2 4" xfId="11709" xr:uid="{B3B7FBC2-E321-476E-B8E0-9B45A9CE2216}"/>
    <cellStyle name="Vnos 2 2 5" xfId="12188" xr:uid="{AF260C42-1F29-474E-B1D1-8C1A79147E81}"/>
    <cellStyle name="Vnos 2 2 6" xfId="12573" xr:uid="{65DA3BEC-81AD-4020-820F-528EC4DC92DA}"/>
    <cellStyle name="Vnos 2 2 7" xfId="12861" xr:uid="{77D91B81-049A-40D5-8E9A-9B8E5FA5B653}"/>
    <cellStyle name="Vnos 2 2 8" xfId="13777" xr:uid="{9C0D1DBB-4199-4918-92CF-3F9FC0ADDCCD}"/>
    <cellStyle name="Vnos 2 2 9" xfId="14207" xr:uid="{3AAD7EE4-E603-4850-84A6-965F6CFABE63}"/>
    <cellStyle name="Vnos 2 3" xfId="3583" xr:uid="{5743418D-E0FD-4471-BAAA-700E74568E81}"/>
    <cellStyle name="Vnos 2 4" xfId="8890" xr:uid="{55B71388-5248-44B1-9EE8-D48B75B1498B}"/>
    <cellStyle name="Vnos 2_VODOVODNA INSTALACIJA" xfId="3584" xr:uid="{24718D3C-F5B1-4F12-BB4B-8679B8BFC2DB}"/>
    <cellStyle name="Vnos 20" xfId="8891" xr:uid="{C451C0BB-C255-4996-BC7F-C9DF29EE824A}"/>
    <cellStyle name="Vnos 21" xfId="8892" xr:uid="{F63D8F8B-0F7D-4168-A4DB-6C4FD02BC584}"/>
    <cellStyle name="Vnos 22" xfId="9105" xr:uid="{62914A01-FA31-4B39-9DC8-7978F9BD232A}"/>
    <cellStyle name="Vnos 23" xfId="10727" xr:uid="{E46AD7D7-BF69-4017-A924-016E359C898E}"/>
    <cellStyle name="Vnos 24" xfId="6436" xr:uid="{2067B3E8-98BE-40DF-9450-C0C7F5C6EA8F}"/>
    <cellStyle name="Vnos 25" xfId="7333" xr:uid="{2ACBCA07-407C-4EB0-B425-A6F16419CF87}"/>
    <cellStyle name="Vnos 26" xfId="12278" xr:uid="{6F0A362C-17CE-44BB-80B1-47609D121B24}"/>
    <cellStyle name="Vnos 27" xfId="9157" xr:uid="{8C7C994B-32C0-476B-8AF7-2A7FA3F837B1}"/>
    <cellStyle name="Vnos 28" xfId="9742" xr:uid="{5786D859-BCEF-4545-B169-1E94735C04B2}"/>
    <cellStyle name="Vnos 29" xfId="11427" xr:uid="{614E81DD-C0C5-453A-AB56-6C6A6F16EAB0}"/>
    <cellStyle name="Vnos 3" xfId="3585" xr:uid="{D200915D-CCA2-4A62-9548-FB8D82F90BAC}"/>
    <cellStyle name="Vnos 3 2" xfId="3586" xr:uid="{D3198612-7456-4B16-9056-A6C985F1129E}"/>
    <cellStyle name="Vnos 3 3" xfId="3587" xr:uid="{8ACB53B1-10A8-4035-956A-540DDD9E8558}"/>
    <cellStyle name="Vnos 3 4" xfId="8893" xr:uid="{B9F1803C-10B2-4FFA-9E13-3A69BE121498}"/>
    <cellStyle name="Vnos 3_VODOVODNA INSTALACIJA" xfId="3588" xr:uid="{9EC65C16-077C-4840-851E-E04F54B6F37A}"/>
    <cellStyle name="Vnos 30" xfId="14306" xr:uid="{9C7A9FF6-9596-4C64-B315-4C253D69F625}"/>
    <cellStyle name="Vnos 31" xfId="12929" xr:uid="{466B2774-B3DA-4B41-812A-62ABE2D3A561}"/>
    <cellStyle name="Vnos 32" xfId="12215" xr:uid="{DC19217C-2DD6-4258-A765-9F175BE18822}"/>
    <cellStyle name="Vnos 33" xfId="12657" xr:uid="{A7288C2A-CF14-4B6B-BD51-BA21829F2BDA}"/>
    <cellStyle name="Vnos 34" xfId="10589" xr:uid="{F9E761DE-E628-4968-875D-97E738EDFC65}"/>
    <cellStyle name="Vnos 35" xfId="11489" xr:uid="{907BF744-4B36-489A-9BBE-3024408C6AF1}"/>
    <cellStyle name="Vnos 36" xfId="12949" xr:uid="{5919AA52-2C17-4869-8EFE-38A5F6A7834B}"/>
    <cellStyle name="Vnos 37" xfId="16340" xr:uid="{E446445B-10C3-4F3E-B972-FB2663068256}"/>
    <cellStyle name="Vnos 38" xfId="10222" xr:uid="{1BB55F47-2F22-43CC-9393-A4C2F2D6886E}"/>
    <cellStyle name="Vnos 39" xfId="17085" xr:uid="{9926FA02-86DA-4CC8-920D-A1B09E6E1881}"/>
    <cellStyle name="Vnos 4" xfId="3589" xr:uid="{DAAEED70-A469-4920-95F9-6395B33C511E}"/>
    <cellStyle name="Vnos 4 2" xfId="3590" xr:uid="{C6A4EAB9-55D8-4C16-ADFC-9B6FCA837D83}"/>
    <cellStyle name="Vnos 4 3" xfId="3591" xr:uid="{50C94B34-01A8-4643-80B4-111C84E3C327}"/>
    <cellStyle name="Vnos 4 4" xfId="8894" xr:uid="{A57045A7-C216-4968-931D-E77783BB7A0E}"/>
    <cellStyle name="Vnos 4_VODOVODNA INSTALACIJA" xfId="3592" xr:uid="{8644E44E-A072-42EB-9F89-AFDA0EADC2BC}"/>
    <cellStyle name="Vnos 40" xfId="15645" xr:uid="{85634C64-841A-42DD-8B50-9D44104BDB0B}"/>
    <cellStyle name="Vnos 41" xfId="11798" xr:uid="{AF630931-20DA-4C6A-8254-285B63ACBC55}"/>
    <cellStyle name="Vnos 42" xfId="16416" xr:uid="{CB155A79-7019-4858-AE77-89B2EF54F1F9}"/>
    <cellStyle name="Vnos 43" xfId="11061" xr:uid="{7D8B3D5F-D9E8-49F0-8FE0-F247449169C8}"/>
    <cellStyle name="Vnos 44" xfId="11442" xr:uid="{C120FB06-3A97-4C69-9998-6A82B7DBAC20}"/>
    <cellStyle name="Vnos 45" xfId="18746" xr:uid="{41F63DDA-DC18-44BD-8946-961FD98E800C}"/>
    <cellStyle name="Vnos 5" xfId="3593" xr:uid="{E94C7784-B915-4C20-9CC8-4C51C0B68E5E}"/>
    <cellStyle name="Vnos 5 2" xfId="3594" xr:uid="{5E8F1E2F-BB77-4018-BF2B-A7E12AAA59A6}"/>
    <cellStyle name="Vnos 5 3" xfId="3595" xr:uid="{33AEB5B0-C220-46AD-967A-DAD1C60FC085}"/>
    <cellStyle name="Vnos 5 4" xfId="8895" xr:uid="{228A843D-1571-4D6D-B042-0ADB473C3098}"/>
    <cellStyle name="Vnos 6" xfId="3580" xr:uid="{724ABFFE-153B-4700-86DD-A80900549FFA}"/>
    <cellStyle name="Vnos 6 2" xfId="8896" xr:uid="{9655D419-499A-4673-9599-E6DEE697537E}"/>
    <cellStyle name="Vnos 7" xfId="8897" xr:uid="{6BAD1051-2171-40EA-91DE-1A41A9B131EF}"/>
    <cellStyle name="Vnos 8" xfId="8898" xr:uid="{4FB76770-F11C-4173-9A8B-7F1003F5C0FA}"/>
    <cellStyle name="Vnos 9" xfId="8899" xr:uid="{8F08DE90-1189-4796-8446-EFA853D71555}"/>
    <cellStyle name="Vsota 10" xfId="8900" xr:uid="{43AB9A21-04E5-4A57-8EB3-DECDAB0DD8C5}"/>
    <cellStyle name="Vsota 11" xfId="8901" xr:uid="{C65FB54B-068B-42AF-B694-66A3CB30365D}"/>
    <cellStyle name="Vsota 12" xfId="8902" xr:uid="{0F63FCFC-5D88-407D-AA2A-BFF9ACAA0B5E}"/>
    <cellStyle name="Vsota 13" xfId="8903" xr:uid="{1912AB59-4F84-44AA-8890-65C267760BE6}"/>
    <cellStyle name="Vsota 14" xfId="8904" xr:uid="{03295362-B9F6-4C8A-B94E-D69456B03F64}"/>
    <cellStyle name="Vsota 15" xfId="8905" xr:uid="{15DE4004-7CF7-45C0-BD00-E5F3945FD6B6}"/>
    <cellStyle name="Vsota 16" xfId="8906" xr:uid="{4C052C97-6681-425D-BED2-366289A10432}"/>
    <cellStyle name="Vsota 17" xfId="8907" xr:uid="{651C28ED-A6C1-4028-9BE3-D05CCC154F8B}"/>
    <cellStyle name="Vsota 18" xfId="8908" xr:uid="{68A7DD72-E6DD-4167-81DD-FA56BFB06E59}"/>
    <cellStyle name="Vsota 19" xfId="8909" xr:uid="{9C232381-CAF2-46FF-B8F6-40C177EAF8D4}"/>
    <cellStyle name="Vsota 2" xfId="3597" xr:uid="{C0913DF9-01FC-4025-A161-17470AE23972}"/>
    <cellStyle name="Vsota 2 2" xfId="3598" xr:uid="{AAC80F18-F45D-49FE-94EE-4ACBCB951252}"/>
    <cellStyle name="Vsota 2 2 10" xfId="14712" xr:uid="{993DEAF8-9B3C-4ABA-A122-5051A8996DE7}"/>
    <cellStyle name="Vsota 2 2 11" xfId="15131" xr:uid="{327CC7BF-C1E1-4515-BDB5-F45ECD556F03}"/>
    <cellStyle name="Vsota 2 2 12" xfId="15545" xr:uid="{829BCB2D-5191-4F48-88C3-B96486783CE5}"/>
    <cellStyle name="Vsota 2 2 13" xfId="15945" xr:uid="{D4EBDD6C-7C88-460C-85CB-5DF243983867}"/>
    <cellStyle name="Vsota 2 2 14" xfId="16331" xr:uid="{E1BAA392-1F8E-4C8A-82BE-9FAE0384EE7C}"/>
    <cellStyle name="Vsota 2 2 15" xfId="16707" xr:uid="{8EB65504-39F2-4A30-816F-3AF56A102633}"/>
    <cellStyle name="Vsota 2 2 16" xfId="17074" xr:uid="{2EEEA1F7-D83D-406D-9779-A07473F39B38}"/>
    <cellStyle name="Vsota 2 2 17" xfId="17427" xr:uid="{7F4299A3-76D8-41AD-A77D-9818064C49F1}"/>
    <cellStyle name="Vsota 2 2 18" xfId="17770" xr:uid="{24C89464-2841-4E71-B2E1-D57097AFBD89}"/>
    <cellStyle name="Vsota 2 2 19" xfId="18090" xr:uid="{5A046D18-3B40-402C-B41D-020F52E7C3EB}"/>
    <cellStyle name="Vsota 2 2 2" xfId="4195" xr:uid="{3ECE6CE9-1D0F-4410-9CCA-BDE5A7ED001A}"/>
    <cellStyle name="Vsota 2 2 20" xfId="18402" xr:uid="{B344D8E6-6CFA-43D3-A895-41E6AB84F8DF}"/>
    <cellStyle name="Vsota 2 2 21" xfId="18694" xr:uid="{29CD1C83-34BC-47FF-A019-0354773FA2C8}"/>
    <cellStyle name="Vsota 2 2 22" xfId="18966" xr:uid="{DAB4366F-2D59-4DAA-844E-96FA4F70CF96}"/>
    <cellStyle name="Vsota 2 2 23" xfId="19202" xr:uid="{2D10E8BE-21C9-4512-816E-B42D3A558D11}"/>
    <cellStyle name="Vsota 2 2 24" xfId="19368" xr:uid="{C8036E2F-7781-49EF-AC12-66A9B5C8A16E}"/>
    <cellStyle name="Vsota 2 2 25" xfId="17600" xr:uid="{50657A63-8A11-490F-80D0-A1718C9AA06B}"/>
    <cellStyle name="Vsota 2 2 26" xfId="18986" xr:uid="{8BF23D17-FAA9-4F2F-8DE3-3BEA9DFD693D}"/>
    <cellStyle name="Vsota 2 2 27" xfId="4194" xr:uid="{26033E8D-64A8-4DC8-B6D4-0AD65852C189}"/>
    <cellStyle name="Vsota 2 2 3" xfId="10734" xr:uid="{DC1DC43B-1847-45CC-9A8B-2846E5CFDFCF}"/>
    <cellStyle name="Vsota 2 2 4" xfId="11710" xr:uid="{443717E6-0D9D-443D-98F7-7A38DEDF3C6B}"/>
    <cellStyle name="Vsota 2 2 5" xfId="12203" xr:uid="{7393AF72-3B64-4A50-BF93-819D8C14C0D3}"/>
    <cellStyle name="Vsota 2 2 6" xfId="12588" xr:uid="{B29ECE75-C879-4E1A-8652-6437D892AFC8}"/>
    <cellStyle name="Vsota 2 2 7" xfId="12862" xr:uid="{587F1349-366D-49FD-99B4-D006D18D4CF1}"/>
    <cellStyle name="Vsota 2 2 8" xfId="13778" xr:uid="{59DAE92A-11FE-40EE-A8C8-60B1DCB50DBD}"/>
    <cellStyle name="Vsota 2 2 9" xfId="14222" xr:uid="{B1FD6DE2-ECA9-4359-BDA8-2C801A9A89AC}"/>
    <cellStyle name="Vsota 2 3" xfId="3599" xr:uid="{565A7A62-90B7-44AB-AE08-D37977A39AFA}"/>
    <cellStyle name="Vsota 2 4" xfId="8910" xr:uid="{9140D57C-BD3C-48E7-BE5B-03F2A2FCCFC2}"/>
    <cellStyle name="Vsota 2_VODOVODNA INSTALACIJA" xfId="3600" xr:uid="{6BBD1DC6-6B5F-4D8D-A6B7-BDC5CFF529FC}"/>
    <cellStyle name="Vsota 20" xfId="8911" xr:uid="{D0DD4CB1-BDE4-4043-A6F3-E275E10C2C32}"/>
    <cellStyle name="Vsota 21" xfId="8912" xr:uid="{75950B71-B3A5-41B8-B02A-DEACDE3FFD3F}"/>
    <cellStyle name="Vsota 22" xfId="9106" xr:uid="{5C4F4D4A-CEE8-46C8-AC89-9F18BEB61B8F}"/>
    <cellStyle name="Vsota 23" xfId="10728" xr:uid="{8C36B801-A963-44E2-982F-CEFD2CA22D99}"/>
    <cellStyle name="Vsota 24" xfId="6437" xr:uid="{5F211BEA-17D8-4433-BDA0-A652F35227F8}"/>
    <cellStyle name="Vsota 25" xfId="7334" xr:uid="{C25B7FC7-BCA0-48E6-AE81-4CE8FA53D4FF}"/>
    <cellStyle name="Vsota 26" xfId="11527" xr:uid="{DBFE75D7-2FA6-4F0F-A9DE-E74DB1E29051}"/>
    <cellStyle name="Vsota 27" xfId="9326" xr:uid="{3A131598-3121-4692-BDFF-B8928F5ABDC0}"/>
    <cellStyle name="Vsota 28" xfId="6719" xr:uid="{E6FA4CC0-F1E8-4F58-8A61-7F26F299C435}"/>
    <cellStyle name="Vsota 29" xfId="6878" xr:uid="{1E759A20-08C1-4159-B09A-2E5E01AB9DCC}"/>
    <cellStyle name="Vsota 3" xfId="3601" xr:uid="{07F5F4A8-468D-4ED8-83CA-AE86167225A2}"/>
    <cellStyle name="Vsota 3 2" xfId="3602" xr:uid="{186E892A-AF1D-488D-8E0B-E9F33CD57C6B}"/>
    <cellStyle name="Vsota 3 3" xfId="3603" xr:uid="{58E7F17B-964E-4997-A79F-02226E78F03F}"/>
    <cellStyle name="Vsota 3 4" xfId="8913" xr:uid="{250D12CC-BC4C-4D89-A923-25B833BAA03B}"/>
    <cellStyle name="Vsota 3_VODOVODNA INSTALACIJA" xfId="3604" xr:uid="{D38A914E-D429-426E-A5F0-75D046E9E17B}"/>
    <cellStyle name="Vsota 30" xfId="14318" xr:uid="{33625F40-2739-49B4-8A85-2CB9BFBB235A}"/>
    <cellStyle name="Vsota 31" xfId="12289" xr:uid="{0951687C-306D-453A-A1F5-3BF6D076CAED}"/>
    <cellStyle name="Vsota 32" xfId="9948" xr:uid="{B191C6B7-8125-4536-BF63-2C11E280A161}"/>
    <cellStyle name="Vsota 33" xfId="12916" xr:uid="{634B756C-A7AB-4C5C-8FD0-62B7AB4B2F51}"/>
    <cellStyle name="Vsota 34" xfId="13315" xr:uid="{2C24B45B-A28B-4045-9D5F-B5F495960E8A}"/>
    <cellStyle name="Vsota 35" xfId="15555" xr:uid="{90D6A851-96B4-4D69-8A2C-B29826614B15}"/>
    <cellStyle name="Vsota 36" xfId="6974" xr:uid="{1FB622D4-7E75-4FFF-8B2A-EDEA4B24942D}"/>
    <cellStyle name="Vsota 37" xfId="7449" xr:uid="{F0FA1814-A225-484E-9925-B72F68A6B04A}"/>
    <cellStyle name="Vsota 38" xfId="9696" xr:uid="{A6162639-0D00-40A1-AFEC-34B6CA6CF82D}"/>
    <cellStyle name="Vsota 39" xfId="9225" xr:uid="{6EE78725-0392-4463-AFDA-6806414DA1E0}"/>
    <cellStyle name="Vsota 4" xfId="3605" xr:uid="{C92CA15A-B2EB-42BD-BA60-7818553DA859}"/>
    <cellStyle name="Vsota 4 2" xfId="2973" xr:uid="{70710A96-197F-44C5-8C4B-EBAD82515E97}"/>
    <cellStyle name="Vsota 4 2 2" xfId="8914" xr:uid="{768C3616-1FA4-4523-BC6A-DF42F692764E}"/>
    <cellStyle name="Vsota 4 3" xfId="20893" xr:uid="{2EE1D1B7-830F-43C5-B8D6-ACA2987ED8B2}"/>
    <cellStyle name="Vsota 40" xfId="17436" xr:uid="{54444802-32B1-4AA3-B8B5-CC7D60E0A03B}"/>
    <cellStyle name="Vsota 41" xfId="16051" xr:uid="{F6388B7F-981A-4C73-8E00-A1B7745D99AD}"/>
    <cellStyle name="Vsota 42" xfId="15629" xr:uid="{EC7C6B5A-09E6-4B47-8886-FC52917001DE}"/>
    <cellStyle name="Vsota 43" xfId="16799" xr:uid="{30A9875E-4CF1-4970-A1B5-A51DAFE6F464}"/>
    <cellStyle name="Vsota 44" xfId="19475" xr:uid="{5842B7D3-3BAF-40B3-8C11-45D55DD60429}"/>
    <cellStyle name="Vsota 45" xfId="18991" xr:uid="{B9329D14-5CA7-49DA-9D52-8EF19B6ED3F4}"/>
    <cellStyle name="Vsota 5" xfId="3596" xr:uid="{877E8945-07F7-4ACB-B56F-1B4D85C22FC4}"/>
    <cellStyle name="Vsota 5 2" xfId="2974" xr:uid="{0D005CC9-6E2D-4BAA-A527-05B2D45C8688}"/>
    <cellStyle name="Vsota 5 3" xfId="8915" xr:uid="{90C361CD-93A6-441B-94AD-0ADCBD6E113C}"/>
    <cellStyle name="Vsota 5 3 2" xfId="20894" xr:uid="{21D55D71-666B-4BA1-A3DB-E43861A51888}"/>
    <cellStyle name="Vsota 6" xfId="8916" xr:uid="{1DD19E7F-2F6A-43F7-9F2B-DFF93CA5C429}"/>
    <cellStyle name="Vsota 7" xfId="8917" xr:uid="{D9E0AE4E-DE38-4D29-BB20-1165AA558F27}"/>
    <cellStyle name="Vsota 8" xfId="8918" xr:uid="{61F12891-1792-4577-ACAF-7664F3786B49}"/>
    <cellStyle name="Vsota 9" xfId="8919" xr:uid="{FEBF4BF5-5E25-4D2A-A6E7-4F63F8392482}"/>
    <cellStyle name="Währung [0]_Akt.Typen" xfId="3184" xr:uid="{5DFFFB1F-284B-4BE6-B98A-8A7B1663B469}"/>
    <cellStyle name="Währung_Akt.Typen" xfId="3185" xr:uid="{BC2F9401-2F8A-4856-88E7-F034AD4213B5}"/>
    <cellStyle name="Warning Text" xfId="3186" xr:uid="{E44EC649-4062-4FF1-9816-B71A2728D765}"/>
  </cellStyles>
  <dxfs count="1">
    <dxf>
      <fill>
        <patternFill>
          <bgColor rgb="FF92D05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1</xdr:col>
      <xdr:colOff>190500</xdr:colOff>
      <xdr:row>376</xdr:row>
      <xdr:rowOff>0</xdr:rowOff>
    </xdr:from>
    <xdr:ext cx="184731" cy="264560"/>
    <xdr:sp macro="" textlink="">
      <xdr:nvSpPr>
        <xdr:cNvPr id="2" name="PoljeZBesedilom 1">
          <a:extLst>
            <a:ext uri="{FF2B5EF4-FFF2-40B4-BE49-F238E27FC236}">
              <a16:creationId xmlns:a16="http://schemas.microsoft.com/office/drawing/2014/main" id="{B886A744-85A1-436A-9D5B-A4A90732452C}"/>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 name="PoljeZBesedilom 2">
          <a:extLst>
            <a:ext uri="{FF2B5EF4-FFF2-40B4-BE49-F238E27FC236}">
              <a16:creationId xmlns:a16="http://schemas.microsoft.com/office/drawing/2014/main" id="{68E7B107-5B5A-43C0-BBC0-B75E179DFF15}"/>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4" name="PoljeZBesedilom 3">
          <a:extLst>
            <a:ext uri="{FF2B5EF4-FFF2-40B4-BE49-F238E27FC236}">
              <a16:creationId xmlns:a16="http://schemas.microsoft.com/office/drawing/2014/main" id="{D70350B5-2606-412D-A5AE-392E1F95EBC5}"/>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5" name="PoljeZBesedilom 4">
          <a:extLst>
            <a:ext uri="{FF2B5EF4-FFF2-40B4-BE49-F238E27FC236}">
              <a16:creationId xmlns:a16="http://schemas.microsoft.com/office/drawing/2014/main" id="{1EA16F3C-DB17-42F6-8BED-5A32B2866FBC}"/>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6" name="PoljeZBesedilom 5">
          <a:extLst>
            <a:ext uri="{FF2B5EF4-FFF2-40B4-BE49-F238E27FC236}">
              <a16:creationId xmlns:a16="http://schemas.microsoft.com/office/drawing/2014/main" id="{47623601-4A52-4806-9D94-274A4F9F9AD3}"/>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7" name="PoljeZBesedilom 6">
          <a:extLst>
            <a:ext uri="{FF2B5EF4-FFF2-40B4-BE49-F238E27FC236}">
              <a16:creationId xmlns:a16="http://schemas.microsoft.com/office/drawing/2014/main" id="{7697D448-FE07-4AAA-BE23-CB9E2D872C44}"/>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8" name="PoljeZBesedilom 7">
          <a:extLst>
            <a:ext uri="{FF2B5EF4-FFF2-40B4-BE49-F238E27FC236}">
              <a16:creationId xmlns:a16="http://schemas.microsoft.com/office/drawing/2014/main" id="{BB6C8564-6573-452A-B46C-C101F573ABF0}"/>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304800</xdr:colOff>
      <xdr:row>376</xdr:row>
      <xdr:rowOff>0</xdr:rowOff>
    </xdr:from>
    <xdr:ext cx="70431" cy="266700"/>
    <xdr:sp macro="" textlink="">
      <xdr:nvSpPr>
        <xdr:cNvPr id="9" name="PoljeZBesedilom 8">
          <a:extLst>
            <a:ext uri="{FF2B5EF4-FFF2-40B4-BE49-F238E27FC236}">
              <a16:creationId xmlns:a16="http://schemas.microsoft.com/office/drawing/2014/main" id="{FF4CB313-6FB5-4897-90C2-9A9696F2DD6D}"/>
            </a:ext>
          </a:extLst>
        </xdr:cNvPr>
        <xdr:cNvSpPr txBox="1"/>
      </xdr:nvSpPr>
      <xdr:spPr>
        <a:xfrm>
          <a:off x="594360" y="83499960"/>
          <a:ext cx="70431" cy="26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endParaRPr lang="sl-SI"/>
        </a:p>
      </xdr:txBody>
    </xdr:sp>
    <xdr:clientData/>
  </xdr:oneCellAnchor>
  <xdr:oneCellAnchor>
    <xdr:from>
      <xdr:col>0</xdr:col>
      <xdr:colOff>190500</xdr:colOff>
      <xdr:row>376</xdr:row>
      <xdr:rowOff>0</xdr:rowOff>
    </xdr:from>
    <xdr:ext cx="184731" cy="264560"/>
    <xdr:sp macro="" textlink="">
      <xdr:nvSpPr>
        <xdr:cNvPr id="10" name="PoljeZBesedilom 9">
          <a:extLst>
            <a:ext uri="{FF2B5EF4-FFF2-40B4-BE49-F238E27FC236}">
              <a16:creationId xmlns:a16="http://schemas.microsoft.com/office/drawing/2014/main" id="{3BA3D5D2-FFCE-4695-9741-00BDB621E32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 name="PoljeZBesedilom 10">
          <a:extLst>
            <a:ext uri="{FF2B5EF4-FFF2-40B4-BE49-F238E27FC236}">
              <a16:creationId xmlns:a16="http://schemas.microsoft.com/office/drawing/2014/main" id="{5E77DCCC-EA6F-4BF0-8256-1CFE6015F6A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 name="PoljeZBesedilom 11">
          <a:extLst>
            <a:ext uri="{FF2B5EF4-FFF2-40B4-BE49-F238E27FC236}">
              <a16:creationId xmlns:a16="http://schemas.microsoft.com/office/drawing/2014/main" id="{04B4ECD6-1E2B-453E-A5B1-ABE9687AD18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 name="PoljeZBesedilom 12">
          <a:extLst>
            <a:ext uri="{FF2B5EF4-FFF2-40B4-BE49-F238E27FC236}">
              <a16:creationId xmlns:a16="http://schemas.microsoft.com/office/drawing/2014/main" id="{11F58ADD-6AB5-43DD-83D5-3574DE65B51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 name="PoljeZBesedilom 13">
          <a:extLst>
            <a:ext uri="{FF2B5EF4-FFF2-40B4-BE49-F238E27FC236}">
              <a16:creationId xmlns:a16="http://schemas.microsoft.com/office/drawing/2014/main" id="{8B58BC97-5A3F-4AD4-AAA4-7BE1DEF9228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 name="PoljeZBesedilom 14">
          <a:extLst>
            <a:ext uri="{FF2B5EF4-FFF2-40B4-BE49-F238E27FC236}">
              <a16:creationId xmlns:a16="http://schemas.microsoft.com/office/drawing/2014/main" id="{15AF134D-09FC-4C8E-B8D2-186667E0A19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 name="PoljeZBesedilom 15">
          <a:extLst>
            <a:ext uri="{FF2B5EF4-FFF2-40B4-BE49-F238E27FC236}">
              <a16:creationId xmlns:a16="http://schemas.microsoft.com/office/drawing/2014/main" id="{0BE9FA5A-EFC7-4D76-B972-DF0625348FA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 name="PoljeZBesedilom 16">
          <a:extLst>
            <a:ext uri="{FF2B5EF4-FFF2-40B4-BE49-F238E27FC236}">
              <a16:creationId xmlns:a16="http://schemas.microsoft.com/office/drawing/2014/main" id="{85D55ED4-0C7F-411F-A028-AE160A15D39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 name="PoljeZBesedilom 17">
          <a:extLst>
            <a:ext uri="{FF2B5EF4-FFF2-40B4-BE49-F238E27FC236}">
              <a16:creationId xmlns:a16="http://schemas.microsoft.com/office/drawing/2014/main" id="{2F0D656F-F50A-409B-9EB7-A94257CC760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 name="PoljeZBesedilom 18">
          <a:extLst>
            <a:ext uri="{FF2B5EF4-FFF2-40B4-BE49-F238E27FC236}">
              <a16:creationId xmlns:a16="http://schemas.microsoft.com/office/drawing/2014/main" id="{624705F5-9D01-4B91-ADD7-974B83CA433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 name="PoljeZBesedilom 19">
          <a:extLst>
            <a:ext uri="{FF2B5EF4-FFF2-40B4-BE49-F238E27FC236}">
              <a16:creationId xmlns:a16="http://schemas.microsoft.com/office/drawing/2014/main" id="{4CA42D5B-1382-4DAA-A304-0F24AEC883B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 name="PoljeZBesedilom 20">
          <a:extLst>
            <a:ext uri="{FF2B5EF4-FFF2-40B4-BE49-F238E27FC236}">
              <a16:creationId xmlns:a16="http://schemas.microsoft.com/office/drawing/2014/main" id="{B02AA2B2-9049-425F-9311-CC580B54217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 name="PoljeZBesedilom 21">
          <a:extLst>
            <a:ext uri="{FF2B5EF4-FFF2-40B4-BE49-F238E27FC236}">
              <a16:creationId xmlns:a16="http://schemas.microsoft.com/office/drawing/2014/main" id="{328E4B8A-9EB9-4692-A9EB-310482031DE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 name="PoljeZBesedilom 22">
          <a:extLst>
            <a:ext uri="{FF2B5EF4-FFF2-40B4-BE49-F238E27FC236}">
              <a16:creationId xmlns:a16="http://schemas.microsoft.com/office/drawing/2014/main" id="{6CAA4DEA-4685-4A5E-B2BB-5469F6369A6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 name="PoljeZBesedilom 23">
          <a:extLst>
            <a:ext uri="{FF2B5EF4-FFF2-40B4-BE49-F238E27FC236}">
              <a16:creationId xmlns:a16="http://schemas.microsoft.com/office/drawing/2014/main" id="{D7F0A949-96C3-4788-8D4A-D5AD2F4A7D4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 name="PoljeZBesedilom 24">
          <a:extLst>
            <a:ext uri="{FF2B5EF4-FFF2-40B4-BE49-F238E27FC236}">
              <a16:creationId xmlns:a16="http://schemas.microsoft.com/office/drawing/2014/main" id="{A9B3B7D1-0B12-44A9-A501-CCEA437E462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26" name="PoljeZBesedilom 25">
          <a:extLst>
            <a:ext uri="{FF2B5EF4-FFF2-40B4-BE49-F238E27FC236}">
              <a16:creationId xmlns:a16="http://schemas.microsoft.com/office/drawing/2014/main" id="{C1A55C1C-5CBD-445D-9960-5A92AAE376D2}"/>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27" name="PoljeZBesedilom 26">
          <a:extLst>
            <a:ext uri="{FF2B5EF4-FFF2-40B4-BE49-F238E27FC236}">
              <a16:creationId xmlns:a16="http://schemas.microsoft.com/office/drawing/2014/main" id="{2FAE22E8-7936-4BE2-974C-E8DBB5C600B9}"/>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28" name="PoljeZBesedilom 27">
          <a:extLst>
            <a:ext uri="{FF2B5EF4-FFF2-40B4-BE49-F238E27FC236}">
              <a16:creationId xmlns:a16="http://schemas.microsoft.com/office/drawing/2014/main" id="{2989305C-0A73-4A1B-BF42-C2CFAB8F37BB}"/>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29" name="PoljeZBesedilom 28">
          <a:extLst>
            <a:ext uri="{FF2B5EF4-FFF2-40B4-BE49-F238E27FC236}">
              <a16:creationId xmlns:a16="http://schemas.microsoft.com/office/drawing/2014/main" id="{2DC99C00-419F-4E5C-A7ED-CA554F5F3C3D}"/>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0" name="PoljeZBesedilom 29">
          <a:extLst>
            <a:ext uri="{FF2B5EF4-FFF2-40B4-BE49-F238E27FC236}">
              <a16:creationId xmlns:a16="http://schemas.microsoft.com/office/drawing/2014/main" id="{0D774553-ED39-43C8-82A7-E69A77597906}"/>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1" name="PoljeZBesedilom 30">
          <a:extLst>
            <a:ext uri="{FF2B5EF4-FFF2-40B4-BE49-F238E27FC236}">
              <a16:creationId xmlns:a16="http://schemas.microsoft.com/office/drawing/2014/main" id="{6717B1FC-D39B-4648-83C0-454E9472B116}"/>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2" name="PoljeZBesedilom 31">
          <a:extLst>
            <a:ext uri="{FF2B5EF4-FFF2-40B4-BE49-F238E27FC236}">
              <a16:creationId xmlns:a16="http://schemas.microsoft.com/office/drawing/2014/main" id="{A15690D1-D2FA-4FF3-BD0E-071D2F4C3390}"/>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80205"/>
    <xdr:sp macro="" textlink="">
      <xdr:nvSpPr>
        <xdr:cNvPr id="33" name="PoljeZBesedilom 32">
          <a:extLst>
            <a:ext uri="{FF2B5EF4-FFF2-40B4-BE49-F238E27FC236}">
              <a16:creationId xmlns:a16="http://schemas.microsoft.com/office/drawing/2014/main" id="{0217686B-5B26-41EA-A847-36061051C513}"/>
            </a:ext>
          </a:extLst>
        </xdr:cNvPr>
        <xdr:cNvSpPr txBox="1"/>
      </xdr:nvSpPr>
      <xdr:spPr>
        <a:xfrm>
          <a:off x="480060" y="83499960"/>
          <a:ext cx="184731" cy="280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sz="1200"/>
        </a:p>
      </xdr:txBody>
    </xdr:sp>
    <xdr:clientData/>
  </xdr:oneCellAnchor>
  <xdr:oneCellAnchor>
    <xdr:from>
      <xdr:col>0</xdr:col>
      <xdr:colOff>190500</xdr:colOff>
      <xdr:row>376</xdr:row>
      <xdr:rowOff>0</xdr:rowOff>
    </xdr:from>
    <xdr:ext cx="184731" cy="264560"/>
    <xdr:sp macro="" textlink="">
      <xdr:nvSpPr>
        <xdr:cNvPr id="34" name="PoljeZBesedilom 33">
          <a:extLst>
            <a:ext uri="{FF2B5EF4-FFF2-40B4-BE49-F238E27FC236}">
              <a16:creationId xmlns:a16="http://schemas.microsoft.com/office/drawing/2014/main" id="{02B9F551-A1B2-40E5-BC4D-8C19346AE1C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 name="PoljeZBesedilom 34">
          <a:extLst>
            <a:ext uri="{FF2B5EF4-FFF2-40B4-BE49-F238E27FC236}">
              <a16:creationId xmlns:a16="http://schemas.microsoft.com/office/drawing/2014/main" id="{835AABD3-F43C-4AF1-976F-DDCBBE69DF4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 name="PoljeZBesedilom 35">
          <a:extLst>
            <a:ext uri="{FF2B5EF4-FFF2-40B4-BE49-F238E27FC236}">
              <a16:creationId xmlns:a16="http://schemas.microsoft.com/office/drawing/2014/main" id="{4F8B0A0E-D5D4-4EEB-886E-A6E56B30352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7" name="PoljeZBesedilom 36">
          <a:extLst>
            <a:ext uri="{FF2B5EF4-FFF2-40B4-BE49-F238E27FC236}">
              <a16:creationId xmlns:a16="http://schemas.microsoft.com/office/drawing/2014/main" id="{32BDFA41-1018-49D1-A9D5-545581182F8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 name="PoljeZBesedilom 37">
          <a:extLst>
            <a:ext uri="{FF2B5EF4-FFF2-40B4-BE49-F238E27FC236}">
              <a16:creationId xmlns:a16="http://schemas.microsoft.com/office/drawing/2014/main" id="{4A457C59-3F2C-46FB-AFB9-23997D26E34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9" name="PoljeZBesedilom 38">
          <a:extLst>
            <a:ext uri="{FF2B5EF4-FFF2-40B4-BE49-F238E27FC236}">
              <a16:creationId xmlns:a16="http://schemas.microsoft.com/office/drawing/2014/main" id="{2F1E726E-2320-4ED8-A9F0-0278DD43CF0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0" name="PoljeZBesedilom 39">
          <a:extLst>
            <a:ext uri="{FF2B5EF4-FFF2-40B4-BE49-F238E27FC236}">
              <a16:creationId xmlns:a16="http://schemas.microsoft.com/office/drawing/2014/main" id="{B789F8E2-F0AB-4899-9C85-6B969C573CE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1" name="PoljeZBesedilom 40">
          <a:extLst>
            <a:ext uri="{FF2B5EF4-FFF2-40B4-BE49-F238E27FC236}">
              <a16:creationId xmlns:a16="http://schemas.microsoft.com/office/drawing/2014/main" id="{E7CBFB04-A37F-4249-9FFA-97FF031A570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2" name="PoljeZBesedilom 41">
          <a:extLst>
            <a:ext uri="{FF2B5EF4-FFF2-40B4-BE49-F238E27FC236}">
              <a16:creationId xmlns:a16="http://schemas.microsoft.com/office/drawing/2014/main" id="{02B8F580-F6C1-4B76-9A5D-7D25F6FAAB2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3" name="PoljeZBesedilom 42">
          <a:extLst>
            <a:ext uri="{FF2B5EF4-FFF2-40B4-BE49-F238E27FC236}">
              <a16:creationId xmlns:a16="http://schemas.microsoft.com/office/drawing/2014/main" id="{FC83AC94-3D74-4754-8DB4-5D07ADC4F05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4" name="PoljeZBesedilom 43">
          <a:extLst>
            <a:ext uri="{FF2B5EF4-FFF2-40B4-BE49-F238E27FC236}">
              <a16:creationId xmlns:a16="http://schemas.microsoft.com/office/drawing/2014/main" id="{9872B23D-2E93-44C8-8351-B65D83A5316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5" name="PoljeZBesedilom 44">
          <a:extLst>
            <a:ext uri="{FF2B5EF4-FFF2-40B4-BE49-F238E27FC236}">
              <a16:creationId xmlns:a16="http://schemas.microsoft.com/office/drawing/2014/main" id="{168B802C-F1A0-45C3-979B-D1CCE53A7F9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6" name="PoljeZBesedilom 45">
          <a:extLst>
            <a:ext uri="{FF2B5EF4-FFF2-40B4-BE49-F238E27FC236}">
              <a16:creationId xmlns:a16="http://schemas.microsoft.com/office/drawing/2014/main" id="{42C83474-A546-4710-A6C7-381F4DA4BC5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7" name="PoljeZBesedilom 46">
          <a:extLst>
            <a:ext uri="{FF2B5EF4-FFF2-40B4-BE49-F238E27FC236}">
              <a16:creationId xmlns:a16="http://schemas.microsoft.com/office/drawing/2014/main" id="{D8CA717F-134A-406F-9D89-FE7CE7045C5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8" name="PoljeZBesedilom 47">
          <a:extLst>
            <a:ext uri="{FF2B5EF4-FFF2-40B4-BE49-F238E27FC236}">
              <a16:creationId xmlns:a16="http://schemas.microsoft.com/office/drawing/2014/main" id="{EF1248DB-0CD2-4424-9EA4-3D95AA0552F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49" name="PoljeZBesedilom 48">
          <a:extLst>
            <a:ext uri="{FF2B5EF4-FFF2-40B4-BE49-F238E27FC236}">
              <a16:creationId xmlns:a16="http://schemas.microsoft.com/office/drawing/2014/main" id="{51463AE7-F9D7-4AAA-A17E-A92ACDE44C0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0" name="PoljeZBesedilom 49">
          <a:extLst>
            <a:ext uri="{FF2B5EF4-FFF2-40B4-BE49-F238E27FC236}">
              <a16:creationId xmlns:a16="http://schemas.microsoft.com/office/drawing/2014/main" id="{34C707DB-5D21-4E6C-81C7-397B6D0A9A0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1" name="PoljeZBesedilom 50">
          <a:extLst>
            <a:ext uri="{FF2B5EF4-FFF2-40B4-BE49-F238E27FC236}">
              <a16:creationId xmlns:a16="http://schemas.microsoft.com/office/drawing/2014/main" id="{10D13DD7-C2D2-47AD-A0A7-EDD5EAEBA66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2" name="PoljeZBesedilom 51">
          <a:extLst>
            <a:ext uri="{FF2B5EF4-FFF2-40B4-BE49-F238E27FC236}">
              <a16:creationId xmlns:a16="http://schemas.microsoft.com/office/drawing/2014/main" id="{0E799FAB-06A3-4406-9924-033DD3C074F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3" name="PoljeZBesedilom 52">
          <a:extLst>
            <a:ext uri="{FF2B5EF4-FFF2-40B4-BE49-F238E27FC236}">
              <a16:creationId xmlns:a16="http://schemas.microsoft.com/office/drawing/2014/main" id="{72DBD431-D1BF-48FC-B425-EFE8559F32F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4" name="PoljeZBesedilom 53">
          <a:extLst>
            <a:ext uri="{FF2B5EF4-FFF2-40B4-BE49-F238E27FC236}">
              <a16:creationId xmlns:a16="http://schemas.microsoft.com/office/drawing/2014/main" id="{94593A30-07A5-42B1-A5EE-CF12B0B4AC6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5" name="PoljeZBesedilom 54">
          <a:extLst>
            <a:ext uri="{FF2B5EF4-FFF2-40B4-BE49-F238E27FC236}">
              <a16:creationId xmlns:a16="http://schemas.microsoft.com/office/drawing/2014/main" id="{AFBF749A-F7D1-4020-B6AF-77B6173C3F1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6" name="PoljeZBesedilom 55">
          <a:extLst>
            <a:ext uri="{FF2B5EF4-FFF2-40B4-BE49-F238E27FC236}">
              <a16:creationId xmlns:a16="http://schemas.microsoft.com/office/drawing/2014/main" id="{35A5135D-9DCB-4AB1-A9DC-5671514ED81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7" name="PoljeZBesedilom 56">
          <a:extLst>
            <a:ext uri="{FF2B5EF4-FFF2-40B4-BE49-F238E27FC236}">
              <a16:creationId xmlns:a16="http://schemas.microsoft.com/office/drawing/2014/main" id="{57F9F79F-0680-4A17-9254-B878CF0CB6C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8" name="PoljeZBesedilom 57">
          <a:extLst>
            <a:ext uri="{FF2B5EF4-FFF2-40B4-BE49-F238E27FC236}">
              <a16:creationId xmlns:a16="http://schemas.microsoft.com/office/drawing/2014/main" id="{99D49795-EDC6-435D-AE15-96E2AF8E2CF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59" name="PoljeZBesedilom 58">
          <a:extLst>
            <a:ext uri="{FF2B5EF4-FFF2-40B4-BE49-F238E27FC236}">
              <a16:creationId xmlns:a16="http://schemas.microsoft.com/office/drawing/2014/main" id="{D69878FA-A57E-4CC2-8CBA-3CE18F494E3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0" name="PoljeZBesedilom 59">
          <a:extLst>
            <a:ext uri="{FF2B5EF4-FFF2-40B4-BE49-F238E27FC236}">
              <a16:creationId xmlns:a16="http://schemas.microsoft.com/office/drawing/2014/main" id="{B795F17D-C6C4-44F1-A3A7-32A3C5CD93F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1" name="PoljeZBesedilom 60">
          <a:extLst>
            <a:ext uri="{FF2B5EF4-FFF2-40B4-BE49-F238E27FC236}">
              <a16:creationId xmlns:a16="http://schemas.microsoft.com/office/drawing/2014/main" id="{7C8601C3-6129-4387-9D8A-507A6EBB005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2" name="PoljeZBesedilom 61">
          <a:extLst>
            <a:ext uri="{FF2B5EF4-FFF2-40B4-BE49-F238E27FC236}">
              <a16:creationId xmlns:a16="http://schemas.microsoft.com/office/drawing/2014/main" id="{7917B1EF-5F6C-4092-B6B4-7991E484883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3" name="PoljeZBesedilom 62">
          <a:extLst>
            <a:ext uri="{FF2B5EF4-FFF2-40B4-BE49-F238E27FC236}">
              <a16:creationId xmlns:a16="http://schemas.microsoft.com/office/drawing/2014/main" id="{10BBCECA-CEBF-4148-83D4-3D826B0119D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4" name="PoljeZBesedilom 63">
          <a:extLst>
            <a:ext uri="{FF2B5EF4-FFF2-40B4-BE49-F238E27FC236}">
              <a16:creationId xmlns:a16="http://schemas.microsoft.com/office/drawing/2014/main" id="{D3F9EC2D-2FE0-47B1-82D2-815C6A50B8C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5" name="PoljeZBesedilom 64">
          <a:extLst>
            <a:ext uri="{FF2B5EF4-FFF2-40B4-BE49-F238E27FC236}">
              <a16:creationId xmlns:a16="http://schemas.microsoft.com/office/drawing/2014/main" id="{54C3885D-FCFC-43C4-A2FF-2475B2764E2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6" name="PoljeZBesedilom 65">
          <a:extLst>
            <a:ext uri="{FF2B5EF4-FFF2-40B4-BE49-F238E27FC236}">
              <a16:creationId xmlns:a16="http://schemas.microsoft.com/office/drawing/2014/main" id="{B75C5A01-2B6B-4CFF-80D4-CB2F12630C4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7" name="PoljeZBesedilom 66">
          <a:extLst>
            <a:ext uri="{FF2B5EF4-FFF2-40B4-BE49-F238E27FC236}">
              <a16:creationId xmlns:a16="http://schemas.microsoft.com/office/drawing/2014/main" id="{A059CF0B-A32B-46DE-8B26-1088A75D2D4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8" name="PoljeZBesedilom 67">
          <a:extLst>
            <a:ext uri="{FF2B5EF4-FFF2-40B4-BE49-F238E27FC236}">
              <a16:creationId xmlns:a16="http://schemas.microsoft.com/office/drawing/2014/main" id="{C56C66B8-394D-4B49-BEF1-0EA69093D7E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69" name="PoljeZBesedilom 68">
          <a:extLst>
            <a:ext uri="{FF2B5EF4-FFF2-40B4-BE49-F238E27FC236}">
              <a16:creationId xmlns:a16="http://schemas.microsoft.com/office/drawing/2014/main" id="{8EA57035-C4C4-44A3-A20D-843E3A5B7CD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0" name="PoljeZBesedilom 69">
          <a:extLst>
            <a:ext uri="{FF2B5EF4-FFF2-40B4-BE49-F238E27FC236}">
              <a16:creationId xmlns:a16="http://schemas.microsoft.com/office/drawing/2014/main" id="{B598F612-0133-44DD-8581-5BC81055C16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1" name="PoljeZBesedilom 70">
          <a:extLst>
            <a:ext uri="{FF2B5EF4-FFF2-40B4-BE49-F238E27FC236}">
              <a16:creationId xmlns:a16="http://schemas.microsoft.com/office/drawing/2014/main" id="{03229C03-39A4-40D3-8647-67C40A59351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2" name="PoljeZBesedilom 71">
          <a:extLst>
            <a:ext uri="{FF2B5EF4-FFF2-40B4-BE49-F238E27FC236}">
              <a16:creationId xmlns:a16="http://schemas.microsoft.com/office/drawing/2014/main" id="{C3CEE254-7F48-4455-83E6-042036951C2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3" name="PoljeZBesedilom 72">
          <a:extLst>
            <a:ext uri="{FF2B5EF4-FFF2-40B4-BE49-F238E27FC236}">
              <a16:creationId xmlns:a16="http://schemas.microsoft.com/office/drawing/2014/main" id="{AAA0B9F8-E7C6-4492-86D7-1D2E9A40B2E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4" name="PoljeZBesedilom 73">
          <a:extLst>
            <a:ext uri="{FF2B5EF4-FFF2-40B4-BE49-F238E27FC236}">
              <a16:creationId xmlns:a16="http://schemas.microsoft.com/office/drawing/2014/main" id="{C71AEAD8-1638-484C-BA4C-DF4D12AED23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5" name="PoljeZBesedilom 74">
          <a:extLst>
            <a:ext uri="{FF2B5EF4-FFF2-40B4-BE49-F238E27FC236}">
              <a16:creationId xmlns:a16="http://schemas.microsoft.com/office/drawing/2014/main" id="{297416D6-CAB6-4290-A541-A0820D9F484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6" name="PoljeZBesedilom 75">
          <a:extLst>
            <a:ext uri="{FF2B5EF4-FFF2-40B4-BE49-F238E27FC236}">
              <a16:creationId xmlns:a16="http://schemas.microsoft.com/office/drawing/2014/main" id="{60FA66D3-80B5-4928-9FC4-40FDEC34570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7" name="PoljeZBesedilom 76">
          <a:extLst>
            <a:ext uri="{FF2B5EF4-FFF2-40B4-BE49-F238E27FC236}">
              <a16:creationId xmlns:a16="http://schemas.microsoft.com/office/drawing/2014/main" id="{77904A77-D1D8-4502-A075-0913CDB14C6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8" name="PoljeZBesedilom 77">
          <a:extLst>
            <a:ext uri="{FF2B5EF4-FFF2-40B4-BE49-F238E27FC236}">
              <a16:creationId xmlns:a16="http://schemas.microsoft.com/office/drawing/2014/main" id="{39ED4D73-568D-44EA-9C19-5A51BFC7A7A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79" name="PoljeZBesedilom 78">
          <a:extLst>
            <a:ext uri="{FF2B5EF4-FFF2-40B4-BE49-F238E27FC236}">
              <a16:creationId xmlns:a16="http://schemas.microsoft.com/office/drawing/2014/main" id="{D2BA087B-99E7-4DFC-9A82-71F69542FF7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0" name="PoljeZBesedilom 79">
          <a:extLst>
            <a:ext uri="{FF2B5EF4-FFF2-40B4-BE49-F238E27FC236}">
              <a16:creationId xmlns:a16="http://schemas.microsoft.com/office/drawing/2014/main" id="{B523396A-996B-4ACC-8567-CDCA4D0773C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1" name="PoljeZBesedilom 80">
          <a:extLst>
            <a:ext uri="{FF2B5EF4-FFF2-40B4-BE49-F238E27FC236}">
              <a16:creationId xmlns:a16="http://schemas.microsoft.com/office/drawing/2014/main" id="{3999FC89-1AA6-45B1-81A7-933A1622626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2" name="PoljeZBesedilom 81">
          <a:extLst>
            <a:ext uri="{FF2B5EF4-FFF2-40B4-BE49-F238E27FC236}">
              <a16:creationId xmlns:a16="http://schemas.microsoft.com/office/drawing/2014/main" id="{D1DBF88D-B72F-4F5F-BAF1-564D167E725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3" name="PoljeZBesedilom 82">
          <a:extLst>
            <a:ext uri="{FF2B5EF4-FFF2-40B4-BE49-F238E27FC236}">
              <a16:creationId xmlns:a16="http://schemas.microsoft.com/office/drawing/2014/main" id="{572214E2-C50B-47FF-B224-E801CC33B25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4" name="PoljeZBesedilom 83">
          <a:extLst>
            <a:ext uri="{FF2B5EF4-FFF2-40B4-BE49-F238E27FC236}">
              <a16:creationId xmlns:a16="http://schemas.microsoft.com/office/drawing/2014/main" id="{A0215AAE-1CCE-4098-8EF1-94D12777BBD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5" name="PoljeZBesedilom 84">
          <a:extLst>
            <a:ext uri="{FF2B5EF4-FFF2-40B4-BE49-F238E27FC236}">
              <a16:creationId xmlns:a16="http://schemas.microsoft.com/office/drawing/2014/main" id="{B03249CF-D81F-4455-8BEC-5A269252DCE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6" name="PoljeZBesedilom 85">
          <a:extLst>
            <a:ext uri="{FF2B5EF4-FFF2-40B4-BE49-F238E27FC236}">
              <a16:creationId xmlns:a16="http://schemas.microsoft.com/office/drawing/2014/main" id="{99E6E7AF-6009-4A42-A65B-0BAA2EA85F3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7" name="PoljeZBesedilom 86">
          <a:extLst>
            <a:ext uri="{FF2B5EF4-FFF2-40B4-BE49-F238E27FC236}">
              <a16:creationId xmlns:a16="http://schemas.microsoft.com/office/drawing/2014/main" id="{F22A0EE9-9107-4051-ABA7-E39CB3C93F5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8" name="PoljeZBesedilom 87">
          <a:extLst>
            <a:ext uri="{FF2B5EF4-FFF2-40B4-BE49-F238E27FC236}">
              <a16:creationId xmlns:a16="http://schemas.microsoft.com/office/drawing/2014/main" id="{05DCC621-AE1E-43CE-8C93-D70CE63C07A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89" name="PoljeZBesedilom 88">
          <a:extLst>
            <a:ext uri="{FF2B5EF4-FFF2-40B4-BE49-F238E27FC236}">
              <a16:creationId xmlns:a16="http://schemas.microsoft.com/office/drawing/2014/main" id="{FCBC7966-676A-451C-B6AD-67246E84CCC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0" name="PoljeZBesedilom 89">
          <a:extLst>
            <a:ext uri="{FF2B5EF4-FFF2-40B4-BE49-F238E27FC236}">
              <a16:creationId xmlns:a16="http://schemas.microsoft.com/office/drawing/2014/main" id="{9890F22D-2D49-4781-B41A-9B2341C8F6E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1" name="PoljeZBesedilom 90">
          <a:extLst>
            <a:ext uri="{FF2B5EF4-FFF2-40B4-BE49-F238E27FC236}">
              <a16:creationId xmlns:a16="http://schemas.microsoft.com/office/drawing/2014/main" id="{4B35FE9E-D67F-44F2-A648-C4CD05CBA8D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2" name="PoljeZBesedilom 91">
          <a:extLst>
            <a:ext uri="{FF2B5EF4-FFF2-40B4-BE49-F238E27FC236}">
              <a16:creationId xmlns:a16="http://schemas.microsoft.com/office/drawing/2014/main" id="{7D984355-C8F7-4736-889A-CDB27A11E73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3" name="PoljeZBesedilom 92">
          <a:extLst>
            <a:ext uri="{FF2B5EF4-FFF2-40B4-BE49-F238E27FC236}">
              <a16:creationId xmlns:a16="http://schemas.microsoft.com/office/drawing/2014/main" id="{4084C4D9-B023-431C-BE30-5AA1AE764E5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4" name="PoljeZBesedilom 93">
          <a:extLst>
            <a:ext uri="{FF2B5EF4-FFF2-40B4-BE49-F238E27FC236}">
              <a16:creationId xmlns:a16="http://schemas.microsoft.com/office/drawing/2014/main" id="{0652D039-ABC2-4A63-98A1-8228390575B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5" name="PoljeZBesedilom 94">
          <a:extLst>
            <a:ext uri="{FF2B5EF4-FFF2-40B4-BE49-F238E27FC236}">
              <a16:creationId xmlns:a16="http://schemas.microsoft.com/office/drawing/2014/main" id="{B05AD2B2-B1FB-4963-BD31-8592880DC25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6" name="PoljeZBesedilom 95">
          <a:extLst>
            <a:ext uri="{FF2B5EF4-FFF2-40B4-BE49-F238E27FC236}">
              <a16:creationId xmlns:a16="http://schemas.microsoft.com/office/drawing/2014/main" id="{B2A69388-998A-42D1-B6E9-6902523F385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7" name="PoljeZBesedilom 96">
          <a:extLst>
            <a:ext uri="{FF2B5EF4-FFF2-40B4-BE49-F238E27FC236}">
              <a16:creationId xmlns:a16="http://schemas.microsoft.com/office/drawing/2014/main" id="{0384D7BA-F059-4257-9702-14E8D78FBDD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8" name="PoljeZBesedilom 97">
          <a:extLst>
            <a:ext uri="{FF2B5EF4-FFF2-40B4-BE49-F238E27FC236}">
              <a16:creationId xmlns:a16="http://schemas.microsoft.com/office/drawing/2014/main" id="{7E7E5CB9-ACD3-447F-979A-84F96D2B973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99" name="PoljeZBesedilom 98">
          <a:extLst>
            <a:ext uri="{FF2B5EF4-FFF2-40B4-BE49-F238E27FC236}">
              <a16:creationId xmlns:a16="http://schemas.microsoft.com/office/drawing/2014/main" id="{6D79CB4D-F2A8-4C58-A084-307067D4A29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0" name="PoljeZBesedilom 99">
          <a:extLst>
            <a:ext uri="{FF2B5EF4-FFF2-40B4-BE49-F238E27FC236}">
              <a16:creationId xmlns:a16="http://schemas.microsoft.com/office/drawing/2014/main" id="{543A6ACA-EA3B-46EB-94D5-710C7661DB8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1" name="PoljeZBesedilom 100">
          <a:extLst>
            <a:ext uri="{FF2B5EF4-FFF2-40B4-BE49-F238E27FC236}">
              <a16:creationId xmlns:a16="http://schemas.microsoft.com/office/drawing/2014/main" id="{73F69FE2-4794-4431-904A-2CE716D38A7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2" name="PoljeZBesedilom 101">
          <a:extLst>
            <a:ext uri="{FF2B5EF4-FFF2-40B4-BE49-F238E27FC236}">
              <a16:creationId xmlns:a16="http://schemas.microsoft.com/office/drawing/2014/main" id="{D47542B9-32B6-4B76-98E4-0E3651FECF4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3" name="PoljeZBesedilom 102">
          <a:extLst>
            <a:ext uri="{FF2B5EF4-FFF2-40B4-BE49-F238E27FC236}">
              <a16:creationId xmlns:a16="http://schemas.microsoft.com/office/drawing/2014/main" id="{12BAB624-F936-446C-93E5-EE482E39B49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4" name="PoljeZBesedilom 103">
          <a:extLst>
            <a:ext uri="{FF2B5EF4-FFF2-40B4-BE49-F238E27FC236}">
              <a16:creationId xmlns:a16="http://schemas.microsoft.com/office/drawing/2014/main" id="{F86F7141-7063-463B-8628-327A60AA34A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5" name="PoljeZBesedilom 104">
          <a:extLst>
            <a:ext uri="{FF2B5EF4-FFF2-40B4-BE49-F238E27FC236}">
              <a16:creationId xmlns:a16="http://schemas.microsoft.com/office/drawing/2014/main" id="{59ECE59A-185E-4141-BD67-591DB8E8EC9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6" name="PoljeZBesedilom 105">
          <a:extLst>
            <a:ext uri="{FF2B5EF4-FFF2-40B4-BE49-F238E27FC236}">
              <a16:creationId xmlns:a16="http://schemas.microsoft.com/office/drawing/2014/main" id="{A383DF50-801B-4F78-A8AB-5F449738D1A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7" name="PoljeZBesedilom 106">
          <a:extLst>
            <a:ext uri="{FF2B5EF4-FFF2-40B4-BE49-F238E27FC236}">
              <a16:creationId xmlns:a16="http://schemas.microsoft.com/office/drawing/2014/main" id="{B1B1A44C-1D3F-4118-B25E-0E42DBB49E5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8" name="PoljeZBesedilom 107">
          <a:extLst>
            <a:ext uri="{FF2B5EF4-FFF2-40B4-BE49-F238E27FC236}">
              <a16:creationId xmlns:a16="http://schemas.microsoft.com/office/drawing/2014/main" id="{3F41EF86-F6D5-49CC-8737-B0412A9E63C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09" name="PoljeZBesedilom 108">
          <a:extLst>
            <a:ext uri="{FF2B5EF4-FFF2-40B4-BE49-F238E27FC236}">
              <a16:creationId xmlns:a16="http://schemas.microsoft.com/office/drawing/2014/main" id="{A4F7E925-9095-4146-A3E8-228F4139891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0" name="PoljeZBesedilom 109">
          <a:extLst>
            <a:ext uri="{FF2B5EF4-FFF2-40B4-BE49-F238E27FC236}">
              <a16:creationId xmlns:a16="http://schemas.microsoft.com/office/drawing/2014/main" id="{DB2E2CB4-9ACF-45B8-9049-4031847BFB4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1" name="PoljeZBesedilom 110">
          <a:extLst>
            <a:ext uri="{FF2B5EF4-FFF2-40B4-BE49-F238E27FC236}">
              <a16:creationId xmlns:a16="http://schemas.microsoft.com/office/drawing/2014/main" id="{6E6652F0-5AD8-4BC2-937E-06A67C02C64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2" name="PoljeZBesedilom 111">
          <a:extLst>
            <a:ext uri="{FF2B5EF4-FFF2-40B4-BE49-F238E27FC236}">
              <a16:creationId xmlns:a16="http://schemas.microsoft.com/office/drawing/2014/main" id="{E9F5769D-A297-4514-8112-6D6ACBF7CB1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3" name="PoljeZBesedilom 112">
          <a:extLst>
            <a:ext uri="{FF2B5EF4-FFF2-40B4-BE49-F238E27FC236}">
              <a16:creationId xmlns:a16="http://schemas.microsoft.com/office/drawing/2014/main" id="{5DD71D71-5BC0-4CA2-830F-638783C42A9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4" name="PoljeZBesedilom 113">
          <a:extLst>
            <a:ext uri="{FF2B5EF4-FFF2-40B4-BE49-F238E27FC236}">
              <a16:creationId xmlns:a16="http://schemas.microsoft.com/office/drawing/2014/main" id="{8E8F95FA-6A72-412F-9F5E-973845285BF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5" name="PoljeZBesedilom 114">
          <a:extLst>
            <a:ext uri="{FF2B5EF4-FFF2-40B4-BE49-F238E27FC236}">
              <a16:creationId xmlns:a16="http://schemas.microsoft.com/office/drawing/2014/main" id="{98C0E91C-BADC-41CD-871B-C90F104F79C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6" name="PoljeZBesedilom 115">
          <a:extLst>
            <a:ext uri="{FF2B5EF4-FFF2-40B4-BE49-F238E27FC236}">
              <a16:creationId xmlns:a16="http://schemas.microsoft.com/office/drawing/2014/main" id="{9C30DF4C-B1FF-4A82-901A-7E3A477B3D5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7" name="PoljeZBesedilom 116">
          <a:extLst>
            <a:ext uri="{FF2B5EF4-FFF2-40B4-BE49-F238E27FC236}">
              <a16:creationId xmlns:a16="http://schemas.microsoft.com/office/drawing/2014/main" id="{70C2A843-B6A6-4586-B130-A4798E68CE9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8" name="PoljeZBesedilom 117">
          <a:extLst>
            <a:ext uri="{FF2B5EF4-FFF2-40B4-BE49-F238E27FC236}">
              <a16:creationId xmlns:a16="http://schemas.microsoft.com/office/drawing/2014/main" id="{79E05B03-FDAA-4F35-A19D-4E3DF90C316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19" name="PoljeZBesedilom 118">
          <a:extLst>
            <a:ext uri="{FF2B5EF4-FFF2-40B4-BE49-F238E27FC236}">
              <a16:creationId xmlns:a16="http://schemas.microsoft.com/office/drawing/2014/main" id="{E2F5B244-AFD4-4128-BD9C-B74F6E22A13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0" name="PoljeZBesedilom 119">
          <a:extLst>
            <a:ext uri="{FF2B5EF4-FFF2-40B4-BE49-F238E27FC236}">
              <a16:creationId xmlns:a16="http://schemas.microsoft.com/office/drawing/2014/main" id="{FCC187D2-3077-440A-8FA6-3736EC4B5F4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1" name="PoljeZBesedilom 120">
          <a:extLst>
            <a:ext uri="{FF2B5EF4-FFF2-40B4-BE49-F238E27FC236}">
              <a16:creationId xmlns:a16="http://schemas.microsoft.com/office/drawing/2014/main" id="{F77B1FE1-41E1-447E-852E-145814F883D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2" name="PoljeZBesedilom 121">
          <a:extLst>
            <a:ext uri="{FF2B5EF4-FFF2-40B4-BE49-F238E27FC236}">
              <a16:creationId xmlns:a16="http://schemas.microsoft.com/office/drawing/2014/main" id="{17303B56-0576-4047-BCBC-9AE0B47958D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3" name="PoljeZBesedilom 122">
          <a:extLst>
            <a:ext uri="{FF2B5EF4-FFF2-40B4-BE49-F238E27FC236}">
              <a16:creationId xmlns:a16="http://schemas.microsoft.com/office/drawing/2014/main" id="{DE9695EC-7539-4CEF-A001-5F0BC58BC52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4" name="PoljeZBesedilom 123">
          <a:extLst>
            <a:ext uri="{FF2B5EF4-FFF2-40B4-BE49-F238E27FC236}">
              <a16:creationId xmlns:a16="http://schemas.microsoft.com/office/drawing/2014/main" id="{E4773F0C-1BE5-4C40-843E-B3412FFA441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5" name="PoljeZBesedilom 124">
          <a:extLst>
            <a:ext uri="{FF2B5EF4-FFF2-40B4-BE49-F238E27FC236}">
              <a16:creationId xmlns:a16="http://schemas.microsoft.com/office/drawing/2014/main" id="{6F1C2A11-7A2F-49C4-BFDC-04A3A72B4EC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6" name="PoljeZBesedilom 125">
          <a:extLst>
            <a:ext uri="{FF2B5EF4-FFF2-40B4-BE49-F238E27FC236}">
              <a16:creationId xmlns:a16="http://schemas.microsoft.com/office/drawing/2014/main" id="{3F79F82B-58FF-4131-BEBC-2D26B849CCA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7" name="PoljeZBesedilom 126">
          <a:extLst>
            <a:ext uri="{FF2B5EF4-FFF2-40B4-BE49-F238E27FC236}">
              <a16:creationId xmlns:a16="http://schemas.microsoft.com/office/drawing/2014/main" id="{3249317F-F5AB-4C56-B3F3-21DB646FEEF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8" name="PoljeZBesedilom 127">
          <a:extLst>
            <a:ext uri="{FF2B5EF4-FFF2-40B4-BE49-F238E27FC236}">
              <a16:creationId xmlns:a16="http://schemas.microsoft.com/office/drawing/2014/main" id="{3077E549-4289-4F4B-B6A1-60A2A5744F3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29" name="PoljeZBesedilom 128">
          <a:extLst>
            <a:ext uri="{FF2B5EF4-FFF2-40B4-BE49-F238E27FC236}">
              <a16:creationId xmlns:a16="http://schemas.microsoft.com/office/drawing/2014/main" id="{96ADCE68-79A0-4D88-BE20-A7B8D3CDA09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0" name="PoljeZBesedilom 129">
          <a:extLst>
            <a:ext uri="{FF2B5EF4-FFF2-40B4-BE49-F238E27FC236}">
              <a16:creationId xmlns:a16="http://schemas.microsoft.com/office/drawing/2014/main" id="{5306E972-9EB5-4145-ACA8-AF30B8C4A3C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1" name="PoljeZBesedilom 130">
          <a:extLst>
            <a:ext uri="{FF2B5EF4-FFF2-40B4-BE49-F238E27FC236}">
              <a16:creationId xmlns:a16="http://schemas.microsoft.com/office/drawing/2014/main" id="{63AE52A2-D7D1-4E89-8618-E12B9E87D04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2" name="PoljeZBesedilom 131">
          <a:extLst>
            <a:ext uri="{FF2B5EF4-FFF2-40B4-BE49-F238E27FC236}">
              <a16:creationId xmlns:a16="http://schemas.microsoft.com/office/drawing/2014/main" id="{C40DA2EB-99DB-49ED-A42C-7A64ABB6E9F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3" name="PoljeZBesedilom 132">
          <a:extLst>
            <a:ext uri="{FF2B5EF4-FFF2-40B4-BE49-F238E27FC236}">
              <a16:creationId xmlns:a16="http://schemas.microsoft.com/office/drawing/2014/main" id="{82A3BAF7-5B08-4AD9-BFC6-DF2FAD3B93D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4" name="PoljeZBesedilom 133">
          <a:extLst>
            <a:ext uri="{FF2B5EF4-FFF2-40B4-BE49-F238E27FC236}">
              <a16:creationId xmlns:a16="http://schemas.microsoft.com/office/drawing/2014/main" id="{5B219E77-03A3-42E2-88CD-9D547DC8037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5" name="PoljeZBesedilom 134">
          <a:extLst>
            <a:ext uri="{FF2B5EF4-FFF2-40B4-BE49-F238E27FC236}">
              <a16:creationId xmlns:a16="http://schemas.microsoft.com/office/drawing/2014/main" id="{3B1BD375-ADD5-41D1-AA9A-DA1D5C4FE70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6" name="PoljeZBesedilom 135">
          <a:extLst>
            <a:ext uri="{FF2B5EF4-FFF2-40B4-BE49-F238E27FC236}">
              <a16:creationId xmlns:a16="http://schemas.microsoft.com/office/drawing/2014/main" id="{73DDD978-A7B7-43D3-845D-3DFE3281AD4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7" name="PoljeZBesedilom 136">
          <a:extLst>
            <a:ext uri="{FF2B5EF4-FFF2-40B4-BE49-F238E27FC236}">
              <a16:creationId xmlns:a16="http://schemas.microsoft.com/office/drawing/2014/main" id="{BD4FA994-DF8B-42C6-8746-538571F591A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8" name="PoljeZBesedilom 137">
          <a:extLst>
            <a:ext uri="{FF2B5EF4-FFF2-40B4-BE49-F238E27FC236}">
              <a16:creationId xmlns:a16="http://schemas.microsoft.com/office/drawing/2014/main" id="{669D9237-0C42-4190-BA66-476D3155B1D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39" name="PoljeZBesedilom 138">
          <a:extLst>
            <a:ext uri="{FF2B5EF4-FFF2-40B4-BE49-F238E27FC236}">
              <a16:creationId xmlns:a16="http://schemas.microsoft.com/office/drawing/2014/main" id="{71FD4D85-02AE-4373-A5E1-55F0DF1FBCD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0" name="PoljeZBesedilom 139">
          <a:extLst>
            <a:ext uri="{FF2B5EF4-FFF2-40B4-BE49-F238E27FC236}">
              <a16:creationId xmlns:a16="http://schemas.microsoft.com/office/drawing/2014/main" id="{D2034C19-0832-409F-A36B-942F127F4C6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1" name="PoljeZBesedilom 140">
          <a:extLst>
            <a:ext uri="{FF2B5EF4-FFF2-40B4-BE49-F238E27FC236}">
              <a16:creationId xmlns:a16="http://schemas.microsoft.com/office/drawing/2014/main" id="{4FF86E43-2C62-4F4A-A987-FCE5174EE2F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2" name="PoljeZBesedilom 141">
          <a:extLst>
            <a:ext uri="{FF2B5EF4-FFF2-40B4-BE49-F238E27FC236}">
              <a16:creationId xmlns:a16="http://schemas.microsoft.com/office/drawing/2014/main" id="{766D4315-ACA8-4A97-A585-8F14A6F0DD6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3" name="PoljeZBesedilom 142">
          <a:extLst>
            <a:ext uri="{FF2B5EF4-FFF2-40B4-BE49-F238E27FC236}">
              <a16:creationId xmlns:a16="http://schemas.microsoft.com/office/drawing/2014/main" id="{1BD67642-1F75-4422-973E-77552AA83C0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4" name="PoljeZBesedilom 143">
          <a:extLst>
            <a:ext uri="{FF2B5EF4-FFF2-40B4-BE49-F238E27FC236}">
              <a16:creationId xmlns:a16="http://schemas.microsoft.com/office/drawing/2014/main" id="{3E13C815-212E-41B9-ABB9-8ABD4366C44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5" name="PoljeZBesedilom 144">
          <a:extLst>
            <a:ext uri="{FF2B5EF4-FFF2-40B4-BE49-F238E27FC236}">
              <a16:creationId xmlns:a16="http://schemas.microsoft.com/office/drawing/2014/main" id="{2754A224-4F21-494D-B9F8-5F0D56F558B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6" name="PoljeZBesedilom 145">
          <a:extLst>
            <a:ext uri="{FF2B5EF4-FFF2-40B4-BE49-F238E27FC236}">
              <a16:creationId xmlns:a16="http://schemas.microsoft.com/office/drawing/2014/main" id="{177D0D0F-BBAA-491C-80E0-3536A96188D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7" name="PoljeZBesedilom 146">
          <a:extLst>
            <a:ext uri="{FF2B5EF4-FFF2-40B4-BE49-F238E27FC236}">
              <a16:creationId xmlns:a16="http://schemas.microsoft.com/office/drawing/2014/main" id="{E2AF7390-CAB0-4114-AE42-205362CB990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8" name="PoljeZBesedilom 147">
          <a:extLst>
            <a:ext uri="{FF2B5EF4-FFF2-40B4-BE49-F238E27FC236}">
              <a16:creationId xmlns:a16="http://schemas.microsoft.com/office/drawing/2014/main" id="{D383547C-614B-4924-B965-8DED4261485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49" name="PoljeZBesedilom 148">
          <a:extLst>
            <a:ext uri="{FF2B5EF4-FFF2-40B4-BE49-F238E27FC236}">
              <a16:creationId xmlns:a16="http://schemas.microsoft.com/office/drawing/2014/main" id="{4CD4B90E-B45C-4D24-880D-3A315EED404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0" name="PoljeZBesedilom 149">
          <a:extLst>
            <a:ext uri="{FF2B5EF4-FFF2-40B4-BE49-F238E27FC236}">
              <a16:creationId xmlns:a16="http://schemas.microsoft.com/office/drawing/2014/main" id="{FDE09D7E-D0F7-4C83-80DD-7FF997DA35E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1" name="PoljeZBesedilom 150">
          <a:extLst>
            <a:ext uri="{FF2B5EF4-FFF2-40B4-BE49-F238E27FC236}">
              <a16:creationId xmlns:a16="http://schemas.microsoft.com/office/drawing/2014/main" id="{554C5074-8F1F-4811-A053-3185408F2EE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2" name="PoljeZBesedilom 151">
          <a:extLst>
            <a:ext uri="{FF2B5EF4-FFF2-40B4-BE49-F238E27FC236}">
              <a16:creationId xmlns:a16="http://schemas.microsoft.com/office/drawing/2014/main" id="{EE5C70EE-4836-43F4-9C27-5D4F27920A8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3" name="PoljeZBesedilom 152">
          <a:extLst>
            <a:ext uri="{FF2B5EF4-FFF2-40B4-BE49-F238E27FC236}">
              <a16:creationId xmlns:a16="http://schemas.microsoft.com/office/drawing/2014/main" id="{D2C0A0CC-63B2-46EA-980C-A9B2E766C31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4" name="PoljeZBesedilom 153">
          <a:extLst>
            <a:ext uri="{FF2B5EF4-FFF2-40B4-BE49-F238E27FC236}">
              <a16:creationId xmlns:a16="http://schemas.microsoft.com/office/drawing/2014/main" id="{FAA59640-1532-48D4-9F08-6EEDFE26902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5" name="PoljeZBesedilom 154">
          <a:extLst>
            <a:ext uri="{FF2B5EF4-FFF2-40B4-BE49-F238E27FC236}">
              <a16:creationId xmlns:a16="http://schemas.microsoft.com/office/drawing/2014/main" id="{FB58EB1A-049C-4AE0-B4BB-EC727287811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6" name="PoljeZBesedilom 155">
          <a:extLst>
            <a:ext uri="{FF2B5EF4-FFF2-40B4-BE49-F238E27FC236}">
              <a16:creationId xmlns:a16="http://schemas.microsoft.com/office/drawing/2014/main" id="{A9B98CC6-DF78-425D-9FE9-616E2CE11BA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7" name="PoljeZBesedilom 156">
          <a:extLst>
            <a:ext uri="{FF2B5EF4-FFF2-40B4-BE49-F238E27FC236}">
              <a16:creationId xmlns:a16="http://schemas.microsoft.com/office/drawing/2014/main" id="{093E083F-C414-42D5-B1EA-60E2A7ECAA3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8" name="PoljeZBesedilom 157">
          <a:extLst>
            <a:ext uri="{FF2B5EF4-FFF2-40B4-BE49-F238E27FC236}">
              <a16:creationId xmlns:a16="http://schemas.microsoft.com/office/drawing/2014/main" id="{BA7975CD-FDFC-40F8-A7BF-6DB948CBDF0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59" name="PoljeZBesedilom 158">
          <a:extLst>
            <a:ext uri="{FF2B5EF4-FFF2-40B4-BE49-F238E27FC236}">
              <a16:creationId xmlns:a16="http://schemas.microsoft.com/office/drawing/2014/main" id="{42B98E2E-13C6-481F-BE18-8D378F7106D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0" name="PoljeZBesedilom 159">
          <a:extLst>
            <a:ext uri="{FF2B5EF4-FFF2-40B4-BE49-F238E27FC236}">
              <a16:creationId xmlns:a16="http://schemas.microsoft.com/office/drawing/2014/main" id="{A5B4AC22-BBB2-467C-A4D2-C24D951EC91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1" name="PoljeZBesedilom 160">
          <a:extLst>
            <a:ext uri="{FF2B5EF4-FFF2-40B4-BE49-F238E27FC236}">
              <a16:creationId xmlns:a16="http://schemas.microsoft.com/office/drawing/2014/main" id="{0AAA4E28-AD68-4411-8095-F7FF987170C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2" name="PoljeZBesedilom 161">
          <a:extLst>
            <a:ext uri="{FF2B5EF4-FFF2-40B4-BE49-F238E27FC236}">
              <a16:creationId xmlns:a16="http://schemas.microsoft.com/office/drawing/2014/main" id="{2C4C4478-A1C0-4B1E-80C1-E00B574BE24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3" name="PoljeZBesedilom 162">
          <a:extLst>
            <a:ext uri="{FF2B5EF4-FFF2-40B4-BE49-F238E27FC236}">
              <a16:creationId xmlns:a16="http://schemas.microsoft.com/office/drawing/2014/main" id="{39DBCEFD-B42E-4AE6-81FD-7039F8A0E1B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4" name="PoljeZBesedilom 163">
          <a:extLst>
            <a:ext uri="{FF2B5EF4-FFF2-40B4-BE49-F238E27FC236}">
              <a16:creationId xmlns:a16="http://schemas.microsoft.com/office/drawing/2014/main" id="{C324EC73-11BD-4F7A-A786-B4D93098005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5" name="PoljeZBesedilom 164">
          <a:extLst>
            <a:ext uri="{FF2B5EF4-FFF2-40B4-BE49-F238E27FC236}">
              <a16:creationId xmlns:a16="http://schemas.microsoft.com/office/drawing/2014/main" id="{9E1F51B2-75CE-4288-8C34-A617516680C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6" name="PoljeZBesedilom 165">
          <a:extLst>
            <a:ext uri="{FF2B5EF4-FFF2-40B4-BE49-F238E27FC236}">
              <a16:creationId xmlns:a16="http://schemas.microsoft.com/office/drawing/2014/main" id="{DD0876E8-C28D-4281-AB56-EEB003F6281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7" name="PoljeZBesedilom 166">
          <a:extLst>
            <a:ext uri="{FF2B5EF4-FFF2-40B4-BE49-F238E27FC236}">
              <a16:creationId xmlns:a16="http://schemas.microsoft.com/office/drawing/2014/main" id="{28FE23DC-03A5-4B52-9961-23524F7ADEA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8" name="PoljeZBesedilom 167">
          <a:extLst>
            <a:ext uri="{FF2B5EF4-FFF2-40B4-BE49-F238E27FC236}">
              <a16:creationId xmlns:a16="http://schemas.microsoft.com/office/drawing/2014/main" id="{87002C22-918F-4FBE-8AE7-3BAFBC2D98F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69" name="PoljeZBesedilom 168">
          <a:extLst>
            <a:ext uri="{FF2B5EF4-FFF2-40B4-BE49-F238E27FC236}">
              <a16:creationId xmlns:a16="http://schemas.microsoft.com/office/drawing/2014/main" id="{FC8698C6-043C-4979-9208-ECA8766610C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0" name="PoljeZBesedilom 169">
          <a:extLst>
            <a:ext uri="{FF2B5EF4-FFF2-40B4-BE49-F238E27FC236}">
              <a16:creationId xmlns:a16="http://schemas.microsoft.com/office/drawing/2014/main" id="{23E03415-B97A-447F-AAF1-99406BF261F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1" name="PoljeZBesedilom 170">
          <a:extLst>
            <a:ext uri="{FF2B5EF4-FFF2-40B4-BE49-F238E27FC236}">
              <a16:creationId xmlns:a16="http://schemas.microsoft.com/office/drawing/2014/main" id="{53BB5643-612C-42BE-8708-F025829964D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2" name="PoljeZBesedilom 171">
          <a:extLst>
            <a:ext uri="{FF2B5EF4-FFF2-40B4-BE49-F238E27FC236}">
              <a16:creationId xmlns:a16="http://schemas.microsoft.com/office/drawing/2014/main" id="{2C5268B2-12D1-4F89-BDEE-9C86A653F36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3" name="PoljeZBesedilom 172">
          <a:extLst>
            <a:ext uri="{FF2B5EF4-FFF2-40B4-BE49-F238E27FC236}">
              <a16:creationId xmlns:a16="http://schemas.microsoft.com/office/drawing/2014/main" id="{1BDE7835-9487-422B-ABF6-81345797F4F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4" name="PoljeZBesedilom 173">
          <a:extLst>
            <a:ext uri="{FF2B5EF4-FFF2-40B4-BE49-F238E27FC236}">
              <a16:creationId xmlns:a16="http://schemas.microsoft.com/office/drawing/2014/main" id="{3143ADAE-EFC7-4AF1-B669-F1160FCEDAB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5" name="PoljeZBesedilom 174">
          <a:extLst>
            <a:ext uri="{FF2B5EF4-FFF2-40B4-BE49-F238E27FC236}">
              <a16:creationId xmlns:a16="http://schemas.microsoft.com/office/drawing/2014/main" id="{ECD6F5FA-0B40-4142-865B-AE6C0E5CC4B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6" name="PoljeZBesedilom 175">
          <a:extLst>
            <a:ext uri="{FF2B5EF4-FFF2-40B4-BE49-F238E27FC236}">
              <a16:creationId xmlns:a16="http://schemas.microsoft.com/office/drawing/2014/main" id="{1C618590-2FF0-43B1-AC20-ACF2E79892C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7" name="PoljeZBesedilom 176">
          <a:extLst>
            <a:ext uri="{FF2B5EF4-FFF2-40B4-BE49-F238E27FC236}">
              <a16:creationId xmlns:a16="http://schemas.microsoft.com/office/drawing/2014/main" id="{486E86CD-042B-40D2-AA42-A87C4B483F8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8" name="PoljeZBesedilom 177">
          <a:extLst>
            <a:ext uri="{FF2B5EF4-FFF2-40B4-BE49-F238E27FC236}">
              <a16:creationId xmlns:a16="http://schemas.microsoft.com/office/drawing/2014/main" id="{DF4787E1-BE0C-4B84-8EF4-C0B3820142A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79" name="PoljeZBesedilom 178">
          <a:extLst>
            <a:ext uri="{FF2B5EF4-FFF2-40B4-BE49-F238E27FC236}">
              <a16:creationId xmlns:a16="http://schemas.microsoft.com/office/drawing/2014/main" id="{D1171AD9-9271-4427-9433-80F1AEAEC44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0" name="PoljeZBesedilom 179">
          <a:extLst>
            <a:ext uri="{FF2B5EF4-FFF2-40B4-BE49-F238E27FC236}">
              <a16:creationId xmlns:a16="http://schemas.microsoft.com/office/drawing/2014/main" id="{AE0F0134-8B03-44D6-9C64-CE5663AB9BF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1" name="PoljeZBesedilom 180">
          <a:extLst>
            <a:ext uri="{FF2B5EF4-FFF2-40B4-BE49-F238E27FC236}">
              <a16:creationId xmlns:a16="http://schemas.microsoft.com/office/drawing/2014/main" id="{D4AC9E0F-FE8A-4EAF-B4B7-8AD32A94384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2" name="PoljeZBesedilom 181">
          <a:extLst>
            <a:ext uri="{FF2B5EF4-FFF2-40B4-BE49-F238E27FC236}">
              <a16:creationId xmlns:a16="http://schemas.microsoft.com/office/drawing/2014/main" id="{5BDC960F-F1F6-4C82-81FC-8FBA3E6C832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3" name="PoljeZBesedilom 182">
          <a:extLst>
            <a:ext uri="{FF2B5EF4-FFF2-40B4-BE49-F238E27FC236}">
              <a16:creationId xmlns:a16="http://schemas.microsoft.com/office/drawing/2014/main" id="{C89C6EEB-FE16-4AB1-A034-690BB1339E1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4" name="PoljeZBesedilom 183">
          <a:extLst>
            <a:ext uri="{FF2B5EF4-FFF2-40B4-BE49-F238E27FC236}">
              <a16:creationId xmlns:a16="http://schemas.microsoft.com/office/drawing/2014/main" id="{D0641422-6302-4B03-8515-A7C7FB908D3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5" name="PoljeZBesedilom 184">
          <a:extLst>
            <a:ext uri="{FF2B5EF4-FFF2-40B4-BE49-F238E27FC236}">
              <a16:creationId xmlns:a16="http://schemas.microsoft.com/office/drawing/2014/main" id="{2A5426D0-BA6A-4764-B028-4DED8B9E937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6" name="PoljeZBesedilom 185">
          <a:extLst>
            <a:ext uri="{FF2B5EF4-FFF2-40B4-BE49-F238E27FC236}">
              <a16:creationId xmlns:a16="http://schemas.microsoft.com/office/drawing/2014/main" id="{C5EDF4BE-1C57-488D-88EA-E60F5E9BAC6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7" name="PoljeZBesedilom 186">
          <a:extLst>
            <a:ext uri="{FF2B5EF4-FFF2-40B4-BE49-F238E27FC236}">
              <a16:creationId xmlns:a16="http://schemas.microsoft.com/office/drawing/2014/main" id="{C2D9F235-DA6C-4965-94FA-360E5F0F9DF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8" name="PoljeZBesedilom 187">
          <a:extLst>
            <a:ext uri="{FF2B5EF4-FFF2-40B4-BE49-F238E27FC236}">
              <a16:creationId xmlns:a16="http://schemas.microsoft.com/office/drawing/2014/main" id="{91DF3BB8-4EFF-4AB9-987A-4FA684556DC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89" name="PoljeZBesedilom 188">
          <a:extLst>
            <a:ext uri="{FF2B5EF4-FFF2-40B4-BE49-F238E27FC236}">
              <a16:creationId xmlns:a16="http://schemas.microsoft.com/office/drawing/2014/main" id="{4EA72CE0-E3A8-43A5-83E2-1C6E2F0951F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0" name="PoljeZBesedilom 189">
          <a:extLst>
            <a:ext uri="{FF2B5EF4-FFF2-40B4-BE49-F238E27FC236}">
              <a16:creationId xmlns:a16="http://schemas.microsoft.com/office/drawing/2014/main" id="{55E23A62-A91A-47BB-9BF7-62F32BD75CD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1" name="PoljeZBesedilom 190">
          <a:extLst>
            <a:ext uri="{FF2B5EF4-FFF2-40B4-BE49-F238E27FC236}">
              <a16:creationId xmlns:a16="http://schemas.microsoft.com/office/drawing/2014/main" id="{29B0BAE3-30B6-462A-894A-24EB2110696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2" name="PoljeZBesedilom 191">
          <a:extLst>
            <a:ext uri="{FF2B5EF4-FFF2-40B4-BE49-F238E27FC236}">
              <a16:creationId xmlns:a16="http://schemas.microsoft.com/office/drawing/2014/main" id="{0683147C-592E-4FA9-BFF2-03CF421B285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3" name="PoljeZBesedilom 192">
          <a:extLst>
            <a:ext uri="{FF2B5EF4-FFF2-40B4-BE49-F238E27FC236}">
              <a16:creationId xmlns:a16="http://schemas.microsoft.com/office/drawing/2014/main" id="{4C8163E3-CDFD-46CA-9C0B-E13E4689FB6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4" name="PoljeZBesedilom 193">
          <a:extLst>
            <a:ext uri="{FF2B5EF4-FFF2-40B4-BE49-F238E27FC236}">
              <a16:creationId xmlns:a16="http://schemas.microsoft.com/office/drawing/2014/main" id="{5F4F9102-9209-4528-83EE-A3E0C24A156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5" name="PoljeZBesedilom 194">
          <a:extLst>
            <a:ext uri="{FF2B5EF4-FFF2-40B4-BE49-F238E27FC236}">
              <a16:creationId xmlns:a16="http://schemas.microsoft.com/office/drawing/2014/main" id="{5794F5CA-7EE9-4EE3-9F76-97A6BAE33FC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6" name="PoljeZBesedilom 195">
          <a:extLst>
            <a:ext uri="{FF2B5EF4-FFF2-40B4-BE49-F238E27FC236}">
              <a16:creationId xmlns:a16="http://schemas.microsoft.com/office/drawing/2014/main" id="{1E78AA2A-27C8-47A2-AF2B-39BA46F7FC6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7" name="PoljeZBesedilom 196">
          <a:extLst>
            <a:ext uri="{FF2B5EF4-FFF2-40B4-BE49-F238E27FC236}">
              <a16:creationId xmlns:a16="http://schemas.microsoft.com/office/drawing/2014/main" id="{4A821E3B-D4CD-4E6B-9293-A1055741D74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8" name="PoljeZBesedilom 197">
          <a:extLst>
            <a:ext uri="{FF2B5EF4-FFF2-40B4-BE49-F238E27FC236}">
              <a16:creationId xmlns:a16="http://schemas.microsoft.com/office/drawing/2014/main" id="{8DEBBA6E-3A91-4CA1-8582-3BBA5173A53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199" name="PoljeZBesedilom 198">
          <a:extLst>
            <a:ext uri="{FF2B5EF4-FFF2-40B4-BE49-F238E27FC236}">
              <a16:creationId xmlns:a16="http://schemas.microsoft.com/office/drawing/2014/main" id="{F56222B6-8248-46D7-BB81-118F9AEA5DC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0" name="PoljeZBesedilom 199">
          <a:extLst>
            <a:ext uri="{FF2B5EF4-FFF2-40B4-BE49-F238E27FC236}">
              <a16:creationId xmlns:a16="http://schemas.microsoft.com/office/drawing/2014/main" id="{04C9C339-DF7A-4915-9C4E-5A2C6CC35E9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1" name="PoljeZBesedilom 200">
          <a:extLst>
            <a:ext uri="{FF2B5EF4-FFF2-40B4-BE49-F238E27FC236}">
              <a16:creationId xmlns:a16="http://schemas.microsoft.com/office/drawing/2014/main" id="{9F0A5F39-1A44-4626-A4C5-38ED1C19359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2" name="PoljeZBesedilom 201">
          <a:extLst>
            <a:ext uri="{FF2B5EF4-FFF2-40B4-BE49-F238E27FC236}">
              <a16:creationId xmlns:a16="http://schemas.microsoft.com/office/drawing/2014/main" id="{122E15B5-D1AB-4DC4-AAE1-72F0B4CBF49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3" name="PoljeZBesedilom 202">
          <a:extLst>
            <a:ext uri="{FF2B5EF4-FFF2-40B4-BE49-F238E27FC236}">
              <a16:creationId xmlns:a16="http://schemas.microsoft.com/office/drawing/2014/main" id="{C40C2AA9-326D-4647-9D2B-892D9C6C059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4" name="PoljeZBesedilom 203">
          <a:extLst>
            <a:ext uri="{FF2B5EF4-FFF2-40B4-BE49-F238E27FC236}">
              <a16:creationId xmlns:a16="http://schemas.microsoft.com/office/drawing/2014/main" id="{B60A89F8-8087-46BF-B08A-EECF3F38607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5" name="PoljeZBesedilom 204">
          <a:extLst>
            <a:ext uri="{FF2B5EF4-FFF2-40B4-BE49-F238E27FC236}">
              <a16:creationId xmlns:a16="http://schemas.microsoft.com/office/drawing/2014/main" id="{0C1FAE54-AF14-47EF-9AD7-13A90B78119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6" name="PoljeZBesedilom 205">
          <a:extLst>
            <a:ext uri="{FF2B5EF4-FFF2-40B4-BE49-F238E27FC236}">
              <a16:creationId xmlns:a16="http://schemas.microsoft.com/office/drawing/2014/main" id="{0CCB3107-A4A2-4066-BB36-EB09E810A9A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7" name="PoljeZBesedilom 206">
          <a:extLst>
            <a:ext uri="{FF2B5EF4-FFF2-40B4-BE49-F238E27FC236}">
              <a16:creationId xmlns:a16="http://schemas.microsoft.com/office/drawing/2014/main" id="{D0F3FABC-A78A-41D3-8E23-0F661195FC9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8" name="PoljeZBesedilom 207">
          <a:extLst>
            <a:ext uri="{FF2B5EF4-FFF2-40B4-BE49-F238E27FC236}">
              <a16:creationId xmlns:a16="http://schemas.microsoft.com/office/drawing/2014/main" id="{3A0A8A71-3F5C-4522-B8FB-F3D7E4A189B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09" name="PoljeZBesedilom 208">
          <a:extLst>
            <a:ext uri="{FF2B5EF4-FFF2-40B4-BE49-F238E27FC236}">
              <a16:creationId xmlns:a16="http://schemas.microsoft.com/office/drawing/2014/main" id="{19A0BD5E-178F-4EDC-A216-E7165EB3211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0" name="PoljeZBesedilom 209">
          <a:extLst>
            <a:ext uri="{FF2B5EF4-FFF2-40B4-BE49-F238E27FC236}">
              <a16:creationId xmlns:a16="http://schemas.microsoft.com/office/drawing/2014/main" id="{9230647E-BB90-416B-9CD2-8518887D230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1" name="PoljeZBesedilom 210">
          <a:extLst>
            <a:ext uri="{FF2B5EF4-FFF2-40B4-BE49-F238E27FC236}">
              <a16:creationId xmlns:a16="http://schemas.microsoft.com/office/drawing/2014/main" id="{D5BB31D3-4353-4B3A-B2FF-FF9663E2DE3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2" name="PoljeZBesedilom 211">
          <a:extLst>
            <a:ext uri="{FF2B5EF4-FFF2-40B4-BE49-F238E27FC236}">
              <a16:creationId xmlns:a16="http://schemas.microsoft.com/office/drawing/2014/main" id="{4E9F64D2-AC78-46B8-9B76-2EFD8D3EFE6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3" name="PoljeZBesedilom 212">
          <a:extLst>
            <a:ext uri="{FF2B5EF4-FFF2-40B4-BE49-F238E27FC236}">
              <a16:creationId xmlns:a16="http://schemas.microsoft.com/office/drawing/2014/main" id="{28B81E34-ACF1-4691-B9C0-6E3D060FB38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4" name="PoljeZBesedilom 213">
          <a:extLst>
            <a:ext uri="{FF2B5EF4-FFF2-40B4-BE49-F238E27FC236}">
              <a16:creationId xmlns:a16="http://schemas.microsoft.com/office/drawing/2014/main" id="{34C8F575-BC0F-47AB-A8B2-18FED0BCDA9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5" name="PoljeZBesedilom 214">
          <a:extLst>
            <a:ext uri="{FF2B5EF4-FFF2-40B4-BE49-F238E27FC236}">
              <a16:creationId xmlns:a16="http://schemas.microsoft.com/office/drawing/2014/main" id="{7BFB8056-38BE-4C78-8EA8-E946ABF4C49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6" name="PoljeZBesedilom 215">
          <a:extLst>
            <a:ext uri="{FF2B5EF4-FFF2-40B4-BE49-F238E27FC236}">
              <a16:creationId xmlns:a16="http://schemas.microsoft.com/office/drawing/2014/main" id="{F9C2895B-FDC2-45C8-AD60-126DCFA544F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7" name="PoljeZBesedilom 216">
          <a:extLst>
            <a:ext uri="{FF2B5EF4-FFF2-40B4-BE49-F238E27FC236}">
              <a16:creationId xmlns:a16="http://schemas.microsoft.com/office/drawing/2014/main" id="{402ED9AA-ED7D-4DAE-B577-8A08CB2B7CA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8" name="PoljeZBesedilom 217">
          <a:extLst>
            <a:ext uri="{FF2B5EF4-FFF2-40B4-BE49-F238E27FC236}">
              <a16:creationId xmlns:a16="http://schemas.microsoft.com/office/drawing/2014/main" id="{6123BE48-199B-4803-AA39-A7CD01E2980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19" name="PoljeZBesedilom 218">
          <a:extLst>
            <a:ext uri="{FF2B5EF4-FFF2-40B4-BE49-F238E27FC236}">
              <a16:creationId xmlns:a16="http://schemas.microsoft.com/office/drawing/2014/main" id="{0D27184A-C9CC-4BDD-80B9-7F07DF88363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0" name="PoljeZBesedilom 219">
          <a:extLst>
            <a:ext uri="{FF2B5EF4-FFF2-40B4-BE49-F238E27FC236}">
              <a16:creationId xmlns:a16="http://schemas.microsoft.com/office/drawing/2014/main" id="{F0CF17B1-22AE-4125-AF3C-F06620842AB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1" name="PoljeZBesedilom 220">
          <a:extLst>
            <a:ext uri="{FF2B5EF4-FFF2-40B4-BE49-F238E27FC236}">
              <a16:creationId xmlns:a16="http://schemas.microsoft.com/office/drawing/2014/main" id="{B55144FE-E671-49C0-973E-680819ECD4E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2" name="PoljeZBesedilom 221">
          <a:extLst>
            <a:ext uri="{FF2B5EF4-FFF2-40B4-BE49-F238E27FC236}">
              <a16:creationId xmlns:a16="http://schemas.microsoft.com/office/drawing/2014/main" id="{14B699F4-942E-467C-9B02-CEEDFAB8D6F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3" name="PoljeZBesedilom 222">
          <a:extLst>
            <a:ext uri="{FF2B5EF4-FFF2-40B4-BE49-F238E27FC236}">
              <a16:creationId xmlns:a16="http://schemas.microsoft.com/office/drawing/2014/main" id="{18AC2B32-62F8-4F95-BECF-A4D64308ACA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4" name="PoljeZBesedilom 223">
          <a:extLst>
            <a:ext uri="{FF2B5EF4-FFF2-40B4-BE49-F238E27FC236}">
              <a16:creationId xmlns:a16="http://schemas.microsoft.com/office/drawing/2014/main" id="{D51813D7-958F-40C1-BAB2-CBE6F1C0511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5" name="PoljeZBesedilom 224">
          <a:extLst>
            <a:ext uri="{FF2B5EF4-FFF2-40B4-BE49-F238E27FC236}">
              <a16:creationId xmlns:a16="http://schemas.microsoft.com/office/drawing/2014/main" id="{55E518A1-0B00-427C-9F28-DDA214B6284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6" name="PoljeZBesedilom 225">
          <a:extLst>
            <a:ext uri="{FF2B5EF4-FFF2-40B4-BE49-F238E27FC236}">
              <a16:creationId xmlns:a16="http://schemas.microsoft.com/office/drawing/2014/main" id="{897D09BC-60DC-46B6-BA1E-16E21522EFD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7" name="PoljeZBesedilom 226">
          <a:extLst>
            <a:ext uri="{FF2B5EF4-FFF2-40B4-BE49-F238E27FC236}">
              <a16:creationId xmlns:a16="http://schemas.microsoft.com/office/drawing/2014/main" id="{54AC9AA9-9C43-4990-A124-39F95CC2BD3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8" name="PoljeZBesedilom 227">
          <a:extLst>
            <a:ext uri="{FF2B5EF4-FFF2-40B4-BE49-F238E27FC236}">
              <a16:creationId xmlns:a16="http://schemas.microsoft.com/office/drawing/2014/main" id="{8511DF1F-8EA7-4F37-8820-2EC7F8BFFE2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29" name="PoljeZBesedilom 228">
          <a:extLst>
            <a:ext uri="{FF2B5EF4-FFF2-40B4-BE49-F238E27FC236}">
              <a16:creationId xmlns:a16="http://schemas.microsoft.com/office/drawing/2014/main" id="{BE1F4FB0-F6ED-4C8A-A4FC-55CAAA9B41F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0" name="PoljeZBesedilom 229">
          <a:extLst>
            <a:ext uri="{FF2B5EF4-FFF2-40B4-BE49-F238E27FC236}">
              <a16:creationId xmlns:a16="http://schemas.microsoft.com/office/drawing/2014/main" id="{FCB025EE-C8F7-407B-A87A-0201AB740ED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1" name="PoljeZBesedilom 230">
          <a:extLst>
            <a:ext uri="{FF2B5EF4-FFF2-40B4-BE49-F238E27FC236}">
              <a16:creationId xmlns:a16="http://schemas.microsoft.com/office/drawing/2014/main" id="{15C223F8-0BE4-4D3A-8107-7A76C6A1A45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2" name="PoljeZBesedilom 231">
          <a:extLst>
            <a:ext uri="{FF2B5EF4-FFF2-40B4-BE49-F238E27FC236}">
              <a16:creationId xmlns:a16="http://schemas.microsoft.com/office/drawing/2014/main" id="{D05235C5-6ABB-477C-85CC-33BC10933DC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3" name="PoljeZBesedilom 232">
          <a:extLst>
            <a:ext uri="{FF2B5EF4-FFF2-40B4-BE49-F238E27FC236}">
              <a16:creationId xmlns:a16="http://schemas.microsoft.com/office/drawing/2014/main" id="{AEBBC1A7-F057-467C-BD2F-91DD09F4ACE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4" name="PoljeZBesedilom 233">
          <a:extLst>
            <a:ext uri="{FF2B5EF4-FFF2-40B4-BE49-F238E27FC236}">
              <a16:creationId xmlns:a16="http://schemas.microsoft.com/office/drawing/2014/main" id="{5999DC14-CBB1-4756-953B-6047A0A2DF5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5" name="PoljeZBesedilom 234">
          <a:extLst>
            <a:ext uri="{FF2B5EF4-FFF2-40B4-BE49-F238E27FC236}">
              <a16:creationId xmlns:a16="http://schemas.microsoft.com/office/drawing/2014/main" id="{C44DB0D2-3441-4E40-B127-5250DFB5D11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6" name="PoljeZBesedilom 235">
          <a:extLst>
            <a:ext uri="{FF2B5EF4-FFF2-40B4-BE49-F238E27FC236}">
              <a16:creationId xmlns:a16="http://schemas.microsoft.com/office/drawing/2014/main" id="{5A79385D-436D-4AB9-B2B7-545B7BEF3F9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7" name="PoljeZBesedilom 236">
          <a:extLst>
            <a:ext uri="{FF2B5EF4-FFF2-40B4-BE49-F238E27FC236}">
              <a16:creationId xmlns:a16="http://schemas.microsoft.com/office/drawing/2014/main" id="{AAF6CA29-C553-4776-9C2A-968FC72E95F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8" name="PoljeZBesedilom 237">
          <a:extLst>
            <a:ext uri="{FF2B5EF4-FFF2-40B4-BE49-F238E27FC236}">
              <a16:creationId xmlns:a16="http://schemas.microsoft.com/office/drawing/2014/main" id="{25BE4B34-9198-4B02-8185-9A04FD2CC1E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39" name="PoljeZBesedilom 238">
          <a:extLst>
            <a:ext uri="{FF2B5EF4-FFF2-40B4-BE49-F238E27FC236}">
              <a16:creationId xmlns:a16="http://schemas.microsoft.com/office/drawing/2014/main" id="{3D51C9B1-E8C9-430D-93A7-C9D09D4719F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0" name="PoljeZBesedilom 239">
          <a:extLst>
            <a:ext uri="{FF2B5EF4-FFF2-40B4-BE49-F238E27FC236}">
              <a16:creationId xmlns:a16="http://schemas.microsoft.com/office/drawing/2014/main" id="{AA9E7352-635D-4413-9BF3-0FA324F6CF0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1" name="PoljeZBesedilom 240">
          <a:extLst>
            <a:ext uri="{FF2B5EF4-FFF2-40B4-BE49-F238E27FC236}">
              <a16:creationId xmlns:a16="http://schemas.microsoft.com/office/drawing/2014/main" id="{79C40CA1-6147-45D6-8508-38C9AB83695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2" name="PoljeZBesedilom 241">
          <a:extLst>
            <a:ext uri="{FF2B5EF4-FFF2-40B4-BE49-F238E27FC236}">
              <a16:creationId xmlns:a16="http://schemas.microsoft.com/office/drawing/2014/main" id="{D854DE2E-2244-468E-B572-4CDB7A2ECBE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3" name="PoljeZBesedilom 242">
          <a:extLst>
            <a:ext uri="{FF2B5EF4-FFF2-40B4-BE49-F238E27FC236}">
              <a16:creationId xmlns:a16="http://schemas.microsoft.com/office/drawing/2014/main" id="{C1899AD2-99CD-4B65-BC91-20E5390603A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4" name="PoljeZBesedilom 243">
          <a:extLst>
            <a:ext uri="{FF2B5EF4-FFF2-40B4-BE49-F238E27FC236}">
              <a16:creationId xmlns:a16="http://schemas.microsoft.com/office/drawing/2014/main" id="{939BD9D3-85A6-4B18-8668-5E6E15816B2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5" name="PoljeZBesedilom 244">
          <a:extLst>
            <a:ext uri="{FF2B5EF4-FFF2-40B4-BE49-F238E27FC236}">
              <a16:creationId xmlns:a16="http://schemas.microsoft.com/office/drawing/2014/main" id="{DFDDBA42-1F37-4248-A618-766419C2495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6" name="PoljeZBesedilom 245">
          <a:extLst>
            <a:ext uri="{FF2B5EF4-FFF2-40B4-BE49-F238E27FC236}">
              <a16:creationId xmlns:a16="http://schemas.microsoft.com/office/drawing/2014/main" id="{7C75BEA8-8374-448A-A9B0-76EC9A57726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7" name="PoljeZBesedilom 246">
          <a:extLst>
            <a:ext uri="{FF2B5EF4-FFF2-40B4-BE49-F238E27FC236}">
              <a16:creationId xmlns:a16="http://schemas.microsoft.com/office/drawing/2014/main" id="{6D4D60C6-0DCA-492D-81DD-E21EB6846D1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8" name="PoljeZBesedilom 247">
          <a:extLst>
            <a:ext uri="{FF2B5EF4-FFF2-40B4-BE49-F238E27FC236}">
              <a16:creationId xmlns:a16="http://schemas.microsoft.com/office/drawing/2014/main" id="{A7140565-9220-4ED1-80B0-0BA4CA3E60C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49" name="PoljeZBesedilom 248">
          <a:extLst>
            <a:ext uri="{FF2B5EF4-FFF2-40B4-BE49-F238E27FC236}">
              <a16:creationId xmlns:a16="http://schemas.microsoft.com/office/drawing/2014/main" id="{5991A67F-8FA1-4E9D-A49B-8CF793AB494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0" name="PoljeZBesedilom 249">
          <a:extLst>
            <a:ext uri="{FF2B5EF4-FFF2-40B4-BE49-F238E27FC236}">
              <a16:creationId xmlns:a16="http://schemas.microsoft.com/office/drawing/2014/main" id="{5CD5C5EE-381F-4F0B-ADFF-34A2437BACB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1" name="PoljeZBesedilom 250">
          <a:extLst>
            <a:ext uri="{FF2B5EF4-FFF2-40B4-BE49-F238E27FC236}">
              <a16:creationId xmlns:a16="http://schemas.microsoft.com/office/drawing/2014/main" id="{FCB5B2F9-2413-4A06-A2EC-57667D8519B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2" name="PoljeZBesedilom 251">
          <a:extLst>
            <a:ext uri="{FF2B5EF4-FFF2-40B4-BE49-F238E27FC236}">
              <a16:creationId xmlns:a16="http://schemas.microsoft.com/office/drawing/2014/main" id="{AA5D9C94-AACA-442D-AD3B-F74984FB293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3" name="PoljeZBesedilom 252">
          <a:extLst>
            <a:ext uri="{FF2B5EF4-FFF2-40B4-BE49-F238E27FC236}">
              <a16:creationId xmlns:a16="http://schemas.microsoft.com/office/drawing/2014/main" id="{0EA19F92-5371-4F49-992D-53A23B22721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4" name="PoljeZBesedilom 253">
          <a:extLst>
            <a:ext uri="{FF2B5EF4-FFF2-40B4-BE49-F238E27FC236}">
              <a16:creationId xmlns:a16="http://schemas.microsoft.com/office/drawing/2014/main" id="{06973BB8-306A-4B16-A421-56C55BC7451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5" name="PoljeZBesedilom 254">
          <a:extLst>
            <a:ext uri="{FF2B5EF4-FFF2-40B4-BE49-F238E27FC236}">
              <a16:creationId xmlns:a16="http://schemas.microsoft.com/office/drawing/2014/main" id="{FBEADD93-59F1-493B-93C6-C94AA84D888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6" name="PoljeZBesedilom 255">
          <a:extLst>
            <a:ext uri="{FF2B5EF4-FFF2-40B4-BE49-F238E27FC236}">
              <a16:creationId xmlns:a16="http://schemas.microsoft.com/office/drawing/2014/main" id="{7FD06E1C-D3B9-4962-B5FF-C23229C42A9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7" name="PoljeZBesedilom 256">
          <a:extLst>
            <a:ext uri="{FF2B5EF4-FFF2-40B4-BE49-F238E27FC236}">
              <a16:creationId xmlns:a16="http://schemas.microsoft.com/office/drawing/2014/main" id="{05A92CA6-75F3-4E5F-8F6F-A1F6A1CF716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8" name="PoljeZBesedilom 257">
          <a:extLst>
            <a:ext uri="{FF2B5EF4-FFF2-40B4-BE49-F238E27FC236}">
              <a16:creationId xmlns:a16="http://schemas.microsoft.com/office/drawing/2014/main" id="{3D9B6ED0-D87C-4836-AB81-6F8B110D72F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59" name="PoljeZBesedilom 258">
          <a:extLst>
            <a:ext uri="{FF2B5EF4-FFF2-40B4-BE49-F238E27FC236}">
              <a16:creationId xmlns:a16="http://schemas.microsoft.com/office/drawing/2014/main" id="{45CA3091-E137-478A-B858-E44023A99B2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0" name="PoljeZBesedilom 259">
          <a:extLst>
            <a:ext uri="{FF2B5EF4-FFF2-40B4-BE49-F238E27FC236}">
              <a16:creationId xmlns:a16="http://schemas.microsoft.com/office/drawing/2014/main" id="{F8BD0BD6-4E23-41B9-921C-5B5B21308A9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1" name="PoljeZBesedilom 260">
          <a:extLst>
            <a:ext uri="{FF2B5EF4-FFF2-40B4-BE49-F238E27FC236}">
              <a16:creationId xmlns:a16="http://schemas.microsoft.com/office/drawing/2014/main" id="{5F563E3D-273D-4F3B-9749-2E8222FCD21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2" name="PoljeZBesedilom 261">
          <a:extLst>
            <a:ext uri="{FF2B5EF4-FFF2-40B4-BE49-F238E27FC236}">
              <a16:creationId xmlns:a16="http://schemas.microsoft.com/office/drawing/2014/main" id="{C11DF8B1-717A-46A9-A19B-2AB08ADFD17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3" name="PoljeZBesedilom 262">
          <a:extLst>
            <a:ext uri="{FF2B5EF4-FFF2-40B4-BE49-F238E27FC236}">
              <a16:creationId xmlns:a16="http://schemas.microsoft.com/office/drawing/2014/main" id="{D46125D7-BE3B-4451-B1BB-EE71A3E9083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4" name="PoljeZBesedilom 263">
          <a:extLst>
            <a:ext uri="{FF2B5EF4-FFF2-40B4-BE49-F238E27FC236}">
              <a16:creationId xmlns:a16="http://schemas.microsoft.com/office/drawing/2014/main" id="{6458F261-5073-4BDE-B5E4-473FFD6C5F8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5" name="PoljeZBesedilom 264">
          <a:extLst>
            <a:ext uri="{FF2B5EF4-FFF2-40B4-BE49-F238E27FC236}">
              <a16:creationId xmlns:a16="http://schemas.microsoft.com/office/drawing/2014/main" id="{2782D838-2957-4A0D-9624-87094B33DF1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6" name="PoljeZBesedilom 265">
          <a:extLst>
            <a:ext uri="{FF2B5EF4-FFF2-40B4-BE49-F238E27FC236}">
              <a16:creationId xmlns:a16="http://schemas.microsoft.com/office/drawing/2014/main" id="{7D57A348-3A37-41ED-AE11-BDE479D50A6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7" name="PoljeZBesedilom 266">
          <a:extLst>
            <a:ext uri="{FF2B5EF4-FFF2-40B4-BE49-F238E27FC236}">
              <a16:creationId xmlns:a16="http://schemas.microsoft.com/office/drawing/2014/main" id="{75F68E17-85E2-4D92-9495-16B41198F0C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8" name="PoljeZBesedilom 267">
          <a:extLst>
            <a:ext uri="{FF2B5EF4-FFF2-40B4-BE49-F238E27FC236}">
              <a16:creationId xmlns:a16="http://schemas.microsoft.com/office/drawing/2014/main" id="{42783D60-A304-4687-805A-365DD138672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69" name="PoljeZBesedilom 268">
          <a:extLst>
            <a:ext uri="{FF2B5EF4-FFF2-40B4-BE49-F238E27FC236}">
              <a16:creationId xmlns:a16="http://schemas.microsoft.com/office/drawing/2014/main" id="{5E5F7CFF-69B3-4820-A0C0-A881B6D2F61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0" name="PoljeZBesedilom 269">
          <a:extLst>
            <a:ext uri="{FF2B5EF4-FFF2-40B4-BE49-F238E27FC236}">
              <a16:creationId xmlns:a16="http://schemas.microsoft.com/office/drawing/2014/main" id="{2D87A045-5FDA-415F-9404-23086438AAD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1" name="PoljeZBesedilom 270">
          <a:extLst>
            <a:ext uri="{FF2B5EF4-FFF2-40B4-BE49-F238E27FC236}">
              <a16:creationId xmlns:a16="http://schemas.microsoft.com/office/drawing/2014/main" id="{675891ED-9C1B-4851-81F3-4CCD8812DE8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2" name="PoljeZBesedilom 271">
          <a:extLst>
            <a:ext uri="{FF2B5EF4-FFF2-40B4-BE49-F238E27FC236}">
              <a16:creationId xmlns:a16="http://schemas.microsoft.com/office/drawing/2014/main" id="{108C3649-CE9D-45F1-B514-785EC66A6A2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3" name="PoljeZBesedilom 272">
          <a:extLst>
            <a:ext uri="{FF2B5EF4-FFF2-40B4-BE49-F238E27FC236}">
              <a16:creationId xmlns:a16="http://schemas.microsoft.com/office/drawing/2014/main" id="{180C1E50-C65B-4446-8164-58BDAE5BB67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4" name="PoljeZBesedilom 273">
          <a:extLst>
            <a:ext uri="{FF2B5EF4-FFF2-40B4-BE49-F238E27FC236}">
              <a16:creationId xmlns:a16="http://schemas.microsoft.com/office/drawing/2014/main" id="{C8A64799-F831-4776-A840-AA999B207C7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5" name="PoljeZBesedilom 274">
          <a:extLst>
            <a:ext uri="{FF2B5EF4-FFF2-40B4-BE49-F238E27FC236}">
              <a16:creationId xmlns:a16="http://schemas.microsoft.com/office/drawing/2014/main" id="{5B08AC8F-B6A2-4FEC-9343-5472564079F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6" name="PoljeZBesedilom 275">
          <a:extLst>
            <a:ext uri="{FF2B5EF4-FFF2-40B4-BE49-F238E27FC236}">
              <a16:creationId xmlns:a16="http://schemas.microsoft.com/office/drawing/2014/main" id="{F65D7061-F738-4180-85FF-C5B73F17DB4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7" name="PoljeZBesedilom 276">
          <a:extLst>
            <a:ext uri="{FF2B5EF4-FFF2-40B4-BE49-F238E27FC236}">
              <a16:creationId xmlns:a16="http://schemas.microsoft.com/office/drawing/2014/main" id="{EF40778D-9CEA-46B3-9616-5CD918EF14A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8" name="PoljeZBesedilom 277">
          <a:extLst>
            <a:ext uri="{FF2B5EF4-FFF2-40B4-BE49-F238E27FC236}">
              <a16:creationId xmlns:a16="http://schemas.microsoft.com/office/drawing/2014/main" id="{85ABDC2C-83F4-40C8-A1B6-A284DE529D2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79" name="PoljeZBesedilom 278">
          <a:extLst>
            <a:ext uri="{FF2B5EF4-FFF2-40B4-BE49-F238E27FC236}">
              <a16:creationId xmlns:a16="http://schemas.microsoft.com/office/drawing/2014/main" id="{9B00FB85-4007-4646-A076-12B8FB8712F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0" name="PoljeZBesedilom 279">
          <a:extLst>
            <a:ext uri="{FF2B5EF4-FFF2-40B4-BE49-F238E27FC236}">
              <a16:creationId xmlns:a16="http://schemas.microsoft.com/office/drawing/2014/main" id="{72471C1F-3334-47D8-84B2-FF3732421A6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1" name="PoljeZBesedilom 280">
          <a:extLst>
            <a:ext uri="{FF2B5EF4-FFF2-40B4-BE49-F238E27FC236}">
              <a16:creationId xmlns:a16="http://schemas.microsoft.com/office/drawing/2014/main" id="{19E1A920-2300-4E37-B2E7-4361B4F7338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2" name="PoljeZBesedilom 281">
          <a:extLst>
            <a:ext uri="{FF2B5EF4-FFF2-40B4-BE49-F238E27FC236}">
              <a16:creationId xmlns:a16="http://schemas.microsoft.com/office/drawing/2014/main" id="{2A4FE9A1-91EA-48DA-9499-F581D524FBE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3" name="PoljeZBesedilom 282">
          <a:extLst>
            <a:ext uri="{FF2B5EF4-FFF2-40B4-BE49-F238E27FC236}">
              <a16:creationId xmlns:a16="http://schemas.microsoft.com/office/drawing/2014/main" id="{AFD0A60E-86F1-4940-ADE8-AF8DA0A22C7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4" name="PoljeZBesedilom 283">
          <a:extLst>
            <a:ext uri="{FF2B5EF4-FFF2-40B4-BE49-F238E27FC236}">
              <a16:creationId xmlns:a16="http://schemas.microsoft.com/office/drawing/2014/main" id="{0ECDC581-2E91-4176-A8E1-E577FC5BAFA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5" name="PoljeZBesedilom 284">
          <a:extLst>
            <a:ext uri="{FF2B5EF4-FFF2-40B4-BE49-F238E27FC236}">
              <a16:creationId xmlns:a16="http://schemas.microsoft.com/office/drawing/2014/main" id="{70C133C5-A59F-40F8-B630-1D51E1DE732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6" name="PoljeZBesedilom 285">
          <a:extLst>
            <a:ext uri="{FF2B5EF4-FFF2-40B4-BE49-F238E27FC236}">
              <a16:creationId xmlns:a16="http://schemas.microsoft.com/office/drawing/2014/main" id="{97B028AA-9BE3-431E-81A4-52D4252F1B8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7" name="PoljeZBesedilom 286">
          <a:extLst>
            <a:ext uri="{FF2B5EF4-FFF2-40B4-BE49-F238E27FC236}">
              <a16:creationId xmlns:a16="http://schemas.microsoft.com/office/drawing/2014/main" id="{6B1DCD26-1C23-4034-A596-9856DD66BA4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8" name="PoljeZBesedilom 287">
          <a:extLst>
            <a:ext uri="{FF2B5EF4-FFF2-40B4-BE49-F238E27FC236}">
              <a16:creationId xmlns:a16="http://schemas.microsoft.com/office/drawing/2014/main" id="{EF6167B6-A35B-46FD-BF3B-E2CAD0863F0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89" name="PoljeZBesedilom 288">
          <a:extLst>
            <a:ext uri="{FF2B5EF4-FFF2-40B4-BE49-F238E27FC236}">
              <a16:creationId xmlns:a16="http://schemas.microsoft.com/office/drawing/2014/main" id="{266A8470-D257-4BA2-A76D-1B9B913E431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0" name="PoljeZBesedilom 289">
          <a:extLst>
            <a:ext uri="{FF2B5EF4-FFF2-40B4-BE49-F238E27FC236}">
              <a16:creationId xmlns:a16="http://schemas.microsoft.com/office/drawing/2014/main" id="{E148E630-C7D6-48A7-AA65-64310D4F4BD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1" name="PoljeZBesedilom 290">
          <a:extLst>
            <a:ext uri="{FF2B5EF4-FFF2-40B4-BE49-F238E27FC236}">
              <a16:creationId xmlns:a16="http://schemas.microsoft.com/office/drawing/2014/main" id="{547283E5-B215-4F58-8F22-9CDAB28FAB8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2" name="PoljeZBesedilom 291">
          <a:extLst>
            <a:ext uri="{FF2B5EF4-FFF2-40B4-BE49-F238E27FC236}">
              <a16:creationId xmlns:a16="http://schemas.microsoft.com/office/drawing/2014/main" id="{BD40B9EF-9570-4101-B302-4ADD6F5FF7B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3" name="PoljeZBesedilom 292">
          <a:extLst>
            <a:ext uri="{FF2B5EF4-FFF2-40B4-BE49-F238E27FC236}">
              <a16:creationId xmlns:a16="http://schemas.microsoft.com/office/drawing/2014/main" id="{36F4E3B0-1627-4E8E-83DB-C658A008A1C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4" name="PoljeZBesedilom 293">
          <a:extLst>
            <a:ext uri="{FF2B5EF4-FFF2-40B4-BE49-F238E27FC236}">
              <a16:creationId xmlns:a16="http://schemas.microsoft.com/office/drawing/2014/main" id="{43B3D57F-186D-43E7-9B6C-C7906F8F4F8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5" name="PoljeZBesedilom 294">
          <a:extLst>
            <a:ext uri="{FF2B5EF4-FFF2-40B4-BE49-F238E27FC236}">
              <a16:creationId xmlns:a16="http://schemas.microsoft.com/office/drawing/2014/main" id="{5D9CBD29-3881-47DA-BAD0-ADC4F69D463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6" name="PoljeZBesedilom 295">
          <a:extLst>
            <a:ext uri="{FF2B5EF4-FFF2-40B4-BE49-F238E27FC236}">
              <a16:creationId xmlns:a16="http://schemas.microsoft.com/office/drawing/2014/main" id="{CDC4F9B6-586E-421E-9CE8-DB62D874928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7" name="PoljeZBesedilom 296">
          <a:extLst>
            <a:ext uri="{FF2B5EF4-FFF2-40B4-BE49-F238E27FC236}">
              <a16:creationId xmlns:a16="http://schemas.microsoft.com/office/drawing/2014/main" id="{6919506B-75C9-4BA8-B43C-0214AD7115B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8" name="PoljeZBesedilom 297">
          <a:extLst>
            <a:ext uri="{FF2B5EF4-FFF2-40B4-BE49-F238E27FC236}">
              <a16:creationId xmlns:a16="http://schemas.microsoft.com/office/drawing/2014/main" id="{F593554E-8A5C-432A-99CD-A150149A22C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299" name="PoljeZBesedilom 298">
          <a:extLst>
            <a:ext uri="{FF2B5EF4-FFF2-40B4-BE49-F238E27FC236}">
              <a16:creationId xmlns:a16="http://schemas.microsoft.com/office/drawing/2014/main" id="{95E7823F-8618-4934-8C9C-302060D71E3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0" name="PoljeZBesedilom 299">
          <a:extLst>
            <a:ext uri="{FF2B5EF4-FFF2-40B4-BE49-F238E27FC236}">
              <a16:creationId xmlns:a16="http://schemas.microsoft.com/office/drawing/2014/main" id="{B6CF9EA2-649B-410D-BB97-E41429C8DF9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1" name="PoljeZBesedilom 300">
          <a:extLst>
            <a:ext uri="{FF2B5EF4-FFF2-40B4-BE49-F238E27FC236}">
              <a16:creationId xmlns:a16="http://schemas.microsoft.com/office/drawing/2014/main" id="{44E2889A-6E1E-4247-83B2-28635B28B63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2" name="PoljeZBesedilom 301">
          <a:extLst>
            <a:ext uri="{FF2B5EF4-FFF2-40B4-BE49-F238E27FC236}">
              <a16:creationId xmlns:a16="http://schemas.microsoft.com/office/drawing/2014/main" id="{7FBE2466-F5C7-48AD-B533-3167F2CA49B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3" name="PoljeZBesedilom 302">
          <a:extLst>
            <a:ext uri="{FF2B5EF4-FFF2-40B4-BE49-F238E27FC236}">
              <a16:creationId xmlns:a16="http://schemas.microsoft.com/office/drawing/2014/main" id="{0579D648-C71D-410E-9C99-158CDEAC6E3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4" name="PoljeZBesedilom 303">
          <a:extLst>
            <a:ext uri="{FF2B5EF4-FFF2-40B4-BE49-F238E27FC236}">
              <a16:creationId xmlns:a16="http://schemas.microsoft.com/office/drawing/2014/main" id="{2463146D-1347-46A9-9C31-B28010F8136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5" name="PoljeZBesedilom 304">
          <a:extLst>
            <a:ext uri="{FF2B5EF4-FFF2-40B4-BE49-F238E27FC236}">
              <a16:creationId xmlns:a16="http://schemas.microsoft.com/office/drawing/2014/main" id="{5D118382-C26A-4BE7-AC62-9A83E7536CC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6" name="PoljeZBesedilom 305">
          <a:extLst>
            <a:ext uri="{FF2B5EF4-FFF2-40B4-BE49-F238E27FC236}">
              <a16:creationId xmlns:a16="http://schemas.microsoft.com/office/drawing/2014/main" id="{8BE120FF-2D94-4054-878F-A60C068A289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7" name="PoljeZBesedilom 306">
          <a:extLst>
            <a:ext uri="{FF2B5EF4-FFF2-40B4-BE49-F238E27FC236}">
              <a16:creationId xmlns:a16="http://schemas.microsoft.com/office/drawing/2014/main" id="{7D5238F9-9177-4D9B-8AF4-E9AAD4969AF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8" name="PoljeZBesedilom 307">
          <a:extLst>
            <a:ext uri="{FF2B5EF4-FFF2-40B4-BE49-F238E27FC236}">
              <a16:creationId xmlns:a16="http://schemas.microsoft.com/office/drawing/2014/main" id="{2631F3CA-B371-4838-ACEF-A9889608EDB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09" name="PoljeZBesedilom 308">
          <a:extLst>
            <a:ext uri="{FF2B5EF4-FFF2-40B4-BE49-F238E27FC236}">
              <a16:creationId xmlns:a16="http://schemas.microsoft.com/office/drawing/2014/main" id="{0CFF0388-7CCC-4EEC-9792-53DC7523603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0" name="PoljeZBesedilom 309">
          <a:extLst>
            <a:ext uri="{FF2B5EF4-FFF2-40B4-BE49-F238E27FC236}">
              <a16:creationId xmlns:a16="http://schemas.microsoft.com/office/drawing/2014/main" id="{B1342955-9C8A-4123-90E6-B1F3328C329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1" name="PoljeZBesedilom 310">
          <a:extLst>
            <a:ext uri="{FF2B5EF4-FFF2-40B4-BE49-F238E27FC236}">
              <a16:creationId xmlns:a16="http://schemas.microsoft.com/office/drawing/2014/main" id="{CA0B208B-A717-45C8-A0BE-12759B3A49C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2" name="PoljeZBesedilom 311">
          <a:extLst>
            <a:ext uri="{FF2B5EF4-FFF2-40B4-BE49-F238E27FC236}">
              <a16:creationId xmlns:a16="http://schemas.microsoft.com/office/drawing/2014/main" id="{EA04FBB3-4CCF-45ED-BD99-52B09784524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3" name="PoljeZBesedilom 312">
          <a:extLst>
            <a:ext uri="{FF2B5EF4-FFF2-40B4-BE49-F238E27FC236}">
              <a16:creationId xmlns:a16="http://schemas.microsoft.com/office/drawing/2014/main" id="{9CD7E249-3AF5-42FE-B3C6-E86E0F8D42B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4" name="PoljeZBesedilom 313">
          <a:extLst>
            <a:ext uri="{FF2B5EF4-FFF2-40B4-BE49-F238E27FC236}">
              <a16:creationId xmlns:a16="http://schemas.microsoft.com/office/drawing/2014/main" id="{644FB59C-F3FB-4867-9BC0-10F9A2A9EDA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5" name="PoljeZBesedilom 314">
          <a:extLst>
            <a:ext uri="{FF2B5EF4-FFF2-40B4-BE49-F238E27FC236}">
              <a16:creationId xmlns:a16="http://schemas.microsoft.com/office/drawing/2014/main" id="{063C787B-CBAA-4C44-AD39-DAA5413300C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6" name="PoljeZBesedilom 315">
          <a:extLst>
            <a:ext uri="{FF2B5EF4-FFF2-40B4-BE49-F238E27FC236}">
              <a16:creationId xmlns:a16="http://schemas.microsoft.com/office/drawing/2014/main" id="{2F5836B0-5E8C-4981-B884-0159F9E10B1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7" name="PoljeZBesedilom 316">
          <a:extLst>
            <a:ext uri="{FF2B5EF4-FFF2-40B4-BE49-F238E27FC236}">
              <a16:creationId xmlns:a16="http://schemas.microsoft.com/office/drawing/2014/main" id="{17C0B489-1EB7-4111-98EB-8BB045BCBA1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8" name="PoljeZBesedilom 317">
          <a:extLst>
            <a:ext uri="{FF2B5EF4-FFF2-40B4-BE49-F238E27FC236}">
              <a16:creationId xmlns:a16="http://schemas.microsoft.com/office/drawing/2014/main" id="{8606DBFE-81F6-4776-81F5-AA4D38B0A66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19" name="PoljeZBesedilom 318">
          <a:extLst>
            <a:ext uri="{FF2B5EF4-FFF2-40B4-BE49-F238E27FC236}">
              <a16:creationId xmlns:a16="http://schemas.microsoft.com/office/drawing/2014/main" id="{B3A509D3-DED1-4642-BB85-DD994863EDE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0" name="PoljeZBesedilom 319">
          <a:extLst>
            <a:ext uri="{FF2B5EF4-FFF2-40B4-BE49-F238E27FC236}">
              <a16:creationId xmlns:a16="http://schemas.microsoft.com/office/drawing/2014/main" id="{9B83B21E-940A-4458-9BCE-87F02A6E46A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1" name="PoljeZBesedilom 320">
          <a:extLst>
            <a:ext uri="{FF2B5EF4-FFF2-40B4-BE49-F238E27FC236}">
              <a16:creationId xmlns:a16="http://schemas.microsoft.com/office/drawing/2014/main" id="{1062B249-35B2-44D2-A5E5-F94FC5208A6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2" name="PoljeZBesedilom 321">
          <a:extLst>
            <a:ext uri="{FF2B5EF4-FFF2-40B4-BE49-F238E27FC236}">
              <a16:creationId xmlns:a16="http://schemas.microsoft.com/office/drawing/2014/main" id="{69533B32-F5AB-476B-ACF0-B8FEA29AA2D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3" name="PoljeZBesedilom 322">
          <a:extLst>
            <a:ext uri="{FF2B5EF4-FFF2-40B4-BE49-F238E27FC236}">
              <a16:creationId xmlns:a16="http://schemas.microsoft.com/office/drawing/2014/main" id="{B131A30E-A04C-4604-AB75-7968487250C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4" name="PoljeZBesedilom 323">
          <a:extLst>
            <a:ext uri="{FF2B5EF4-FFF2-40B4-BE49-F238E27FC236}">
              <a16:creationId xmlns:a16="http://schemas.microsoft.com/office/drawing/2014/main" id="{7F28EF99-DF44-4618-BC5E-390F3EC0C14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5" name="PoljeZBesedilom 324">
          <a:extLst>
            <a:ext uri="{FF2B5EF4-FFF2-40B4-BE49-F238E27FC236}">
              <a16:creationId xmlns:a16="http://schemas.microsoft.com/office/drawing/2014/main" id="{76096F94-FFDA-4101-B7C0-ED55C4D4DBC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6" name="PoljeZBesedilom 325">
          <a:extLst>
            <a:ext uri="{FF2B5EF4-FFF2-40B4-BE49-F238E27FC236}">
              <a16:creationId xmlns:a16="http://schemas.microsoft.com/office/drawing/2014/main" id="{2990CB58-9265-44BE-AFA1-E9B0538FBE7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7" name="PoljeZBesedilom 326">
          <a:extLst>
            <a:ext uri="{FF2B5EF4-FFF2-40B4-BE49-F238E27FC236}">
              <a16:creationId xmlns:a16="http://schemas.microsoft.com/office/drawing/2014/main" id="{7DB74098-A510-40FF-9864-84489831A05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8" name="PoljeZBesedilom 327">
          <a:extLst>
            <a:ext uri="{FF2B5EF4-FFF2-40B4-BE49-F238E27FC236}">
              <a16:creationId xmlns:a16="http://schemas.microsoft.com/office/drawing/2014/main" id="{779572D3-5275-4746-A065-54D965F0A29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29" name="PoljeZBesedilom 328">
          <a:extLst>
            <a:ext uri="{FF2B5EF4-FFF2-40B4-BE49-F238E27FC236}">
              <a16:creationId xmlns:a16="http://schemas.microsoft.com/office/drawing/2014/main" id="{BFA27D64-7970-4696-9E89-BD60B4E5C34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0" name="PoljeZBesedilom 329">
          <a:extLst>
            <a:ext uri="{FF2B5EF4-FFF2-40B4-BE49-F238E27FC236}">
              <a16:creationId xmlns:a16="http://schemas.microsoft.com/office/drawing/2014/main" id="{E8811209-C779-4422-AAC4-B2B30E598F0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1" name="PoljeZBesedilom 330">
          <a:extLst>
            <a:ext uri="{FF2B5EF4-FFF2-40B4-BE49-F238E27FC236}">
              <a16:creationId xmlns:a16="http://schemas.microsoft.com/office/drawing/2014/main" id="{9CDD386F-8DC2-40EC-BC9E-149E29EA8FC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2" name="PoljeZBesedilom 331">
          <a:extLst>
            <a:ext uri="{FF2B5EF4-FFF2-40B4-BE49-F238E27FC236}">
              <a16:creationId xmlns:a16="http://schemas.microsoft.com/office/drawing/2014/main" id="{9CA08345-E841-4934-975A-7CACD584317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3" name="PoljeZBesedilom 332">
          <a:extLst>
            <a:ext uri="{FF2B5EF4-FFF2-40B4-BE49-F238E27FC236}">
              <a16:creationId xmlns:a16="http://schemas.microsoft.com/office/drawing/2014/main" id="{7E3AD4ED-3597-4E6C-88E2-6D8CEF999C5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4" name="PoljeZBesedilom 333">
          <a:extLst>
            <a:ext uri="{FF2B5EF4-FFF2-40B4-BE49-F238E27FC236}">
              <a16:creationId xmlns:a16="http://schemas.microsoft.com/office/drawing/2014/main" id="{9AE68340-C8DF-4013-AD5D-48702610EA4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5" name="PoljeZBesedilom 334">
          <a:extLst>
            <a:ext uri="{FF2B5EF4-FFF2-40B4-BE49-F238E27FC236}">
              <a16:creationId xmlns:a16="http://schemas.microsoft.com/office/drawing/2014/main" id="{D4CC0D57-D98E-42E2-BC8C-81AADD35DEE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6" name="PoljeZBesedilom 335">
          <a:extLst>
            <a:ext uri="{FF2B5EF4-FFF2-40B4-BE49-F238E27FC236}">
              <a16:creationId xmlns:a16="http://schemas.microsoft.com/office/drawing/2014/main" id="{9499C83D-6777-415D-A9E9-641DD651E1D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7" name="PoljeZBesedilom 336">
          <a:extLst>
            <a:ext uri="{FF2B5EF4-FFF2-40B4-BE49-F238E27FC236}">
              <a16:creationId xmlns:a16="http://schemas.microsoft.com/office/drawing/2014/main" id="{44047EE6-6483-43F6-9029-0495FD87F7C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8" name="PoljeZBesedilom 337">
          <a:extLst>
            <a:ext uri="{FF2B5EF4-FFF2-40B4-BE49-F238E27FC236}">
              <a16:creationId xmlns:a16="http://schemas.microsoft.com/office/drawing/2014/main" id="{9516ED6A-7EE2-47A3-B065-7F714AC186F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39" name="PoljeZBesedilom 338">
          <a:extLst>
            <a:ext uri="{FF2B5EF4-FFF2-40B4-BE49-F238E27FC236}">
              <a16:creationId xmlns:a16="http://schemas.microsoft.com/office/drawing/2014/main" id="{277760C3-14C9-4F03-8E1D-22DFBD35BB3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0" name="PoljeZBesedilom 339">
          <a:extLst>
            <a:ext uri="{FF2B5EF4-FFF2-40B4-BE49-F238E27FC236}">
              <a16:creationId xmlns:a16="http://schemas.microsoft.com/office/drawing/2014/main" id="{FF0896B2-A135-41C6-8504-517EA441C3C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1" name="PoljeZBesedilom 340">
          <a:extLst>
            <a:ext uri="{FF2B5EF4-FFF2-40B4-BE49-F238E27FC236}">
              <a16:creationId xmlns:a16="http://schemas.microsoft.com/office/drawing/2014/main" id="{E4FA23A3-B023-491E-82EB-7E595035F65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2" name="PoljeZBesedilom 341">
          <a:extLst>
            <a:ext uri="{FF2B5EF4-FFF2-40B4-BE49-F238E27FC236}">
              <a16:creationId xmlns:a16="http://schemas.microsoft.com/office/drawing/2014/main" id="{ECA5BF97-F741-44BD-81A1-7D59EFF4966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3" name="PoljeZBesedilom 342">
          <a:extLst>
            <a:ext uri="{FF2B5EF4-FFF2-40B4-BE49-F238E27FC236}">
              <a16:creationId xmlns:a16="http://schemas.microsoft.com/office/drawing/2014/main" id="{33DFD8FF-9E4B-4B30-B7B6-AA825E71EC5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4" name="PoljeZBesedilom 343">
          <a:extLst>
            <a:ext uri="{FF2B5EF4-FFF2-40B4-BE49-F238E27FC236}">
              <a16:creationId xmlns:a16="http://schemas.microsoft.com/office/drawing/2014/main" id="{6CA9421E-BD39-4B94-8D89-9F637D742F1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5" name="PoljeZBesedilom 344">
          <a:extLst>
            <a:ext uri="{FF2B5EF4-FFF2-40B4-BE49-F238E27FC236}">
              <a16:creationId xmlns:a16="http://schemas.microsoft.com/office/drawing/2014/main" id="{0C4EAFE2-93D9-402C-8BA4-13CE4DAACF1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6" name="PoljeZBesedilom 345">
          <a:extLst>
            <a:ext uri="{FF2B5EF4-FFF2-40B4-BE49-F238E27FC236}">
              <a16:creationId xmlns:a16="http://schemas.microsoft.com/office/drawing/2014/main" id="{72C6E971-BEC2-4536-A48E-E2E34D31BCD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7" name="PoljeZBesedilom 346">
          <a:extLst>
            <a:ext uri="{FF2B5EF4-FFF2-40B4-BE49-F238E27FC236}">
              <a16:creationId xmlns:a16="http://schemas.microsoft.com/office/drawing/2014/main" id="{351851BB-B36F-4E4B-A95D-AF482B51732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8" name="PoljeZBesedilom 347">
          <a:extLst>
            <a:ext uri="{FF2B5EF4-FFF2-40B4-BE49-F238E27FC236}">
              <a16:creationId xmlns:a16="http://schemas.microsoft.com/office/drawing/2014/main" id="{B17F01E1-1F34-43AD-B62E-9BED1B18524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49" name="PoljeZBesedilom 348">
          <a:extLst>
            <a:ext uri="{FF2B5EF4-FFF2-40B4-BE49-F238E27FC236}">
              <a16:creationId xmlns:a16="http://schemas.microsoft.com/office/drawing/2014/main" id="{779A20C7-F33A-4F50-9A04-C07790498AA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0" name="PoljeZBesedilom 349">
          <a:extLst>
            <a:ext uri="{FF2B5EF4-FFF2-40B4-BE49-F238E27FC236}">
              <a16:creationId xmlns:a16="http://schemas.microsoft.com/office/drawing/2014/main" id="{54289C56-BD20-4433-88D7-B61C995484E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1" name="PoljeZBesedilom 350">
          <a:extLst>
            <a:ext uri="{FF2B5EF4-FFF2-40B4-BE49-F238E27FC236}">
              <a16:creationId xmlns:a16="http://schemas.microsoft.com/office/drawing/2014/main" id="{710ACE8F-B973-4A6E-B527-3BBE26556A0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2" name="PoljeZBesedilom 351">
          <a:extLst>
            <a:ext uri="{FF2B5EF4-FFF2-40B4-BE49-F238E27FC236}">
              <a16:creationId xmlns:a16="http://schemas.microsoft.com/office/drawing/2014/main" id="{04C6347C-EB74-4B88-809B-5BCC4FEF100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3" name="PoljeZBesedilom 352">
          <a:extLst>
            <a:ext uri="{FF2B5EF4-FFF2-40B4-BE49-F238E27FC236}">
              <a16:creationId xmlns:a16="http://schemas.microsoft.com/office/drawing/2014/main" id="{14212CBC-00BA-4D76-B8E3-6128C44AE68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4" name="PoljeZBesedilom 353">
          <a:extLst>
            <a:ext uri="{FF2B5EF4-FFF2-40B4-BE49-F238E27FC236}">
              <a16:creationId xmlns:a16="http://schemas.microsoft.com/office/drawing/2014/main" id="{867091A6-69AF-452C-960F-8516FAF3BC0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5" name="PoljeZBesedilom 354">
          <a:extLst>
            <a:ext uri="{FF2B5EF4-FFF2-40B4-BE49-F238E27FC236}">
              <a16:creationId xmlns:a16="http://schemas.microsoft.com/office/drawing/2014/main" id="{01CA6EC8-3FBC-4D2F-99A0-19868F546EB1}"/>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6" name="PoljeZBesedilom 355">
          <a:extLst>
            <a:ext uri="{FF2B5EF4-FFF2-40B4-BE49-F238E27FC236}">
              <a16:creationId xmlns:a16="http://schemas.microsoft.com/office/drawing/2014/main" id="{CB7A4A4B-D173-48D1-902E-D8BDA312C0D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7" name="PoljeZBesedilom 356">
          <a:extLst>
            <a:ext uri="{FF2B5EF4-FFF2-40B4-BE49-F238E27FC236}">
              <a16:creationId xmlns:a16="http://schemas.microsoft.com/office/drawing/2014/main" id="{59F761A7-CBB0-4DE0-AE19-D6A7D2C4E10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8" name="PoljeZBesedilom 357">
          <a:extLst>
            <a:ext uri="{FF2B5EF4-FFF2-40B4-BE49-F238E27FC236}">
              <a16:creationId xmlns:a16="http://schemas.microsoft.com/office/drawing/2014/main" id="{214303AC-E20D-41C9-8E37-F3D5EF64346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59" name="PoljeZBesedilom 358">
          <a:extLst>
            <a:ext uri="{FF2B5EF4-FFF2-40B4-BE49-F238E27FC236}">
              <a16:creationId xmlns:a16="http://schemas.microsoft.com/office/drawing/2014/main" id="{8B12DD3A-D783-467A-A662-BF1C8CB54CEA}"/>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0" name="PoljeZBesedilom 359">
          <a:extLst>
            <a:ext uri="{FF2B5EF4-FFF2-40B4-BE49-F238E27FC236}">
              <a16:creationId xmlns:a16="http://schemas.microsoft.com/office/drawing/2014/main" id="{E6F582B0-5148-42EE-871E-28244F7C118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1" name="PoljeZBesedilom 360">
          <a:extLst>
            <a:ext uri="{FF2B5EF4-FFF2-40B4-BE49-F238E27FC236}">
              <a16:creationId xmlns:a16="http://schemas.microsoft.com/office/drawing/2014/main" id="{20D33120-68AA-45E6-AB2C-47CB881D1989}"/>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2" name="PoljeZBesedilom 361">
          <a:extLst>
            <a:ext uri="{FF2B5EF4-FFF2-40B4-BE49-F238E27FC236}">
              <a16:creationId xmlns:a16="http://schemas.microsoft.com/office/drawing/2014/main" id="{C19B6394-AC94-4507-827C-43260BBE271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3" name="PoljeZBesedilom 362">
          <a:extLst>
            <a:ext uri="{FF2B5EF4-FFF2-40B4-BE49-F238E27FC236}">
              <a16:creationId xmlns:a16="http://schemas.microsoft.com/office/drawing/2014/main" id="{5A8D2BF6-BB62-43FA-B585-499847B1E00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4" name="PoljeZBesedilom 363">
          <a:extLst>
            <a:ext uri="{FF2B5EF4-FFF2-40B4-BE49-F238E27FC236}">
              <a16:creationId xmlns:a16="http://schemas.microsoft.com/office/drawing/2014/main" id="{69FDCE80-037B-4FFF-8AC1-A6B8679E6C6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5" name="PoljeZBesedilom 364">
          <a:extLst>
            <a:ext uri="{FF2B5EF4-FFF2-40B4-BE49-F238E27FC236}">
              <a16:creationId xmlns:a16="http://schemas.microsoft.com/office/drawing/2014/main" id="{0CF53882-1BD3-4BA1-A1E1-87C23959794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6" name="PoljeZBesedilom 365">
          <a:extLst>
            <a:ext uri="{FF2B5EF4-FFF2-40B4-BE49-F238E27FC236}">
              <a16:creationId xmlns:a16="http://schemas.microsoft.com/office/drawing/2014/main" id="{1B0F3264-3099-41CE-9386-D1BD7039900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7" name="PoljeZBesedilom 366">
          <a:extLst>
            <a:ext uri="{FF2B5EF4-FFF2-40B4-BE49-F238E27FC236}">
              <a16:creationId xmlns:a16="http://schemas.microsoft.com/office/drawing/2014/main" id="{BD0CD8CB-4569-4BFB-BC93-1E4DFBF1BC2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8" name="PoljeZBesedilom 367">
          <a:extLst>
            <a:ext uri="{FF2B5EF4-FFF2-40B4-BE49-F238E27FC236}">
              <a16:creationId xmlns:a16="http://schemas.microsoft.com/office/drawing/2014/main" id="{F37494AE-8804-4C4A-8667-4C65563AEF7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69" name="PoljeZBesedilom 368">
          <a:extLst>
            <a:ext uri="{FF2B5EF4-FFF2-40B4-BE49-F238E27FC236}">
              <a16:creationId xmlns:a16="http://schemas.microsoft.com/office/drawing/2014/main" id="{3BF6F4E1-7039-4A63-B6A4-C907FDCCD628}"/>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70" name="PoljeZBesedilom 369">
          <a:extLst>
            <a:ext uri="{FF2B5EF4-FFF2-40B4-BE49-F238E27FC236}">
              <a16:creationId xmlns:a16="http://schemas.microsoft.com/office/drawing/2014/main" id="{E5857061-EB89-43A9-809C-A30D5FF6709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71" name="PoljeZBesedilom 370">
          <a:extLst>
            <a:ext uri="{FF2B5EF4-FFF2-40B4-BE49-F238E27FC236}">
              <a16:creationId xmlns:a16="http://schemas.microsoft.com/office/drawing/2014/main" id="{CA83287D-5C1F-46BF-AC27-129D4476B6E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72" name="PoljeZBesedilom 371">
          <a:extLst>
            <a:ext uri="{FF2B5EF4-FFF2-40B4-BE49-F238E27FC236}">
              <a16:creationId xmlns:a16="http://schemas.microsoft.com/office/drawing/2014/main" id="{FBD8F4ED-3ED2-454E-9A0E-A0609266442E}"/>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73" name="PoljeZBesedilom 372">
          <a:extLst>
            <a:ext uri="{FF2B5EF4-FFF2-40B4-BE49-F238E27FC236}">
              <a16:creationId xmlns:a16="http://schemas.microsoft.com/office/drawing/2014/main" id="{28C26F45-3E56-497A-8522-CF68C1696FA3}"/>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74" name="PoljeZBesedilom 373">
          <a:extLst>
            <a:ext uri="{FF2B5EF4-FFF2-40B4-BE49-F238E27FC236}">
              <a16:creationId xmlns:a16="http://schemas.microsoft.com/office/drawing/2014/main" id="{B15B9F64-6E84-446E-B814-83F719BE16CB}"/>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75" name="PoljeZBesedilom 374">
          <a:extLst>
            <a:ext uri="{FF2B5EF4-FFF2-40B4-BE49-F238E27FC236}">
              <a16:creationId xmlns:a16="http://schemas.microsoft.com/office/drawing/2014/main" id="{384082C4-1BDD-4EA9-966E-3074BC107249}"/>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76" name="PoljeZBesedilom 375">
          <a:extLst>
            <a:ext uri="{FF2B5EF4-FFF2-40B4-BE49-F238E27FC236}">
              <a16:creationId xmlns:a16="http://schemas.microsoft.com/office/drawing/2014/main" id="{F4FD2BC0-0BD1-47DF-93DF-4EA99B964A18}"/>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77" name="PoljeZBesedilom 376">
          <a:extLst>
            <a:ext uri="{FF2B5EF4-FFF2-40B4-BE49-F238E27FC236}">
              <a16:creationId xmlns:a16="http://schemas.microsoft.com/office/drawing/2014/main" id="{2FFD6B3F-E049-434A-9B88-F4C0F9942137}"/>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78" name="PoljeZBesedilom 377">
          <a:extLst>
            <a:ext uri="{FF2B5EF4-FFF2-40B4-BE49-F238E27FC236}">
              <a16:creationId xmlns:a16="http://schemas.microsoft.com/office/drawing/2014/main" id="{BB571D8F-CD01-45E8-866A-E9537A4886F6}"/>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79" name="PoljeZBesedilom 378">
          <a:extLst>
            <a:ext uri="{FF2B5EF4-FFF2-40B4-BE49-F238E27FC236}">
              <a16:creationId xmlns:a16="http://schemas.microsoft.com/office/drawing/2014/main" id="{DBAE021D-F092-4D11-8343-2F6A31915264}"/>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0" name="PoljeZBesedilom 379">
          <a:extLst>
            <a:ext uri="{FF2B5EF4-FFF2-40B4-BE49-F238E27FC236}">
              <a16:creationId xmlns:a16="http://schemas.microsoft.com/office/drawing/2014/main" id="{187BE83B-67A9-46FC-B997-7CD85EB1915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1" name="PoljeZBesedilom 380">
          <a:extLst>
            <a:ext uri="{FF2B5EF4-FFF2-40B4-BE49-F238E27FC236}">
              <a16:creationId xmlns:a16="http://schemas.microsoft.com/office/drawing/2014/main" id="{5BBD5731-E872-4A4C-AD36-AAAED65C47C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2" name="PoljeZBesedilom 381">
          <a:extLst>
            <a:ext uri="{FF2B5EF4-FFF2-40B4-BE49-F238E27FC236}">
              <a16:creationId xmlns:a16="http://schemas.microsoft.com/office/drawing/2014/main" id="{38931051-BCBD-4E4A-B54C-13BE0784E884}"/>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3" name="PoljeZBesedilom 382">
          <a:extLst>
            <a:ext uri="{FF2B5EF4-FFF2-40B4-BE49-F238E27FC236}">
              <a16:creationId xmlns:a16="http://schemas.microsoft.com/office/drawing/2014/main" id="{23BCC9AF-C17C-44CE-954A-6FF741547DE5}"/>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4" name="PoljeZBesedilom 383">
          <a:extLst>
            <a:ext uri="{FF2B5EF4-FFF2-40B4-BE49-F238E27FC236}">
              <a16:creationId xmlns:a16="http://schemas.microsoft.com/office/drawing/2014/main" id="{21A93627-ECBF-4CB0-8B42-CCC1EADE4EA0}"/>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5" name="PoljeZBesedilom 384">
          <a:extLst>
            <a:ext uri="{FF2B5EF4-FFF2-40B4-BE49-F238E27FC236}">
              <a16:creationId xmlns:a16="http://schemas.microsoft.com/office/drawing/2014/main" id="{72708292-49AC-42C1-A17B-465D5B28B20C}"/>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6" name="PoljeZBesedilom 385">
          <a:extLst>
            <a:ext uri="{FF2B5EF4-FFF2-40B4-BE49-F238E27FC236}">
              <a16:creationId xmlns:a16="http://schemas.microsoft.com/office/drawing/2014/main" id="{080E8F65-990B-4B58-90BE-AED8DFD3CC53}"/>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7" name="PoljeZBesedilom 386">
          <a:extLst>
            <a:ext uri="{FF2B5EF4-FFF2-40B4-BE49-F238E27FC236}">
              <a16:creationId xmlns:a16="http://schemas.microsoft.com/office/drawing/2014/main" id="{77E75C4D-F43B-4F99-978C-2609459BE87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8" name="PoljeZBesedilom 387">
          <a:extLst>
            <a:ext uri="{FF2B5EF4-FFF2-40B4-BE49-F238E27FC236}">
              <a16:creationId xmlns:a16="http://schemas.microsoft.com/office/drawing/2014/main" id="{76F90243-3A74-425B-930C-C1FCB3C09426}"/>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89" name="PoljeZBesedilom 388">
          <a:extLst>
            <a:ext uri="{FF2B5EF4-FFF2-40B4-BE49-F238E27FC236}">
              <a16:creationId xmlns:a16="http://schemas.microsoft.com/office/drawing/2014/main" id="{01351A96-0A43-466C-A4E0-88AE2BC83AD7}"/>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90" name="PoljeZBesedilom 389">
          <a:extLst>
            <a:ext uri="{FF2B5EF4-FFF2-40B4-BE49-F238E27FC236}">
              <a16:creationId xmlns:a16="http://schemas.microsoft.com/office/drawing/2014/main" id="{DA27DB62-03AA-44DC-8657-40583126423B}"/>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91" name="PoljeZBesedilom 390">
          <a:extLst>
            <a:ext uri="{FF2B5EF4-FFF2-40B4-BE49-F238E27FC236}">
              <a16:creationId xmlns:a16="http://schemas.microsoft.com/office/drawing/2014/main" id="{6F4642BE-791B-483B-A7AD-44C7D59A77B2}"/>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92" name="PoljeZBesedilom 391">
          <a:extLst>
            <a:ext uri="{FF2B5EF4-FFF2-40B4-BE49-F238E27FC236}">
              <a16:creationId xmlns:a16="http://schemas.microsoft.com/office/drawing/2014/main" id="{9F9DCE10-D353-448A-BC92-229780F7C8F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93" name="PoljeZBesedilom 392">
          <a:extLst>
            <a:ext uri="{FF2B5EF4-FFF2-40B4-BE49-F238E27FC236}">
              <a16:creationId xmlns:a16="http://schemas.microsoft.com/office/drawing/2014/main" id="{259501A0-B7E2-489D-A0F9-C28E9EB0511D}"/>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94" name="PoljeZBesedilom 393">
          <a:extLst>
            <a:ext uri="{FF2B5EF4-FFF2-40B4-BE49-F238E27FC236}">
              <a16:creationId xmlns:a16="http://schemas.microsoft.com/office/drawing/2014/main" id="{3BFE9B60-7F58-4787-A716-883F050234ED}"/>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95" name="PoljeZBesedilom 394">
          <a:extLst>
            <a:ext uri="{FF2B5EF4-FFF2-40B4-BE49-F238E27FC236}">
              <a16:creationId xmlns:a16="http://schemas.microsoft.com/office/drawing/2014/main" id="{42850ED1-FEEB-4D47-9B38-92635AF7B706}"/>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96" name="PoljeZBesedilom 395">
          <a:extLst>
            <a:ext uri="{FF2B5EF4-FFF2-40B4-BE49-F238E27FC236}">
              <a16:creationId xmlns:a16="http://schemas.microsoft.com/office/drawing/2014/main" id="{E3FF874A-48CE-46CB-ADEC-704B9412537E}"/>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397" name="PoljeZBesedilom 396">
          <a:extLst>
            <a:ext uri="{FF2B5EF4-FFF2-40B4-BE49-F238E27FC236}">
              <a16:creationId xmlns:a16="http://schemas.microsoft.com/office/drawing/2014/main" id="{27C5325B-D539-4CA9-8057-9B10CAAE71E6}"/>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98" name="PoljeZBesedilom 397">
          <a:extLst>
            <a:ext uri="{FF2B5EF4-FFF2-40B4-BE49-F238E27FC236}">
              <a16:creationId xmlns:a16="http://schemas.microsoft.com/office/drawing/2014/main" id="{A432AD98-2696-4095-A869-9B942352B5BE}"/>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376</xdr:row>
      <xdr:rowOff>0</xdr:rowOff>
    </xdr:from>
    <xdr:ext cx="184731" cy="264560"/>
    <xdr:sp macro="" textlink="">
      <xdr:nvSpPr>
        <xdr:cNvPr id="399" name="PoljeZBesedilom 398">
          <a:extLst>
            <a:ext uri="{FF2B5EF4-FFF2-40B4-BE49-F238E27FC236}">
              <a16:creationId xmlns:a16="http://schemas.microsoft.com/office/drawing/2014/main" id="{EBEA1581-EB64-4EA8-946C-4F64C8BFFE9F}"/>
            </a:ext>
          </a:extLst>
        </xdr:cNvPr>
        <xdr:cNvSpPr txBox="1"/>
      </xdr:nvSpPr>
      <xdr:spPr>
        <a:xfrm>
          <a:off x="19050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400" name="PoljeZBesedilom 399">
          <a:extLst>
            <a:ext uri="{FF2B5EF4-FFF2-40B4-BE49-F238E27FC236}">
              <a16:creationId xmlns:a16="http://schemas.microsoft.com/office/drawing/2014/main" id="{E4E7F9BD-9DCB-4B03-AC36-2E8B7395F37B}"/>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376</xdr:row>
      <xdr:rowOff>0</xdr:rowOff>
    </xdr:from>
    <xdr:ext cx="184731" cy="264560"/>
    <xdr:sp macro="" textlink="">
      <xdr:nvSpPr>
        <xdr:cNvPr id="401" name="PoljeZBesedilom 400">
          <a:extLst>
            <a:ext uri="{FF2B5EF4-FFF2-40B4-BE49-F238E27FC236}">
              <a16:creationId xmlns:a16="http://schemas.microsoft.com/office/drawing/2014/main" id="{B752262F-C967-4FB9-A27E-4F45872AB5E5}"/>
            </a:ext>
          </a:extLst>
        </xdr:cNvPr>
        <xdr:cNvSpPr txBox="1"/>
      </xdr:nvSpPr>
      <xdr:spPr>
        <a:xfrm>
          <a:off x="480060" y="834999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02" name="PoljeZBesedilom 401">
          <a:extLst>
            <a:ext uri="{FF2B5EF4-FFF2-40B4-BE49-F238E27FC236}">
              <a16:creationId xmlns:a16="http://schemas.microsoft.com/office/drawing/2014/main" id="{C99A1210-70E1-4B39-A195-7C6DD37DF73A}"/>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03" name="PoljeZBesedilom 402">
          <a:extLst>
            <a:ext uri="{FF2B5EF4-FFF2-40B4-BE49-F238E27FC236}">
              <a16:creationId xmlns:a16="http://schemas.microsoft.com/office/drawing/2014/main" id="{B9D501C5-08F4-4353-B1AA-930FB115684B}"/>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04" name="PoljeZBesedilom 403">
          <a:extLst>
            <a:ext uri="{FF2B5EF4-FFF2-40B4-BE49-F238E27FC236}">
              <a16:creationId xmlns:a16="http://schemas.microsoft.com/office/drawing/2014/main" id="{9505F796-BDAA-4022-AF85-919953B97D19}"/>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05" name="PoljeZBesedilom 404">
          <a:extLst>
            <a:ext uri="{FF2B5EF4-FFF2-40B4-BE49-F238E27FC236}">
              <a16:creationId xmlns:a16="http://schemas.microsoft.com/office/drawing/2014/main" id="{669A1C86-A84D-4045-B2E0-2CD4D0E943B6}"/>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06" name="PoljeZBesedilom 405">
          <a:extLst>
            <a:ext uri="{FF2B5EF4-FFF2-40B4-BE49-F238E27FC236}">
              <a16:creationId xmlns:a16="http://schemas.microsoft.com/office/drawing/2014/main" id="{DBBF77C4-6F0D-415F-971D-8FE103D0E0D9}"/>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07" name="PoljeZBesedilom 406">
          <a:extLst>
            <a:ext uri="{FF2B5EF4-FFF2-40B4-BE49-F238E27FC236}">
              <a16:creationId xmlns:a16="http://schemas.microsoft.com/office/drawing/2014/main" id="{F9D1DA65-52E8-4E2D-9CA5-154FB8CF94E0}"/>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08" name="PoljeZBesedilom 407">
          <a:extLst>
            <a:ext uri="{FF2B5EF4-FFF2-40B4-BE49-F238E27FC236}">
              <a16:creationId xmlns:a16="http://schemas.microsoft.com/office/drawing/2014/main" id="{0925B223-F912-4171-98E0-4B6DF8D56C41}"/>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304800</xdr:colOff>
      <xdr:row>720</xdr:row>
      <xdr:rowOff>0</xdr:rowOff>
    </xdr:from>
    <xdr:ext cx="70431" cy="266700"/>
    <xdr:sp macro="" textlink="">
      <xdr:nvSpPr>
        <xdr:cNvPr id="409" name="PoljeZBesedilom 408">
          <a:extLst>
            <a:ext uri="{FF2B5EF4-FFF2-40B4-BE49-F238E27FC236}">
              <a16:creationId xmlns:a16="http://schemas.microsoft.com/office/drawing/2014/main" id="{68BB3D66-39E9-461C-A563-7C4A8E20FEC8}"/>
            </a:ext>
          </a:extLst>
        </xdr:cNvPr>
        <xdr:cNvSpPr txBox="1"/>
      </xdr:nvSpPr>
      <xdr:spPr>
        <a:xfrm>
          <a:off x="594360" y="173934120"/>
          <a:ext cx="70431" cy="26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endParaRPr lang="sl-SI"/>
        </a:p>
      </xdr:txBody>
    </xdr:sp>
    <xdr:clientData/>
  </xdr:oneCellAnchor>
  <xdr:oneCellAnchor>
    <xdr:from>
      <xdr:col>0</xdr:col>
      <xdr:colOff>190500</xdr:colOff>
      <xdr:row>720</xdr:row>
      <xdr:rowOff>0</xdr:rowOff>
    </xdr:from>
    <xdr:ext cx="184731" cy="264560"/>
    <xdr:sp macro="" textlink="">
      <xdr:nvSpPr>
        <xdr:cNvPr id="410" name="PoljeZBesedilom 409">
          <a:extLst>
            <a:ext uri="{FF2B5EF4-FFF2-40B4-BE49-F238E27FC236}">
              <a16:creationId xmlns:a16="http://schemas.microsoft.com/office/drawing/2014/main" id="{49C0B651-D7CA-484B-A95A-BE54B32C971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11" name="PoljeZBesedilom 410">
          <a:extLst>
            <a:ext uri="{FF2B5EF4-FFF2-40B4-BE49-F238E27FC236}">
              <a16:creationId xmlns:a16="http://schemas.microsoft.com/office/drawing/2014/main" id="{D16F81F9-0D78-43F2-B080-60344F68355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12" name="PoljeZBesedilom 411">
          <a:extLst>
            <a:ext uri="{FF2B5EF4-FFF2-40B4-BE49-F238E27FC236}">
              <a16:creationId xmlns:a16="http://schemas.microsoft.com/office/drawing/2014/main" id="{8FBAE459-9C9B-401C-8B1A-188A42ACDB3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13" name="PoljeZBesedilom 412">
          <a:extLst>
            <a:ext uri="{FF2B5EF4-FFF2-40B4-BE49-F238E27FC236}">
              <a16:creationId xmlns:a16="http://schemas.microsoft.com/office/drawing/2014/main" id="{0C36A51C-76E1-4078-8D22-9715C05AAFB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14" name="PoljeZBesedilom 413">
          <a:extLst>
            <a:ext uri="{FF2B5EF4-FFF2-40B4-BE49-F238E27FC236}">
              <a16:creationId xmlns:a16="http://schemas.microsoft.com/office/drawing/2014/main" id="{B86E21F5-A09C-48C1-9F06-FBA6418EA70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15" name="PoljeZBesedilom 414">
          <a:extLst>
            <a:ext uri="{FF2B5EF4-FFF2-40B4-BE49-F238E27FC236}">
              <a16:creationId xmlns:a16="http://schemas.microsoft.com/office/drawing/2014/main" id="{0E3BDCB3-F427-4F85-9B9D-B63CDD89B16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16" name="PoljeZBesedilom 415">
          <a:extLst>
            <a:ext uri="{FF2B5EF4-FFF2-40B4-BE49-F238E27FC236}">
              <a16:creationId xmlns:a16="http://schemas.microsoft.com/office/drawing/2014/main" id="{6922F136-8913-4FF7-A55A-7064D8B9BA9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17" name="PoljeZBesedilom 416">
          <a:extLst>
            <a:ext uri="{FF2B5EF4-FFF2-40B4-BE49-F238E27FC236}">
              <a16:creationId xmlns:a16="http://schemas.microsoft.com/office/drawing/2014/main" id="{39D2A155-554E-46D3-BD9D-9FCC5840A1D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18" name="PoljeZBesedilom 417">
          <a:extLst>
            <a:ext uri="{FF2B5EF4-FFF2-40B4-BE49-F238E27FC236}">
              <a16:creationId xmlns:a16="http://schemas.microsoft.com/office/drawing/2014/main" id="{7950B928-DF63-4C48-9054-57FA79F4F7F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19" name="PoljeZBesedilom 418">
          <a:extLst>
            <a:ext uri="{FF2B5EF4-FFF2-40B4-BE49-F238E27FC236}">
              <a16:creationId xmlns:a16="http://schemas.microsoft.com/office/drawing/2014/main" id="{0C971C45-81B9-49AA-8B8A-F3B6E7AE626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20" name="PoljeZBesedilom 419">
          <a:extLst>
            <a:ext uri="{FF2B5EF4-FFF2-40B4-BE49-F238E27FC236}">
              <a16:creationId xmlns:a16="http://schemas.microsoft.com/office/drawing/2014/main" id="{CCA490D5-E281-46B3-9547-6E71CCEA970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21" name="PoljeZBesedilom 420">
          <a:extLst>
            <a:ext uri="{FF2B5EF4-FFF2-40B4-BE49-F238E27FC236}">
              <a16:creationId xmlns:a16="http://schemas.microsoft.com/office/drawing/2014/main" id="{A4E16664-FCF0-4F58-A198-546C87AD700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22" name="PoljeZBesedilom 421">
          <a:extLst>
            <a:ext uri="{FF2B5EF4-FFF2-40B4-BE49-F238E27FC236}">
              <a16:creationId xmlns:a16="http://schemas.microsoft.com/office/drawing/2014/main" id="{679F1BDD-814A-4C05-BA65-FA7CC2A7F45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23" name="PoljeZBesedilom 422">
          <a:extLst>
            <a:ext uri="{FF2B5EF4-FFF2-40B4-BE49-F238E27FC236}">
              <a16:creationId xmlns:a16="http://schemas.microsoft.com/office/drawing/2014/main" id="{54D7C082-4299-440C-9CEB-2B67C7E99CC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24" name="PoljeZBesedilom 423">
          <a:extLst>
            <a:ext uri="{FF2B5EF4-FFF2-40B4-BE49-F238E27FC236}">
              <a16:creationId xmlns:a16="http://schemas.microsoft.com/office/drawing/2014/main" id="{5766A237-9B14-40AE-A8B9-4972F97D4B2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25" name="PoljeZBesedilom 424">
          <a:extLst>
            <a:ext uri="{FF2B5EF4-FFF2-40B4-BE49-F238E27FC236}">
              <a16:creationId xmlns:a16="http://schemas.microsoft.com/office/drawing/2014/main" id="{32994122-B078-4FF4-866B-51D23FDA7E5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26" name="PoljeZBesedilom 425">
          <a:extLst>
            <a:ext uri="{FF2B5EF4-FFF2-40B4-BE49-F238E27FC236}">
              <a16:creationId xmlns:a16="http://schemas.microsoft.com/office/drawing/2014/main" id="{80EBAE4F-D0F9-47E5-AFE1-165BFD352EE6}"/>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27" name="PoljeZBesedilom 426">
          <a:extLst>
            <a:ext uri="{FF2B5EF4-FFF2-40B4-BE49-F238E27FC236}">
              <a16:creationId xmlns:a16="http://schemas.microsoft.com/office/drawing/2014/main" id="{8FB0C2BF-DFCA-41B2-818E-385450449431}"/>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28" name="PoljeZBesedilom 427">
          <a:extLst>
            <a:ext uri="{FF2B5EF4-FFF2-40B4-BE49-F238E27FC236}">
              <a16:creationId xmlns:a16="http://schemas.microsoft.com/office/drawing/2014/main" id="{0651EF63-A335-48CC-8DB5-80B9E04F26A9}"/>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29" name="PoljeZBesedilom 428">
          <a:extLst>
            <a:ext uri="{FF2B5EF4-FFF2-40B4-BE49-F238E27FC236}">
              <a16:creationId xmlns:a16="http://schemas.microsoft.com/office/drawing/2014/main" id="{2ABCD207-71E8-4CC0-80A2-DA4B85FB9EC2}"/>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30" name="PoljeZBesedilom 429">
          <a:extLst>
            <a:ext uri="{FF2B5EF4-FFF2-40B4-BE49-F238E27FC236}">
              <a16:creationId xmlns:a16="http://schemas.microsoft.com/office/drawing/2014/main" id="{64C23431-6E34-4F6F-B094-97121F45E79E}"/>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31" name="PoljeZBesedilom 430">
          <a:extLst>
            <a:ext uri="{FF2B5EF4-FFF2-40B4-BE49-F238E27FC236}">
              <a16:creationId xmlns:a16="http://schemas.microsoft.com/office/drawing/2014/main" id="{80460A5D-43A1-4427-BA7E-237DFEEC2ED1}"/>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432" name="PoljeZBesedilom 431">
          <a:extLst>
            <a:ext uri="{FF2B5EF4-FFF2-40B4-BE49-F238E27FC236}">
              <a16:creationId xmlns:a16="http://schemas.microsoft.com/office/drawing/2014/main" id="{86F1B10D-DD66-4B4B-8946-7EA787F1DC83}"/>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80205"/>
    <xdr:sp macro="" textlink="">
      <xdr:nvSpPr>
        <xdr:cNvPr id="433" name="PoljeZBesedilom 432">
          <a:extLst>
            <a:ext uri="{FF2B5EF4-FFF2-40B4-BE49-F238E27FC236}">
              <a16:creationId xmlns:a16="http://schemas.microsoft.com/office/drawing/2014/main" id="{6331422A-291A-4345-9E90-0FE669D33208}"/>
            </a:ext>
          </a:extLst>
        </xdr:cNvPr>
        <xdr:cNvSpPr txBox="1"/>
      </xdr:nvSpPr>
      <xdr:spPr>
        <a:xfrm>
          <a:off x="480060" y="173934120"/>
          <a:ext cx="184731" cy="280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sz="1200"/>
        </a:p>
      </xdr:txBody>
    </xdr:sp>
    <xdr:clientData/>
  </xdr:oneCellAnchor>
  <xdr:oneCellAnchor>
    <xdr:from>
      <xdr:col>0</xdr:col>
      <xdr:colOff>190500</xdr:colOff>
      <xdr:row>720</xdr:row>
      <xdr:rowOff>0</xdr:rowOff>
    </xdr:from>
    <xdr:ext cx="184731" cy="264560"/>
    <xdr:sp macro="" textlink="">
      <xdr:nvSpPr>
        <xdr:cNvPr id="434" name="PoljeZBesedilom 433">
          <a:extLst>
            <a:ext uri="{FF2B5EF4-FFF2-40B4-BE49-F238E27FC236}">
              <a16:creationId xmlns:a16="http://schemas.microsoft.com/office/drawing/2014/main" id="{957A04B1-662D-4024-95CC-B3E378AD8F5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35" name="PoljeZBesedilom 434">
          <a:extLst>
            <a:ext uri="{FF2B5EF4-FFF2-40B4-BE49-F238E27FC236}">
              <a16:creationId xmlns:a16="http://schemas.microsoft.com/office/drawing/2014/main" id="{0BACD928-F9D8-4E90-B419-ECEFCE4FC69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36" name="PoljeZBesedilom 435">
          <a:extLst>
            <a:ext uri="{FF2B5EF4-FFF2-40B4-BE49-F238E27FC236}">
              <a16:creationId xmlns:a16="http://schemas.microsoft.com/office/drawing/2014/main" id="{097EADC4-961E-4B0F-9025-E35E477BDFA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37" name="PoljeZBesedilom 436">
          <a:extLst>
            <a:ext uri="{FF2B5EF4-FFF2-40B4-BE49-F238E27FC236}">
              <a16:creationId xmlns:a16="http://schemas.microsoft.com/office/drawing/2014/main" id="{E9A62279-E83A-4C9B-911E-6D0531904AF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38" name="PoljeZBesedilom 437">
          <a:extLst>
            <a:ext uri="{FF2B5EF4-FFF2-40B4-BE49-F238E27FC236}">
              <a16:creationId xmlns:a16="http://schemas.microsoft.com/office/drawing/2014/main" id="{FD8A5169-DE9B-4476-8F57-3FDF540D7A5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39" name="PoljeZBesedilom 438">
          <a:extLst>
            <a:ext uri="{FF2B5EF4-FFF2-40B4-BE49-F238E27FC236}">
              <a16:creationId xmlns:a16="http://schemas.microsoft.com/office/drawing/2014/main" id="{15D3674E-21CE-45F9-BDE4-35D2FA71A81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0" name="PoljeZBesedilom 439">
          <a:extLst>
            <a:ext uri="{FF2B5EF4-FFF2-40B4-BE49-F238E27FC236}">
              <a16:creationId xmlns:a16="http://schemas.microsoft.com/office/drawing/2014/main" id="{C5093C7C-DBB9-4ACC-9E73-6AD3ED7FDFC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1" name="PoljeZBesedilom 440">
          <a:extLst>
            <a:ext uri="{FF2B5EF4-FFF2-40B4-BE49-F238E27FC236}">
              <a16:creationId xmlns:a16="http://schemas.microsoft.com/office/drawing/2014/main" id="{612CBEDE-FF68-453D-845C-282FD67E8E8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2" name="PoljeZBesedilom 441">
          <a:extLst>
            <a:ext uri="{FF2B5EF4-FFF2-40B4-BE49-F238E27FC236}">
              <a16:creationId xmlns:a16="http://schemas.microsoft.com/office/drawing/2014/main" id="{1AE8EF7F-7FCE-4DAF-B72D-9A3EDCBA428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3" name="PoljeZBesedilom 442">
          <a:extLst>
            <a:ext uri="{FF2B5EF4-FFF2-40B4-BE49-F238E27FC236}">
              <a16:creationId xmlns:a16="http://schemas.microsoft.com/office/drawing/2014/main" id="{0AB2C6E3-6A07-40D7-8B13-CE7B5EBFA55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4" name="PoljeZBesedilom 443">
          <a:extLst>
            <a:ext uri="{FF2B5EF4-FFF2-40B4-BE49-F238E27FC236}">
              <a16:creationId xmlns:a16="http://schemas.microsoft.com/office/drawing/2014/main" id="{CF707A3F-EAF5-4ED4-A9A6-BFFB4E27E79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5" name="PoljeZBesedilom 444">
          <a:extLst>
            <a:ext uri="{FF2B5EF4-FFF2-40B4-BE49-F238E27FC236}">
              <a16:creationId xmlns:a16="http://schemas.microsoft.com/office/drawing/2014/main" id="{C6A440FE-FDE7-4591-A6A5-9B8483E13C5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6" name="PoljeZBesedilom 445">
          <a:extLst>
            <a:ext uri="{FF2B5EF4-FFF2-40B4-BE49-F238E27FC236}">
              <a16:creationId xmlns:a16="http://schemas.microsoft.com/office/drawing/2014/main" id="{93F4E279-F76C-4DC9-8CA1-41AB1246F06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7" name="PoljeZBesedilom 446">
          <a:extLst>
            <a:ext uri="{FF2B5EF4-FFF2-40B4-BE49-F238E27FC236}">
              <a16:creationId xmlns:a16="http://schemas.microsoft.com/office/drawing/2014/main" id="{28776ECC-F47B-44A0-9D94-E4DB33A4AE2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8" name="PoljeZBesedilom 447">
          <a:extLst>
            <a:ext uri="{FF2B5EF4-FFF2-40B4-BE49-F238E27FC236}">
              <a16:creationId xmlns:a16="http://schemas.microsoft.com/office/drawing/2014/main" id="{1DEC683A-1B78-4822-8824-0AACDC9D283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49" name="PoljeZBesedilom 448">
          <a:extLst>
            <a:ext uri="{FF2B5EF4-FFF2-40B4-BE49-F238E27FC236}">
              <a16:creationId xmlns:a16="http://schemas.microsoft.com/office/drawing/2014/main" id="{22D6A4F4-73AA-49BA-B4FD-62BAD7103D1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0" name="PoljeZBesedilom 449">
          <a:extLst>
            <a:ext uri="{FF2B5EF4-FFF2-40B4-BE49-F238E27FC236}">
              <a16:creationId xmlns:a16="http://schemas.microsoft.com/office/drawing/2014/main" id="{E55FF246-226E-4FED-8C31-6987D9B7CB5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1" name="PoljeZBesedilom 450">
          <a:extLst>
            <a:ext uri="{FF2B5EF4-FFF2-40B4-BE49-F238E27FC236}">
              <a16:creationId xmlns:a16="http://schemas.microsoft.com/office/drawing/2014/main" id="{4FEFBE91-B64C-41B3-8E1E-EE7322677F8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2" name="PoljeZBesedilom 451">
          <a:extLst>
            <a:ext uri="{FF2B5EF4-FFF2-40B4-BE49-F238E27FC236}">
              <a16:creationId xmlns:a16="http://schemas.microsoft.com/office/drawing/2014/main" id="{69DDC705-B0E5-418B-9A70-40B4F53467B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3" name="PoljeZBesedilom 452">
          <a:extLst>
            <a:ext uri="{FF2B5EF4-FFF2-40B4-BE49-F238E27FC236}">
              <a16:creationId xmlns:a16="http://schemas.microsoft.com/office/drawing/2014/main" id="{928BF281-BF95-4DB2-B9E7-28DDA9CAA7C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4" name="PoljeZBesedilom 453">
          <a:extLst>
            <a:ext uri="{FF2B5EF4-FFF2-40B4-BE49-F238E27FC236}">
              <a16:creationId xmlns:a16="http://schemas.microsoft.com/office/drawing/2014/main" id="{EC193372-A3CB-451C-8B0D-BC85AD10769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5" name="PoljeZBesedilom 454">
          <a:extLst>
            <a:ext uri="{FF2B5EF4-FFF2-40B4-BE49-F238E27FC236}">
              <a16:creationId xmlns:a16="http://schemas.microsoft.com/office/drawing/2014/main" id="{810367F8-AE0A-4A27-A0E2-4DBF76CD4CD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6" name="PoljeZBesedilom 455">
          <a:extLst>
            <a:ext uri="{FF2B5EF4-FFF2-40B4-BE49-F238E27FC236}">
              <a16:creationId xmlns:a16="http://schemas.microsoft.com/office/drawing/2014/main" id="{1885EBA4-814B-4850-844A-0707E2867A7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7" name="PoljeZBesedilom 456">
          <a:extLst>
            <a:ext uri="{FF2B5EF4-FFF2-40B4-BE49-F238E27FC236}">
              <a16:creationId xmlns:a16="http://schemas.microsoft.com/office/drawing/2014/main" id="{82D35638-F310-474E-846E-D911AE7B88C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8" name="PoljeZBesedilom 457">
          <a:extLst>
            <a:ext uri="{FF2B5EF4-FFF2-40B4-BE49-F238E27FC236}">
              <a16:creationId xmlns:a16="http://schemas.microsoft.com/office/drawing/2014/main" id="{1F04E423-664E-4D6E-BB23-BA1FA363A07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59" name="PoljeZBesedilom 458">
          <a:extLst>
            <a:ext uri="{FF2B5EF4-FFF2-40B4-BE49-F238E27FC236}">
              <a16:creationId xmlns:a16="http://schemas.microsoft.com/office/drawing/2014/main" id="{C0DDF091-80B3-4A6D-B3EA-517E09DDA3A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0" name="PoljeZBesedilom 459">
          <a:extLst>
            <a:ext uri="{FF2B5EF4-FFF2-40B4-BE49-F238E27FC236}">
              <a16:creationId xmlns:a16="http://schemas.microsoft.com/office/drawing/2014/main" id="{955C702F-FF47-4666-BBC0-464F75D1657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1" name="PoljeZBesedilom 460">
          <a:extLst>
            <a:ext uri="{FF2B5EF4-FFF2-40B4-BE49-F238E27FC236}">
              <a16:creationId xmlns:a16="http://schemas.microsoft.com/office/drawing/2014/main" id="{F8AE3454-41F0-457D-AF9B-75EF842DBB1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2" name="PoljeZBesedilom 461">
          <a:extLst>
            <a:ext uri="{FF2B5EF4-FFF2-40B4-BE49-F238E27FC236}">
              <a16:creationId xmlns:a16="http://schemas.microsoft.com/office/drawing/2014/main" id="{33BF9183-54A6-47A7-AA75-0A4B7452888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3" name="PoljeZBesedilom 462">
          <a:extLst>
            <a:ext uri="{FF2B5EF4-FFF2-40B4-BE49-F238E27FC236}">
              <a16:creationId xmlns:a16="http://schemas.microsoft.com/office/drawing/2014/main" id="{603A1C3C-5F70-4B7B-9EA7-2A73379CACF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4" name="PoljeZBesedilom 463">
          <a:extLst>
            <a:ext uri="{FF2B5EF4-FFF2-40B4-BE49-F238E27FC236}">
              <a16:creationId xmlns:a16="http://schemas.microsoft.com/office/drawing/2014/main" id="{03861AA7-7094-4552-8636-3E2AA3E2561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5" name="PoljeZBesedilom 464">
          <a:extLst>
            <a:ext uri="{FF2B5EF4-FFF2-40B4-BE49-F238E27FC236}">
              <a16:creationId xmlns:a16="http://schemas.microsoft.com/office/drawing/2014/main" id="{4E82C06C-8562-41FB-8DDE-5563958801F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6" name="PoljeZBesedilom 465">
          <a:extLst>
            <a:ext uri="{FF2B5EF4-FFF2-40B4-BE49-F238E27FC236}">
              <a16:creationId xmlns:a16="http://schemas.microsoft.com/office/drawing/2014/main" id="{E55DF1EE-83F9-4B3C-9FBB-D5A4BDC7E2A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7" name="PoljeZBesedilom 466">
          <a:extLst>
            <a:ext uri="{FF2B5EF4-FFF2-40B4-BE49-F238E27FC236}">
              <a16:creationId xmlns:a16="http://schemas.microsoft.com/office/drawing/2014/main" id="{C697987E-402B-417C-B509-416EA4CF0DF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8" name="PoljeZBesedilom 467">
          <a:extLst>
            <a:ext uri="{FF2B5EF4-FFF2-40B4-BE49-F238E27FC236}">
              <a16:creationId xmlns:a16="http://schemas.microsoft.com/office/drawing/2014/main" id="{691F9AB1-53FB-4131-AB27-9E05FBA8C6B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69" name="PoljeZBesedilom 468">
          <a:extLst>
            <a:ext uri="{FF2B5EF4-FFF2-40B4-BE49-F238E27FC236}">
              <a16:creationId xmlns:a16="http://schemas.microsoft.com/office/drawing/2014/main" id="{7DEF45C4-4055-44AA-9002-BB488DB21D2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0" name="PoljeZBesedilom 469">
          <a:extLst>
            <a:ext uri="{FF2B5EF4-FFF2-40B4-BE49-F238E27FC236}">
              <a16:creationId xmlns:a16="http://schemas.microsoft.com/office/drawing/2014/main" id="{A32E246F-BB6F-453C-970B-907BC67DFA1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1" name="PoljeZBesedilom 470">
          <a:extLst>
            <a:ext uri="{FF2B5EF4-FFF2-40B4-BE49-F238E27FC236}">
              <a16:creationId xmlns:a16="http://schemas.microsoft.com/office/drawing/2014/main" id="{B4A31E32-BB6B-4764-8C7E-58B4B26946D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2" name="PoljeZBesedilom 471">
          <a:extLst>
            <a:ext uri="{FF2B5EF4-FFF2-40B4-BE49-F238E27FC236}">
              <a16:creationId xmlns:a16="http://schemas.microsoft.com/office/drawing/2014/main" id="{6CD5D7A9-431F-44AD-B26F-EEAB767AAF1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3" name="PoljeZBesedilom 472">
          <a:extLst>
            <a:ext uri="{FF2B5EF4-FFF2-40B4-BE49-F238E27FC236}">
              <a16:creationId xmlns:a16="http://schemas.microsoft.com/office/drawing/2014/main" id="{6B516E42-DBA4-4D6B-87F7-D16101D4F57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4" name="PoljeZBesedilom 473">
          <a:extLst>
            <a:ext uri="{FF2B5EF4-FFF2-40B4-BE49-F238E27FC236}">
              <a16:creationId xmlns:a16="http://schemas.microsoft.com/office/drawing/2014/main" id="{4EDA32A0-B882-44F4-92DD-74C0AD149B4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5" name="PoljeZBesedilom 474">
          <a:extLst>
            <a:ext uri="{FF2B5EF4-FFF2-40B4-BE49-F238E27FC236}">
              <a16:creationId xmlns:a16="http://schemas.microsoft.com/office/drawing/2014/main" id="{ADE99789-670C-4C9D-A483-C311257F1EC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6" name="PoljeZBesedilom 475">
          <a:extLst>
            <a:ext uri="{FF2B5EF4-FFF2-40B4-BE49-F238E27FC236}">
              <a16:creationId xmlns:a16="http://schemas.microsoft.com/office/drawing/2014/main" id="{D693464A-1D41-4203-B7F7-CE58A084135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7" name="PoljeZBesedilom 476">
          <a:extLst>
            <a:ext uri="{FF2B5EF4-FFF2-40B4-BE49-F238E27FC236}">
              <a16:creationId xmlns:a16="http://schemas.microsoft.com/office/drawing/2014/main" id="{8CE1C2BB-9C6E-4D21-835B-C12A227CFE6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8" name="PoljeZBesedilom 477">
          <a:extLst>
            <a:ext uri="{FF2B5EF4-FFF2-40B4-BE49-F238E27FC236}">
              <a16:creationId xmlns:a16="http://schemas.microsoft.com/office/drawing/2014/main" id="{EA433327-79BE-404A-8892-49E3D82DDEF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79" name="PoljeZBesedilom 478">
          <a:extLst>
            <a:ext uri="{FF2B5EF4-FFF2-40B4-BE49-F238E27FC236}">
              <a16:creationId xmlns:a16="http://schemas.microsoft.com/office/drawing/2014/main" id="{552B186A-EF49-4873-A1F7-12CF86E3E6D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0" name="PoljeZBesedilom 479">
          <a:extLst>
            <a:ext uri="{FF2B5EF4-FFF2-40B4-BE49-F238E27FC236}">
              <a16:creationId xmlns:a16="http://schemas.microsoft.com/office/drawing/2014/main" id="{832D4C1B-EB1E-4582-A51F-EA85571EFC3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1" name="PoljeZBesedilom 480">
          <a:extLst>
            <a:ext uri="{FF2B5EF4-FFF2-40B4-BE49-F238E27FC236}">
              <a16:creationId xmlns:a16="http://schemas.microsoft.com/office/drawing/2014/main" id="{BA5B9A07-BAE8-4723-8A2D-72DF39BBE3A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2" name="PoljeZBesedilom 481">
          <a:extLst>
            <a:ext uri="{FF2B5EF4-FFF2-40B4-BE49-F238E27FC236}">
              <a16:creationId xmlns:a16="http://schemas.microsoft.com/office/drawing/2014/main" id="{2D3F7B77-DF2F-467A-B7DD-C6F2E4D9675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3" name="PoljeZBesedilom 482">
          <a:extLst>
            <a:ext uri="{FF2B5EF4-FFF2-40B4-BE49-F238E27FC236}">
              <a16:creationId xmlns:a16="http://schemas.microsoft.com/office/drawing/2014/main" id="{A75999BF-7D82-49C5-B1A6-17FD1641175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4" name="PoljeZBesedilom 483">
          <a:extLst>
            <a:ext uri="{FF2B5EF4-FFF2-40B4-BE49-F238E27FC236}">
              <a16:creationId xmlns:a16="http://schemas.microsoft.com/office/drawing/2014/main" id="{7DE53E20-B846-4271-899F-00ED24A687D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5" name="PoljeZBesedilom 484">
          <a:extLst>
            <a:ext uri="{FF2B5EF4-FFF2-40B4-BE49-F238E27FC236}">
              <a16:creationId xmlns:a16="http://schemas.microsoft.com/office/drawing/2014/main" id="{16284BA1-41D3-4F78-A90B-5348568537A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6" name="PoljeZBesedilom 485">
          <a:extLst>
            <a:ext uri="{FF2B5EF4-FFF2-40B4-BE49-F238E27FC236}">
              <a16:creationId xmlns:a16="http://schemas.microsoft.com/office/drawing/2014/main" id="{BBC8390D-A1B2-483C-98FC-EFFF586F707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7" name="PoljeZBesedilom 486">
          <a:extLst>
            <a:ext uri="{FF2B5EF4-FFF2-40B4-BE49-F238E27FC236}">
              <a16:creationId xmlns:a16="http://schemas.microsoft.com/office/drawing/2014/main" id="{87F6F117-3669-4496-A15D-B6CEF0C71C7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8" name="PoljeZBesedilom 487">
          <a:extLst>
            <a:ext uri="{FF2B5EF4-FFF2-40B4-BE49-F238E27FC236}">
              <a16:creationId xmlns:a16="http://schemas.microsoft.com/office/drawing/2014/main" id="{B5C4062A-21FB-4A8B-B29F-B3BBE8EABB8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89" name="PoljeZBesedilom 488">
          <a:extLst>
            <a:ext uri="{FF2B5EF4-FFF2-40B4-BE49-F238E27FC236}">
              <a16:creationId xmlns:a16="http://schemas.microsoft.com/office/drawing/2014/main" id="{65E8661C-4669-40D9-AA95-8A8C592E8CA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0" name="PoljeZBesedilom 489">
          <a:extLst>
            <a:ext uri="{FF2B5EF4-FFF2-40B4-BE49-F238E27FC236}">
              <a16:creationId xmlns:a16="http://schemas.microsoft.com/office/drawing/2014/main" id="{BB3205A0-B080-4FA9-99A7-A4B50D04D3C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1" name="PoljeZBesedilom 490">
          <a:extLst>
            <a:ext uri="{FF2B5EF4-FFF2-40B4-BE49-F238E27FC236}">
              <a16:creationId xmlns:a16="http://schemas.microsoft.com/office/drawing/2014/main" id="{E3404AC7-B793-49F2-8786-510C8DD1981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2" name="PoljeZBesedilom 491">
          <a:extLst>
            <a:ext uri="{FF2B5EF4-FFF2-40B4-BE49-F238E27FC236}">
              <a16:creationId xmlns:a16="http://schemas.microsoft.com/office/drawing/2014/main" id="{A93087B4-EB8E-4130-B4E4-387ACFFC6E2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3" name="PoljeZBesedilom 492">
          <a:extLst>
            <a:ext uri="{FF2B5EF4-FFF2-40B4-BE49-F238E27FC236}">
              <a16:creationId xmlns:a16="http://schemas.microsoft.com/office/drawing/2014/main" id="{DC345A2C-4D0D-40D8-B4F9-AD3986BA8BB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4" name="PoljeZBesedilom 493">
          <a:extLst>
            <a:ext uri="{FF2B5EF4-FFF2-40B4-BE49-F238E27FC236}">
              <a16:creationId xmlns:a16="http://schemas.microsoft.com/office/drawing/2014/main" id="{B140DBE9-9674-4F24-A366-DA2C4A17371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5" name="PoljeZBesedilom 494">
          <a:extLst>
            <a:ext uri="{FF2B5EF4-FFF2-40B4-BE49-F238E27FC236}">
              <a16:creationId xmlns:a16="http://schemas.microsoft.com/office/drawing/2014/main" id="{86EC1F60-CF2D-483B-8B3D-EB330E6FC2B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6" name="PoljeZBesedilom 495">
          <a:extLst>
            <a:ext uri="{FF2B5EF4-FFF2-40B4-BE49-F238E27FC236}">
              <a16:creationId xmlns:a16="http://schemas.microsoft.com/office/drawing/2014/main" id="{15AE6665-90CF-4DCF-8C61-5E43EFCA768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7" name="PoljeZBesedilom 496">
          <a:extLst>
            <a:ext uri="{FF2B5EF4-FFF2-40B4-BE49-F238E27FC236}">
              <a16:creationId xmlns:a16="http://schemas.microsoft.com/office/drawing/2014/main" id="{F369DEF9-0793-4993-BCCF-21B795C45DA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8" name="PoljeZBesedilom 497">
          <a:extLst>
            <a:ext uri="{FF2B5EF4-FFF2-40B4-BE49-F238E27FC236}">
              <a16:creationId xmlns:a16="http://schemas.microsoft.com/office/drawing/2014/main" id="{C9BB2E5B-94AF-4137-A321-47A0B6D2C4E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499" name="PoljeZBesedilom 498">
          <a:extLst>
            <a:ext uri="{FF2B5EF4-FFF2-40B4-BE49-F238E27FC236}">
              <a16:creationId xmlns:a16="http://schemas.microsoft.com/office/drawing/2014/main" id="{81258A04-2DD4-4900-A988-2A8EDDA06AF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0" name="PoljeZBesedilom 499">
          <a:extLst>
            <a:ext uri="{FF2B5EF4-FFF2-40B4-BE49-F238E27FC236}">
              <a16:creationId xmlns:a16="http://schemas.microsoft.com/office/drawing/2014/main" id="{82DA3C1E-F4C5-48BC-A56F-7A06D5FD298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1" name="PoljeZBesedilom 500">
          <a:extLst>
            <a:ext uri="{FF2B5EF4-FFF2-40B4-BE49-F238E27FC236}">
              <a16:creationId xmlns:a16="http://schemas.microsoft.com/office/drawing/2014/main" id="{A59A9566-0212-4E7D-8E41-376AABD9ED5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2" name="PoljeZBesedilom 501">
          <a:extLst>
            <a:ext uri="{FF2B5EF4-FFF2-40B4-BE49-F238E27FC236}">
              <a16:creationId xmlns:a16="http://schemas.microsoft.com/office/drawing/2014/main" id="{FFC8542B-AD13-46BE-8204-7312809E22A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3" name="PoljeZBesedilom 502">
          <a:extLst>
            <a:ext uri="{FF2B5EF4-FFF2-40B4-BE49-F238E27FC236}">
              <a16:creationId xmlns:a16="http://schemas.microsoft.com/office/drawing/2014/main" id="{88556207-98F6-46D7-A933-D44D56016CF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4" name="PoljeZBesedilom 503">
          <a:extLst>
            <a:ext uri="{FF2B5EF4-FFF2-40B4-BE49-F238E27FC236}">
              <a16:creationId xmlns:a16="http://schemas.microsoft.com/office/drawing/2014/main" id="{7A1A1DC2-8121-42E4-8F8D-1A05564242F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5" name="PoljeZBesedilom 504">
          <a:extLst>
            <a:ext uri="{FF2B5EF4-FFF2-40B4-BE49-F238E27FC236}">
              <a16:creationId xmlns:a16="http://schemas.microsoft.com/office/drawing/2014/main" id="{4DC11187-2778-4AA0-9C0F-E657EF9FB52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6" name="PoljeZBesedilom 505">
          <a:extLst>
            <a:ext uri="{FF2B5EF4-FFF2-40B4-BE49-F238E27FC236}">
              <a16:creationId xmlns:a16="http://schemas.microsoft.com/office/drawing/2014/main" id="{14995AC1-9E6B-42CC-A510-37224A163EE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7" name="PoljeZBesedilom 506">
          <a:extLst>
            <a:ext uri="{FF2B5EF4-FFF2-40B4-BE49-F238E27FC236}">
              <a16:creationId xmlns:a16="http://schemas.microsoft.com/office/drawing/2014/main" id="{6B167F15-3C02-49DF-AEA5-3D9E4F48063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8" name="PoljeZBesedilom 507">
          <a:extLst>
            <a:ext uri="{FF2B5EF4-FFF2-40B4-BE49-F238E27FC236}">
              <a16:creationId xmlns:a16="http://schemas.microsoft.com/office/drawing/2014/main" id="{A2020A49-84D2-452D-8DF2-22458D1F2D0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09" name="PoljeZBesedilom 508">
          <a:extLst>
            <a:ext uri="{FF2B5EF4-FFF2-40B4-BE49-F238E27FC236}">
              <a16:creationId xmlns:a16="http://schemas.microsoft.com/office/drawing/2014/main" id="{896C332C-4FB6-4E54-9BAC-D88DB6F096B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0" name="PoljeZBesedilom 509">
          <a:extLst>
            <a:ext uri="{FF2B5EF4-FFF2-40B4-BE49-F238E27FC236}">
              <a16:creationId xmlns:a16="http://schemas.microsoft.com/office/drawing/2014/main" id="{1E4FC07A-DCED-4CBA-BEE7-FD172B49925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1" name="PoljeZBesedilom 510">
          <a:extLst>
            <a:ext uri="{FF2B5EF4-FFF2-40B4-BE49-F238E27FC236}">
              <a16:creationId xmlns:a16="http://schemas.microsoft.com/office/drawing/2014/main" id="{EC0053CC-1A9D-4A7E-8B24-0597AF40BCA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2" name="PoljeZBesedilom 511">
          <a:extLst>
            <a:ext uri="{FF2B5EF4-FFF2-40B4-BE49-F238E27FC236}">
              <a16:creationId xmlns:a16="http://schemas.microsoft.com/office/drawing/2014/main" id="{DA84F1FE-8125-4309-B1A4-696AAF4747C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3" name="PoljeZBesedilom 512">
          <a:extLst>
            <a:ext uri="{FF2B5EF4-FFF2-40B4-BE49-F238E27FC236}">
              <a16:creationId xmlns:a16="http://schemas.microsoft.com/office/drawing/2014/main" id="{E17D420F-77B5-4F2D-893D-9D6FED929E0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4" name="PoljeZBesedilom 513">
          <a:extLst>
            <a:ext uri="{FF2B5EF4-FFF2-40B4-BE49-F238E27FC236}">
              <a16:creationId xmlns:a16="http://schemas.microsoft.com/office/drawing/2014/main" id="{3406D481-42C1-4296-B2F0-33CF19468FF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5" name="PoljeZBesedilom 514">
          <a:extLst>
            <a:ext uri="{FF2B5EF4-FFF2-40B4-BE49-F238E27FC236}">
              <a16:creationId xmlns:a16="http://schemas.microsoft.com/office/drawing/2014/main" id="{81AB5AA0-08D9-4A4D-B980-1A539E50340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6" name="PoljeZBesedilom 515">
          <a:extLst>
            <a:ext uri="{FF2B5EF4-FFF2-40B4-BE49-F238E27FC236}">
              <a16:creationId xmlns:a16="http://schemas.microsoft.com/office/drawing/2014/main" id="{8DD91C1B-F52B-4732-B3C8-0BF92F5CDE9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7" name="PoljeZBesedilom 516">
          <a:extLst>
            <a:ext uri="{FF2B5EF4-FFF2-40B4-BE49-F238E27FC236}">
              <a16:creationId xmlns:a16="http://schemas.microsoft.com/office/drawing/2014/main" id="{5C2180FF-3E2F-4C65-9247-68ACE4EF5B4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8" name="PoljeZBesedilom 517">
          <a:extLst>
            <a:ext uri="{FF2B5EF4-FFF2-40B4-BE49-F238E27FC236}">
              <a16:creationId xmlns:a16="http://schemas.microsoft.com/office/drawing/2014/main" id="{5C8C0A93-D956-4A5F-A5E7-53C3E938F76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19" name="PoljeZBesedilom 518">
          <a:extLst>
            <a:ext uri="{FF2B5EF4-FFF2-40B4-BE49-F238E27FC236}">
              <a16:creationId xmlns:a16="http://schemas.microsoft.com/office/drawing/2014/main" id="{3A6D012A-0943-46F0-BF34-450B2EACAA7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0" name="PoljeZBesedilom 519">
          <a:extLst>
            <a:ext uri="{FF2B5EF4-FFF2-40B4-BE49-F238E27FC236}">
              <a16:creationId xmlns:a16="http://schemas.microsoft.com/office/drawing/2014/main" id="{44E68232-35A7-4F9A-8460-D4B2711BC62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1" name="PoljeZBesedilom 520">
          <a:extLst>
            <a:ext uri="{FF2B5EF4-FFF2-40B4-BE49-F238E27FC236}">
              <a16:creationId xmlns:a16="http://schemas.microsoft.com/office/drawing/2014/main" id="{8588D1C2-ABCF-4EE7-BBE3-8B8F5FE126E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2" name="PoljeZBesedilom 521">
          <a:extLst>
            <a:ext uri="{FF2B5EF4-FFF2-40B4-BE49-F238E27FC236}">
              <a16:creationId xmlns:a16="http://schemas.microsoft.com/office/drawing/2014/main" id="{55628189-16BE-4314-BCA1-51CD9B38DCA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3" name="PoljeZBesedilom 522">
          <a:extLst>
            <a:ext uri="{FF2B5EF4-FFF2-40B4-BE49-F238E27FC236}">
              <a16:creationId xmlns:a16="http://schemas.microsoft.com/office/drawing/2014/main" id="{8FD2701F-14F0-4B6A-8104-67EC68948AE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4" name="PoljeZBesedilom 523">
          <a:extLst>
            <a:ext uri="{FF2B5EF4-FFF2-40B4-BE49-F238E27FC236}">
              <a16:creationId xmlns:a16="http://schemas.microsoft.com/office/drawing/2014/main" id="{0D1D0E5F-0BB7-4767-A09E-63E67AB647C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5" name="PoljeZBesedilom 524">
          <a:extLst>
            <a:ext uri="{FF2B5EF4-FFF2-40B4-BE49-F238E27FC236}">
              <a16:creationId xmlns:a16="http://schemas.microsoft.com/office/drawing/2014/main" id="{40B81395-07DE-4BE9-85B8-A0074862533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6" name="PoljeZBesedilom 525">
          <a:extLst>
            <a:ext uri="{FF2B5EF4-FFF2-40B4-BE49-F238E27FC236}">
              <a16:creationId xmlns:a16="http://schemas.microsoft.com/office/drawing/2014/main" id="{B0FF56FB-272D-4BA7-AC9F-029678EC5D2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7" name="PoljeZBesedilom 526">
          <a:extLst>
            <a:ext uri="{FF2B5EF4-FFF2-40B4-BE49-F238E27FC236}">
              <a16:creationId xmlns:a16="http://schemas.microsoft.com/office/drawing/2014/main" id="{1FB9C580-49C4-41C2-9833-61B78DF6EC8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8" name="PoljeZBesedilom 527">
          <a:extLst>
            <a:ext uri="{FF2B5EF4-FFF2-40B4-BE49-F238E27FC236}">
              <a16:creationId xmlns:a16="http://schemas.microsoft.com/office/drawing/2014/main" id="{3572EFB9-F436-41BC-98BC-C6BACF4480E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29" name="PoljeZBesedilom 528">
          <a:extLst>
            <a:ext uri="{FF2B5EF4-FFF2-40B4-BE49-F238E27FC236}">
              <a16:creationId xmlns:a16="http://schemas.microsoft.com/office/drawing/2014/main" id="{D71B26F8-7454-478B-971E-D0EEBA80D75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0" name="PoljeZBesedilom 529">
          <a:extLst>
            <a:ext uri="{FF2B5EF4-FFF2-40B4-BE49-F238E27FC236}">
              <a16:creationId xmlns:a16="http://schemas.microsoft.com/office/drawing/2014/main" id="{BCC50F14-33B4-4560-95CB-108C5FAB0D6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1" name="PoljeZBesedilom 530">
          <a:extLst>
            <a:ext uri="{FF2B5EF4-FFF2-40B4-BE49-F238E27FC236}">
              <a16:creationId xmlns:a16="http://schemas.microsoft.com/office/drawing/2014/main" id="{32E0871F-F7B6-4E04-8370-34A076CE26C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2" name="PoljeZBesedilom 531">
          <a:extLst>
            <a:ext uri="{FF2B5EF4-FFF2-40B4-BE49-F238E27FC236}">
              <a16:creationId xmlns:a16="http://schemas.microsoft.com/office/drawing/2014/main" id="{F51D61CB-5239-4B65-85BE-069ED793C81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3" name="PoljeZBesedilom 532">
          <a:extLst>
            <a:ext uri="{FF2B5EF4-FFF2-40B4-BE49-F238E27FC236}">
              <a16:creationId xmlns:a16="http://schemas.microsoft.com/office/drawing/2014/main" id="{B0A89B86-D11B-4C0B-A771-D3B12A4CC82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4" name="PoljeZBesedilom 533">
          <a:extLst>
            <a:ext uri="{FF2B5EF4-FFF2-40B4-BE49-F238E27FC236}">
              <a16:creationId xmlns:a16="http://schemas.microsoft.com/office/drawing/2014/main" id="{1250B189-C953-4A6B-9379-C76CED525DA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5" name="PoljeZBesedilom 534">
          <a:extLst>
            <a:ext uri="{FF2B5EF4-FFF2-40B4-BE49-F238E27FC236}">
              <a16:creationId xmlns:a16="http://schemas.microsoft.com/office/drawing/2014/main" id="{94788497-C36A-4FAF-969C-A7F62891D8E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6" name="PoljeZBesedilom 535">
          <a:extLst>
            <a:ext uri="{FF2B5EF4-FFF2-40B4-BE49-F238E27FC236}">
              <a16:creationId xmlns:a16="http://schemas.microsoft.com/office/drawing/2014/main" id="{417A72BF-C7F6-486B-9213-68538DAB6A1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7" name="PoljeZBesedilom 536">
          <a:extLst>
            <a:ext uri="{FF2B5EF4-FFF2-40B4-BE49-F238E27FC236}">
              <a16:creationId xmlns:a16="http://schemas.microsoft.com/office/drawing/2014/main" id="{13F0EB58-9F9B-4F39-9805-356567E0128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8" name="PoljeZBesedilom 537">
          <a:extLst>
            <a:ext uri="{FF2B5EF4-FFF2-40B4-BE49-F238E27FC236}">
              <a16:creationId xmlns:a16="http://schemas.microsoft.com/office/drawing/2014/main" id="{45667C64-E928-47F1-9720-2D63D1BB62D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39" name="PoljeZBesedilom 538">
          <a:extLst>
            <a:ext uri="{FF2B5EF4-FFF2-40B4-BE49-F238E27FC236}">
              <a16:creationId xmlns:a16="http://schemas.microsoft.com/office/drawing/2014/main" id="{EDAC236A-F923-476B-96F8-624F93F8CB2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0" name="PoljeZBesedilom 539">
          <a:extLst>
            <a:ext uri="{FF2B5EF4-FFF2-40B4-BE49-F238E27FC236}">
              <a16:creationId xmlns:a16="http://schemas.microsoft.com/office/drawing/2014/main" id="{E57EA42B-54D3-4164-BD06-A22FA820D6B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1" name="PoljeZBesedilom 540">
          <a:extLst>
            <a:ext uri="{FF2B5EF4-FFF2-40B4-BE49-F238E27FC236}">
              <a16:creationId xmlns:a16="http://schemas.microsoft.com/office/drawing/2014/main" id="{2B5EC823-B3C3-481D-89AB-0A496ABA423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2" name="PoljeZBesedilom 541">
          <a:extLst>
            <a:ext uri="{FF2B5EF4-FFF2-40B4-BE49-F238E27FC236}">
              <a16:creationId xmlns:a16="http://schemas.microsoft.com/office/drawing/2014/main" id="{0897F7A7-9B7B-4F4A-A345-9C1B0D5AB2E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3" name="PoljeZBesedilom 542">
          <a:extLst>
            <a:ext uri="{FF2B5EF4-FFF2-40B4-BE49-F238E27FC236}">
              <a16:creationId xmlns:a16="http://schemas.microsoft.com/office/drawing/2014/main" id="{494F04E3-3A99-43B9-9B16-A5131BBC73B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4" name="PoljeZBesedilom 543">
          <a:extLst>
            <a:ext uri="{FF2B5EF4-FFF2-40B4-BE49-F238E27FC236}">
              <a16:creationId xmlns:a16="http://schemas.microsoft.com/office/drawing/2014/main" id="{5313140F-4D78-407C-B210-C7CF941AEC3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5" name="PoljeZBesedilom 544">
          <a:extLst>
            <a:ext uri="{FF2B5EF4-FFF2-40B4-BE49-F238E27FC236}">
              <a16:creationId xmlns:a16="http://schemas.microsoft.com/office/drawing/2014/main" id="{29721254-EA65-4A30-BEBC-D049A2861A0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6" name="PoljeZBesedilom 545">
          <a:extLst>
            <a:ext uri="{FF2B5EF4-FFF2-40B4-BE49-F238E27FC236}">
              <a16:creationId xmlns:a16="http://schemas.microsoft.com/office/drawing/2014/main" id="{7CCA4D57-A54B-4980-99CA-7AEABB96705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7" name="PoljeZBesedilom 546">
          <a:extLst>
            <a:ext uri="{FF2B5EF4-FFF2-40B4-BE49-F238E27FC236}">
              <a16:creationId xmlns:a16="http://schemas.microsoft.com/office/drawing/2014/main" id="{320F3ED0-808B-4D35-8897-FC4D67249C0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8" name="PoljeZBesedilom 547">
          <a:extLst>
            <a:ext uri="{FF2B5EF4-FFF2-40B4-BE49-F238E27FC236}">
              <a16:creationId xmlns:a16="http://schemas.microsoft.com/office/drawing/2014/main" id="{2E9984C2-A810-4654-82F9-8FB92454547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49" name="PoljeZBesedilom 548">
          <a:extLst>
            <a:ext uri="{FF2B5EF4-FFF2-40B4-BE49-F238E27FC236}">
              <a16:creationId xmlns:a16="http://schemas.microsoft.com/office/drawing/2014/main" id="{D5519F15-6796-4024-BD28-CF130790A29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0" name="PoljeZBesedilom 549">
          <a:extLst>
            <a:ext uri="{FF2B5EF4-FFF2-40B4-BE49-F238E27FC236}">
              <a16:creationId xmlns:a16="http://schemas.microsoft.com/office/drawing/2014/main" id="{F54D416A-7158-46C6-9262-8B269B2C1F7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1" name="PoljeZBesedilom 550">
          <a:extLst>
            <a:ext uri="{FF2B5EF4-FFF2-40B4-BE49-F238E27FC236}">
              <a16:creationId xmlns:a16="http://schemas.microsoft.com/office/drawing/2014/main" id="{561793FB-58E0-43F0-A0C3-471D09BA40F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2" name="PoljeZBesedilom 551">
          <a:extLst>
            <a:ext uri="{FF2B5EF4-FFF2-40B4-BE49-F238E27FC236}">
              <a16:creationId xmlns:a16="http://schemas.microsoft.com/office/drawing/2014/main" id="{FAE6F1E4-9E4D-4088-B312-3A86BBF4F78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3" name="PoljeZBesedilom 552">
          <a:extLst>
            <a:ext uri="{FF2B5EF4-FFF2-40B4-BE49-F238E27FC236}">
              <a16:creationId xmlns:a16="http://schemas.microsoft.com/office/drawing/2014/main" id="{624E24D3-1225-4795-9AD0-D04E99B05B7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4" name="PoljeZBesedilom 553">
          <a:extLst>
            <a:ext uri="{FF2B5EF4-FFF2-40B4-BE49-F238E27FC236}">
              <a16:creationId xmlns:a16="http://schemas.microsoft.com/office/drawing/2014/main" id="{92431ADF-7433-4A21-B83F-E8B8AF0A43D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5" name="PoljeZBesedilom 554">
          <a:extLst>
            <a:ext uri="{FF2B5EF4-FFF2-40B4-BE49-F238E27FC236}">
              <a16:creationId xmlns:a16="http://schemas.microsoft.com/office/drawing/2014/main" id="{3E4A2103-F19A-413E-A36F-BB1813EEF0A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6" name="PoljeZBesedilom 555">
          <a:extLst>
            <a:ext uri="{FF2B5EF4-FFF2-40B4-BE49-F238E27FC236}">
              <a16:creationId xmlns:a16="http://schemas.microsoft.com/office/drawing/2014/main" id="{46C2DC29-7C10-470A-B0AC-4206B6807DD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7" name="PoljeZBesedilom 556">
          <a:extLst>
            <a:ext uri="{FF2B5EF4-FFF2-40B4-BE49-F238E27FC236}">
              <a16:creationId xmlns:a16="http://schemas.microsoft.com/office/drawing/2014/main" id="{BB9AE4F5-6571-4C28-B58D-4A68B89D49E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8" name="PoljeZBesedilom 557">
          <a:extLst>
            <a:ext uri="{FF2B5EF4-FFF2-40B4-BE49-F238E27FC236}">
              <a16:creationId xmlns:a16="http://schemas.microsoft.com/office/drawing/2014/main" id="{3438AC6D-A978-400C-AFCF-9E56ACA4244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59" name="PoljeZBesedilom 558">
          <a:extLst>
            <a:ext uri="{FF2B5EF4-FFF2-40B4-BE49-F238E27FC236}">
              <a16:creationId xmlns:a16="http://schemas.microsoft.com/office/drawing/2014/main" id="{BEB84805-7591-4A72-B947-89BED78F608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0" name="PoljeZBesedilom 559">
          <a:extLst>
            <a:ext uri="{FF2B5EF4-FFF2-40B4-BE49-F238E27FC236}">
              <a16:creationId xmlns:a16="http://schemas.microsoft.com/office/drawing/2014/main" id="{71B90672-03B4-4217-86B3-5AB59314DA7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1" name="PoljeZBesedilom 560">
          <a:extLst>
            <a:ext uri="{FF2B5EF4-FFF2-40B4-BE49-F238E27FC236}">
              <a16:creationId xmlns:a16="http://schemas.microsoft.com/office/drawing/2014/main" id="{7EFD651E-EE19-4F30-8FBD-DF66E7A9A1B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2" name="PoljeZBesedilom 561">
          <a:extLst>
            <a:ext uri="{FF2B5EF4-FFF2-40B4-BE49-F238E27FC236}">
              <a16:creationId xmlns:a16="http://schemas.microsoft.com/office/drawing/2014/main" id="{78DA071F-5CFE-4A61-AC8D-F02A2BBF1D9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3" name="PoljeZBesedilom 562">
          <a:extLst>
            <a:ext uri="{FF2B5EF4-FFF2-40B4-BE49-F238E27FC236}">
              <a16:creationId xmlns:a16="http://schemas.microsoft.com/office/drawing/2014/main" id="{BE1FA6B6-A6E1-4900-B88D-4F12CCD3542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4" name="PoljeZBesedilom 563">
          <a:extLst>
            <a:ext uri="{FF2B5EF4-FFF2-40B4-BE49-F238E27FC236}">
              <a16:creationId xmlns:a16="http://schemas.microsoft.com/office/drawing/2014/main" id="{AD539F0C-8375-4D2E-8C46-4C92B193DDF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5" name="PoljeZBesedilom 564">
          <a:extLst>
            <a:ext uri="{FF2B5EF4-FFF2-40B4-BE49-F238E27FC236}">
              <a16:creationId xmlns:a16="http://schemas.microsoft.com/office/drawing/2014/main" id="{6581610F-0847-4BF0-BC77-7EC8E5D7633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6" name="PoljeZBesedilom 565">
          <a:extLst>
            <a:ext uri="{FF2B5EF4-FFF2-40B4-BE49-F238E27FC236}">
              <a16:creationId xmlns:a16="http://schemas.microsoft.com/office/drawing/2014/main" id="{D22298F0-96DC-432C-9E1E-CF62D70DF70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7" name="PoljeZBesedilom 566">
          <a:extLst>
            <a:ext uri="{FF2B5EF4-FFF2-40B4-BE49-F238E27FC236}">
              <a16:creationId xmlns:a16="http://schemas.microsoft.com/office/drawing/2014/main" id="{3FB7317A-9080-4A5E-9572-775267F11B5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8" name="PoljeZBesedilom 567">
          <a:extLst>
            <a:ext uri="{FF2B5EF4-FFF2-40B4-BE49-F238E27FC236}">
              <a16:creationId xmlns:a16="http://schemas.microsoft.com/office/drawing/2014/main" id="{15C9AEEB-A567-4F12-BC8F-B10DE74CA29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69" name="PoljeZBesedilom 568">
          <a:extLst>
            <a:ext uri="{FF2B5EF4-FFF2-40B4-BE49-F238E27FC236}">
              <a16:creationId xmlns:a16="http://schemas.microsoft.com/office/drawing/2014/main" id="{D4173B4E-8E2E-4475-ACDD-E0B27D0FC0A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0" name="PoljeZBesedilom 569">
          <a:extLst>
            <a:ext uri="{FF2B5EF4-FFF2-40B4-BE49-F238E27FC236}">
              <a16:creationId xmlns:a16="http://schemas.microsoft.com/office/drawing/2014/main" id="{F5863B90-115C-4821-B796-0F4362C6E9F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1" name="PoljeZBesedilom 570">
          <a:extLst>
            <a:ext uri="{FF2B5EF4-FFF2-40B4-BE49-F238E27FC236}">
              <a16:creationId xmlns:a16="http://schemas.microsoft.com/office/drawing/2014/main" id="{1BFC74FA-EE42-40BE-BED7-F495A1D95CD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2" name="PoljeZBesedilom 571">
          <a:extLst>
            <a:ext uri="{FF2B5EF4-FFF2-40B4-BE49-F238E27FC236}">
              <a16:creationId xmlns:a16="http://schemas.microsoft.com/office/drawing/2014/main" id="{36C30CE5-7A64-42F3-AB10-8852BD3BB7D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3" name="PoljeZBesedilom 572">
          <a:extLst>
            <a:ext uri="{FF2B5EF4-FFF2-40B4-BE49-F238E27FC236}">
              <a16:creationId xmlns:a16="http://schemas.microsoft.com/office/drawing/2014/main" id="{15845ACA-FD86-418C-BD01-2E3C795D437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4" name="PoljeZBesedilom 573">
          <a:extLst>
            <a:ext uri="{FF2B5EF4-FFF2-40B4-BE49-F238E27FC236}">
              <a16:creationId xmlns:a16="http://schemas.microsoft.com/office/drawing/2014/main" id="{F10EB5DA-9497-41BC-B384-2B010C3C216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5" name="PoljeZBesedilom 574">
          <a:extLst>
            <a:ext uri="{FF2B5EF4-FFF2-40B4-BE49-F238E27FC236}">
              <a16:creationId xmlns:a16="http://schemas.microsoft.com/office/drawing/2014/main" id="{66785E37-FF34-4572-9C5B-CCB9820466A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6" name="PoljeZBesedilom 575">
          <a:extLst>
            <a:ext uri="{FF2B5EF4-FFF2-40B4-BE49-F238E27FC236}">
              <a16:creationId xmlns:a16="http://schemas.microsoft.com/office/drawing/2014/main" id="{8422CE06-5CA4-460E-9621-90E7BB21BC8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7" name="PoljeZBesedilom 576">
          <a:extLst>
            <a:ext uri="{FF2B5EF4-FFF2-40B4-BE49-F238E27FC236}">
              <a16:creationId xmlns:a16="http://schemas.microsoft.com/office/drawing/2014/main" id="{7D68D2F9-9ABC-4044-8F35-7F8F392DB89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8" name="PoljeZBesedilom 577">
          <a:extLst>
            <a:ext uri="{FF2B5EF4-FFF2-40B4-BE49-F238E27FC236}">
              <a16:creationId xmlns:a16="http://schemas.microsoft.com/office/drawing/2014/main" id="{7993C171-146E-4EA0-BDAD-AB04AE857E8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79" name="PoljeZBesedilom 578">
          <a:extLst>
            <a:ext uri="{FF2B5EF4-FFF2-40B4-BE49-F238E27FC236}">
              <a16:creationId xmlns:a16="http://schemas.microsoft.com/office/drawing/2014/main" id="{B0C57230-8476-4E6B-B6CD-DF4F3E19036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0" name="PoljeZBesedilom 579">
          <a:extLst>
            <a:ext uri="{FF2B5EF4-FFF2-40B4-BE49-F238E27FC236}">
              <a16:creationId xmlns:a16="http://schemas.microsoft.com/office/drawing/2014/main" id="{6070F483-6CF0-47C5-A28D-66CAFD7AEA3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1" name="PoljeZBesedilom 580">
          <a:extLst>
            <a:ext uri="{FF2B5EF4-FFF2-40B4-BE49-F238E27FC236}">
              <a16:creationId xmlns:a16="http://schemas.microsoft.com/office/drawing/2014/main" id="{67AB6DE6-9D29-4A53-8C22-2525C3A9F9B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2" name="PoljeZBesedilom 581">
          <a:extLst>
            <a:ext uri="{FF2B5EF4-FFF2-40B4-BE49-F238E27FC236}">
              <a16:creationId xmlns:a16="http://schemas.microsoft.com/office/drawing/2014/main" id="{23CDC28C-BD98-4219-96DF-F8B89FA2D16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3" name="PoljeZBesedilom 582">
          <a:extLst>
            <a:ext uri="{FF2B5EF4-FFF2-40B4-BE49-F238E27FC236}">
              <a16:creationId xmlns:a16="http://schemas.microsoft.com/office/drawing/2014/main" id="{29A155AF-018D-4AB5-B832-67C761C7AEF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4" name="PoljeZBesedilom 583">
          <a:extLst>
            <a:ext uri="{FF2B5EF4-FFF2-40B4-BE49-F238E27FC236}">
              <a16:creationId xmlns:a16="http://schemas.microsoft.com/office/drawing/2014/main" id="{6248DFF6-4919-4293-995B-2769787E8EB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5" name="PoljeZBesedilom 584">
          <a:extLst>
            <a:ext uri="{FF2B5EF4-FFF2-40B4-BE49-F238E27FC236}">
              <a16:creationId xmlns:a16="http://schemas.microsoft.com/office/drawing/2014/main" id="{9D2F7AE1-F0EE-451C-A620-B01B42A839F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6" name="PoljeZBesedilom 585">
          <a:extLst>
            <a:ext uri="{FF2B5EF4-FFF2-40B4-BE49-F238E27FC236}">
              <a16:creationId xmlns:a16="http://schemas.microsoft.com/office/drawing/2014/main" id="{64342CA2-1CB0-4669-8A71-CA534BC1316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7" name="PoljeZBesedilom 586">
          <a:extLst>
            <a:ext uri="{FF2B5EF4-FFF2-40B4-BE49-F238E27FC236}">
              <a16:creationId xmlns:a16="http://schemas.microsoft.com/office/drawing/2014/main" id="{3B5CF4F3-00E5-4708-B96A-8A60887479C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8" name="PoljeZBesedilom 587">
          <a:extLst>
            <a:ext uri="{FF2B5EF4-FFF2-40B4-BE49-F238E27FC236}">
              <a16:creationId xmlns:a16="http://schemas.microsoft.com/office/drawing/2014/main" id="{3FE177E9-2B31-4F4B-87FF-FD7B5E26DC3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89" name="PoljeZBesedilom 588">
          <a:extLst>
            <a:ext uri="{FF2B5EF4-FFF2-40B4-BE49-F238E27FC236}">
              <a16:creationId xmlns:a16="http://schemas.microsoft.com/office/drawing/2014/main" id="{E3EEABA3-AFA7-4E2F-BC0A-45A485AF727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0" name="PoljeZBesedilom 589">
          <a:extLst>
            <a:ext uri="{FF2B5EF4-FFF2-40B4-BE49-F238E27FC236}">
              <a16:creationId xmlns:a16="http://schemas.microsoft.com/office/drawing/2014/main" id="{44FD595A-9C9A-4A96-BBC2-37C148C1F32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1" name="PoljeZBesedilom 590">
          <a:extLst>
            <a:ext uri="{FF2B5EF4-FFF2-40B4-BE49-F238E27FC236}">
              <a16:creationId xmlns:a16="http://schemas.microsoft.com/office/drawing/2014/main" id="{736652B1-390B-4B77-B09F-B729443B993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2" name="PoljeZBesedilom 591">
          <a:extLst>
            <a:ext uri="{FF2B5EF4-FFF2-40B4-BE49-F238E27FC236}">
              <a16:creationId xmlns:a16="http://schemas.microsoft.com/office/drawing/2014/main" id="{E5D02BFB-EE29-4913-A4FC-55CA03917D4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3" name="PoljeZBesedilom 592">
          <a:extLst>
            <a:ext uri="{FF2B5EF4-FFF2-40B4-BE49-F238E27FC236}">
              <a16:creationId xmlns:a16="http://schemas.microsoft.com/office/drawing/2014/main" id="{552A1C24-3817-4B54-A81F-2E3D543B50F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4" name="PoljeZBesedilom 593">
          <a:extLst>
            <a:ext uri="{FF2B5EF4-FFF2-40B4-BE49-F238E27FC236}">
              <a16:creationId xmlns:a16="http://schemas.microsoft.com/office/drawing/2014/main" id="{C786017E-8113-4976-A602-B3A5E2C526D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5" name="PoljeZBesedilom 594">
          <a:extLst>
            <a:ext uri="{FF2B5EF4-FFF2-40B4-BE49-F238E27FC236}">
              <a16:creationId xmlns:a16="http://schemas.microsoft.com/office/drawing/2014/main" id="{AF9405ED-65EF-4F19-BE84-EA1B85E8154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6" name="PoljeZBesedilom 595">
          <a:extLst>
            <a:ext uri="{FF2B5EF4-FFF2-40B4-BE49-F238E27FC236}">
              <a16:creationId xmlns:a16="http://schemas.microsoft.com/office/drawing/2014/main" id="{D667E617-767D-41E0-BD4D-0F85EF7A3B8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7" name="PoljeZBesedilom 596">
          <a:extLst>
            <a:ext uri="{FF2B5EF4-FFF2-40B4-BE49-F238E27FC236}">
              <a16:creationId xmlns:a16="http://schemas.microsoft.com/office/drawing/2014/main" id="{55CCE119-52ED-4C56-9AE1-1DD04E68614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8" name="PoljeZBesedilom 597">
          <a:extLst>
            <a:ext uri="{FF2B5EF4-FFF2-40B4-BE49-F238E27FC236}">
              <a16:creationId xmlns:a16="http://schemas.microsoft.com/office/drawing/2014/main" id="{BEEFA262-C513-4EBE-A4C9-2F77B6CACBE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599" name="PoljeZBesedilom 598">
          <a:extLst>
            <a:ext uri="{FF2B5EF4-FFF2-40B4-BE49-F238E27FC236}">
              <a16:creationId xmlns:a16="http://schemas.microsoft.com/office/drawing/2014/main" id="{C6788A91-8764-4874-A5B8-288447601ED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0" name="PoljeZBesedilom 599">
          <a:extLst>
            <a:ext uri="{FF2B5EF4-FFF2-40B4-BE49-F238E27FC236}">
              <a16:creationId xmlns:a16="http://schemas.microsoft.com/office/drawing/2014/main" id="{C1885220-929E-4EC0-88F1-1A35D0EA3AD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1" name="PoljeZBesedilom 600">
          <a:extLst>
            <a:ext uri="{FF2B5EF4-FFF2-40B4-BE49-F238E27FC236}">
              <a16:creationId xmlns:a16="http://schemas.microsoft.com/office/drawing/2014/main" id="{3233E4C3-B46D-46CE-AE84-99CBC9E6BD7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2" name="PoljeZBesedilom 601">
          <a:extLst>
            <a:ext uri="{FF2B5EF4-FFF2-40B4-BE49-F238E27FC236}">
              <a16:creationId xmlns:a16="http://schemas.microsoft.com/office/drawing/2014/main" id="{04539B27-D15F-4E73-AB9C-08750183ACA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3" name="PoljeZBesedilom 602">
          <a:extLst>
            <a:ext uri="{FF2B5EF4-FFF2-40B4-BE49-F238E27FC236}">
              <a16:creationId xmlns:a16="http://schemas.microsoft.com/office/drawing/2014/main" id="{2C9C4655-DEFA-4621-BABA-CB60950F417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4" name="PoljeZBesedilom 603">
          <a:extLst>
            <a:ext uri="{FF2B5EF4-FFF2-40B4-BE49-F238E27FC236}">
              <a16:creationId xmlns:a16="http://schemas.microsoft.com/office/drawing/2014/main" id="{B3680C55-8294-4DEC-B01D-465FF234ECB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5" name="PoljeZBesedilom 604">
          <a:extLst>
            <a:ext uri="{FF2B5EF4-FFF2-40B4-BE49-F238E27FC236}">
              <a16:creationId xmlns:a16="http://schemas.microsoft.com/office/drawing/2014/main" id="{A2822A27-2D40-41F6-853D-1DC35E29977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6" name="PoljeZBesedilom 605">
          <a:extLst>
            <a:ext uri="{FF2B5EF4-FFF2-40B4-BE49-F238E27FC236}">
              <a16:creationId xmlns:a16="http://schemas.microsoft.com/office/drawing/2014/main" id="{ED558C59-B4FE-4CD6-96F9-C275FE61317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7" name="PoljeZBesedilom 606">
          <a:extLst>
            <a:ext uri="{FF2B5EF4-FFF2-40B4-BE49-F238E27FC236}">
              <a16:creationId xmlns:a16="http://schemas.microsoft.com/office/drawing/2014/main" id="{C9ADA540-E087-43FD-991E-CE8A25265A4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8" name="PoljeZBesedilom 607">
          <a:extLst>
            <a:ext uri="{FF2B5EF4-FFF2-40B4-BE49-F238E27FC236}">
              <a16:creationId xmlns:a16="http://schemas.microsoft.com/office/drawing/2014/main" id="{4DABB5F9-220C-42AF-B152-CA66AB6CF23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09" name="PoljeZBesedilom 608">
          <a:extLst>
            <a:ext uri="{FF2B5EF4-FFF2-40B4-BE49-F238E27FC236}">
              <a16:creationId xmlns:a16="http://schemas.microsoft.com/office/drawing/2014/main" id="{78CD16EF-EECF-4754-8803-502E67E8A69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0" name="PoljeZBesedilom 609">
          <a:extLst>
            <a:ext uri="{FF2B5EF4-FFF2-40B4-BE49-F238E27FC236}">
              <a16:creationId xmlns:a16="http://schemas.microsoft.com/office/drawing/2014/main" id="{4A7D35A0-6CB6-4623-A82D-A07C7D78E35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1" name="PoljeZBesedilom 610">
          <a:extLst>
            <a:ext uri="{FF2B5EF4-FFF2-40B4-BE49-F238E27FC236}">
              <a16:creationId xmlns:a16="http://schemas.microsoft.com/office/drawing/2014/main" id="{D128D926-D1EB-4C7D-A5C0-B24335E7AF1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2" name="PoljeZBesedilom 611">
          <a:extLst>
            <a:ext uri="{FF2B5EF4-FFF2-40B4-BE49-F238E27FC236}">
              <a16:creationId xmlns:a16="http://schemas.microsoft.com/office/drawing/2014/main" id="{FD2141CF-65C5-42D0-BF26-0A3C7404CC3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3" name="PoljeZBesedilom 612">
          <a:extLst>
            <a:ext uri="{FF2B5EF4-FFF2-40B4-BE49-F238E27FC236}">
              <a16:creationId xmlns:a16="http://schemas.microsoft.com/office/drawing/2014/main" id="{4E4D7D5F-9956-4932-BE48-E1B75358932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4" name="PoljeZBesedilom 613">
          <a:extLst>
            <a:ext uri="{FF2B5EF4-FFF2-40B4-BE49-F238E27FC236}">
              <a16:creationId xmlns:a16="http://schemas.microsoft.com/office/drawing/2014/main" id="{70F9CDCC-616D-48A0-A933-02226F7E6E6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5" name="PoljeZBesedilom 614">
          <a:extLst>
            <a:ext uri="{FF2B5EF4-FFF2-40B4-BE49-F238E27FC236}">
              <a16:creationId xmlns:a16="http://schemas.microsoft.com/office/drawing/2014/main" id="{148A261A-FDAE-4BCA-BC78-DCC3F9C1B3B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6" name="PoljeZBesedilom 615">
          <a:extLst>
            <a:ext uri="{FF2B5EF4-FFF2-40B4-BE49-F238E27FC236}">
              <a16:creationId xmlns:a16="http://schemas.microsoft.com/office/drawing/2014/main" id="{9AE954C7-E22A-4AA5-B1F1-55477404003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7" name="PoljeZBesedilom 616">
          <a:extLst>
            <a:ext uri="{FF2B5EF4-FFF2-40B4-BE49-F238E27FC236}">
              <a16:creationId xmlns:a16="http://schemas.microsoft.com/office/drawing/2014/main" id="{5A533573-FFDF-4111-9A73-708246329B1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8" name="PoljeZBesedilom 617">
          <a:extLst>
            <a:ext uri="{FF2B5EF4-FFF2-40B4-BE49-F238E27FC236}">
              <a16:creationId xmlns:a16="http://schemas.microsoft.com/office/drawing/2014/main" id="{78B7F4E7-20CF-4AD8-B541-A7082C7BD0D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19" name="PoljeZBesedilom 618">
          <a:extLst>
            <a:ext uri="{FF2B5EF4-FFF2-40B4-BE49-F238E27FC236}">
              <a16:creationId xmlns:a16="http://schemas.microsoft.com/office/drawing/2014/main" id="{3AD0B0AC-4167-46A5-9464-69D39224FB2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0" name="PoljeZBesedilom 619">
          <a:extLst>
            <a:ext uri="{FF2B5EF4-FFF2-40B4-BE49-F238E27FC236}">
              <a16:creationId xmlns:a16="http://schemas.microsoft.com/office/drawing/2014/main" id="{E6A910C3-4027-4AE4-A29D-C11AEC36F18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1" name="PoljeZBesedilom 620">
          <a:extLst>
            <a:ext uri="{FF2B5EF4-FFF2-40B4-BE49-F238E27FC236}">
              <a16:creationId xmlns:a16="http://schemas.microsoft.com/office/drawing/2014/main" id="{02A953AB-005F-4010-A446-ABC00FAF006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2" name="PoljeZBesedilom 621">
          <a:extLst>
            <a:ext uri="{FF2B5EF4-FFF2-40B4-BE49-F238E27FC236}">
              <a16:creationId xmlns:a16="http://schemas.microsoft.com/office/drawing/2014/main" id="{8C9E9C74-5032-4B1B-81E3-64002D3D9C7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3" name="PoljeZBesedilom 622">
          <a:extLst>
            <a:ext uri="{FF2B5EF4-FFF2-40B4-BE49-F238E27FC236}">
              <a16:creationId xmlns:a16="http://schemas.microsoft.com/office/drawing/2014/main" id="{317BFAE8-0844-474D-8051-36F28F596E2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4" name="PoljeZBesedilom 623">
          <a:extLst>
            <a:ext uri="{FF2B5EF4-FFF2-40B4-BE49-F238E27FC236}">
              <a16:creationId xmlns:a16="http://schemas.microsoft.com/office/drawing/2014/main" id="{8A164191-7A0E-494E-8709-49264F234C2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5" name="PoljeZBesedilom 624">
          <a:extLst>
            <a:ext uri="{FF2B5EF4-FFF2-40B4-BE49-F238E27FC236}">
              <a16:creationId xmlns:a16="http://schemas.microsoft.com/office/drawing/2014/main" id="{005AD9D1-8C51-4753-9FFE-788CF860318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6" name="PoljeZBesedilom 625">
          <a:extLst>
            <a:ext uri="{FF2B5EF4-FFF2-40B4-BE49-F238E27FC236}">
              <a16:creationId xmlns:a16="http://schemas.microsoft.com/office/drawing/2014/main" id="{266D1DCF-C4C5-47A2-9BA4-65489880E05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7" name="PoljeZBesedilom 626">
          <a:extLst>
            <a:ext uri="{FF2B5EF4-FFF2-40B4-BE49-F238E27FC236}">
              <a16:creationId xmlns:a16="http://schemas.microsoft.com/office/drawing/2014/main" id="{D3794FBF-952C-4A0F-950B-34812AD6B73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8" name="PoljeZBesedilom 627">
          <a:extLst>
            <a:ext uri="{FF2B5EF4-FFF2-40B4-BE49-F238E27FC236}">
              <a16:creationId xmlns:a16="http://schemas.microsoft.com/office/drawing/2014/main" id="{D857BDBD-8AF6-4029-9899-655AD6EACF8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29" name="PoljeZBesedilom 628">
          <a:extLst>
            <a:ext uri="{FF2B5EF4-FFF2-40B4-BE49-F238E27FC236}">
              <a16:creationId xmlns:a16="http://schemas.microsoft.com/office/drawing/2014/main" id="{57AF87D6-AAFB-4A41-A46C-CC07C47845B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0" name="PoljeZBesedilom 629">
          <a:extLst>
            <a:ext uri="{FF2B5EF4-FFF2-40B4-BE49-F238E27FC236}">
              <a16:creationId xmlns:a16="http://schemas.microsoft.com/office/drawing/2014/main" id="{863BD346-9FBA-4F2E-88A7-548D9AC614E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1" name="PoljeZBesedilom 630">
          <a:extLst>
            <a:ext uri="{FF2B5EF4-FFF2-40B4-BE49-F238E27FC236}">
              <a16:creationId xmlns:a16="http://schemas.microsoft.com/office/drawing/2014/main" id="{FA547718-F0F7-4350-88F0-2CDC5B16EB1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2" name="PoljeZBesedilom 631">
          <a:extLst>
            <a:ext uri="{FF2B5EF4-FFF2-40B4-BE49-F238E27FC236}">
              <a16:creationId xmlns:a16="http://schemas.microsoft.com/office/drawing/2014/main" id="{5D12A243-F179-4E8B-AFCC-16F655C644D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3" name="PoljeZBesedilom 632">
          <a:extLst>
            <a:ext uri="{FF2B5EF4-FFF2-40B4-BE49-F238E27FC236}">
              <a16:creationId xmlns:a16="http://schemas.microsoft.com/office/drawing/2014/main" id="{046C2AF6-198F-4B5C-A06F-5F9BD6B91CA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4" name="PoljeZBesedilom 633">
          <a:extLst>
            <a:ext uri="{FF2B5EF4-FFF2-40B4-BE49-F238E27FC236}">
              <a16:creationId xmlns:a16="http://schemas.microsoft.com/office/drawing/2014/main" id="{DEF0E613-9072-4812-BA8D-C7479D20994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5" name="PoljeZBesedilom 634">
          <a:extLst>
            <a:ext uri="{FF2B5EF4-FFF2-40B4-BE49-F238E27FC236}">
              <a16:creationId xmlns:a16="http://schemas.microsoft.com/office/drawing/2014/main" id="{D10BF14A-F924-47A4-AD17-F49E7A87C8D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6" name="PoljeZBesedilom 635">
          <a:extLst>
            <a:ext uri="{FF2B5EF4-FFF2-40B4-BE49-F238E27FC236}">
              <a16:creationId xmlns:a16="http://schemas.microsoft.com/office/drawing/2014/main" id="{DF2D81F6-F578-4457-BB3B-A8DF6B2D5A0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7" name="PoljeZBesedilom 636">
          <a:extLst>
            <a:ext uri="{FF2B5EF4-FFF2-40B4-BE49-F238E27FC236}">
              <a16:creationId xmlns:a16="http://schemas.microsoft.com/office/drawing/2014/main" id="{0D76398F-38FA-446D-BF01-EDF88D44106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8" name="PoljeZBesedilom 637">
          <a:extLst>
            <a:ext uri="{FF2B5EF4-FFF2-40B4-BE49-F238E27FC236}">
              <a16:creationId xmlns:a16="http://schemas.microsoft.com/office/drawing/2014/main" id="{96E241B7-EC13-4732-82DB-40356DA99DD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39" name="PoljeZBesedilom 638">
          <a:extLst>
            <a:ext uri="{FF2B5EF4-FFF2-40B4-BE49-F238E27FC236}">
              <a16:creationId xmlns:a16="http://schemas.microsoft.com/office/drawing/2014/main" id="{651D3D0C-EA7A-4B0A-A100-7DB41FF2992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0" name="PoljeZBesedilom 639">
          <a:extLst>
            <a:ext uri="{FF2B5EF4-FFF2-40B4-BE49-F238E27FC236}">
              <a16:creationId xmlns:a16="http://schemas.microsoft.com/office/drawing/2014/main" id="{C33F73FE-EFDA-456B-8307-7AA8BDEFDD4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1" name="PoljeZBesedilom 640">
          <a:extLst>
            <a:ext uri="{FF2B5EF4-FFF2-40B4-BE49-F238E27FC236}">
              <a16:creationId xmlns:a16="http://schemas.microsoft.com/office/drawing/2014/main" id="{6A79DDB7-6F07-4EA7-AD45-2882089B121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2" name="PoljeZBesedilom 641">
          <a:extLst>
            <a:ext uri="{FF2B5EF4-FFF2-40B4-BE49-F238E27FC236}">
              <a16:creationId xmlns:a16="http://schemas.microsoft.com/office/drawing/2014/main" id="{870C852D-27C1-4D29-B26A-C14723E7AB1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3" name="PoljeZBesedilom 642">
          <a:extLst>
            <a:ext uri="{FF2B5EF4-FFF2-40B4-BE49-F238E27FC236}">
              <a16:creationId xmlns:a16="http://schemas.microsoft.com/office/drawing/2014/main" id="{C6813849-2B1C-405E-AD1F-B0004667561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4" name="PoljeZBesedilom 643">
          <a:extLst>
            <a:ext uri="{FF2B5EF4-FFF2-40B4-BE49-F238E27FC236}">
              <a16:creationId xmlns:a16="http://schemas.microsoft.com/office/drawing/2014/main" id="{950186A2-FAC6-4049-983A-DED6F14BCC7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5" name="PoljeZBesedilom 644">
          <a:extLst>
            <a:ext uri="{FF2B5EF4-FFF2-40B4-BE49-F238E27FC236}">
              <a16:creationId xmlns:a16="http://schemas.microsoft.com/office/drawing/2014/main" id="{61543546-D18B-438A-A3A5-5537728BDD0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6" name="PoljeZBesedilom 645">
          <a:extLst>
            <a:ext uri="{FF2B5EF4-FFF2-40B4-BE49-F238E27FC236}">
              <a16:creationId xmlns:a16="http://schemas.microsoft.com/office/drawing/2014/main" id="{A5C50D88-A6F6-4CD1-AEC0-C0543105700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7" name="PoljeZBesedilom 646">
          <a:extLst>
            <a:ext uri="{FF2B5EF4-FFF2-40B4-BE49-F238E27FC236}">
              <a16:creationId xmlns:a16="http://schemas.microsoft.com/office/drawing/2014/main" id="{554FA563-D8CB-46F3-B2A4-93411B3F553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8" name="PoljeZBesedilom 647">
          <a:extLst>
            <a:ext uri="{FF2B5EF4-FFF2-40B4-BE49-F238E27FC236}">
              <a16:creationId xmlns:a16="http://schemas.microsoft.com/office/drawing/2014/main" id="{07834B76-AA5F-4468-9ED9-93A67CB372B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49" name="PoljeZBesedilom 648">
          <a:extLst>
            <a:ext uri="{FF2B5EF4-FFF2-40B4-BE49-F238E27FC236}">
              <a16:creationId xmlns:a16="http://schemas.microsoft.com/office/drawing/2014/main" id="{CE8E3333-7981-4DBA-A278-50CB3CFEB03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0" name="PoljeZBesedilom 649">
          <a:extLst>
            <a:ext uri="{FF2B5EF4-FFF2-40B4-BE49-F238E27FC236}">
              <a16:creationId xmlns:a16="http://schemas.microsoft.com/office/drawing/2014/main" id="{638E0E08-2C92-4F91-BEF7-CD1619B0F85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1" name="PoljeZBesedilom 650">
          <a:extLst>
            <a:ext uri="{FF2B5EF4-FFF2-40B4-BE49-F238E27FC236}">
              <a16:creationId xmlns:a16="http://schemas.microsoft.com/office/drawing/2014/main" id="{DC9436E7-FB5E-4D11-97E9-FDA7F064A3C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2" name="PoljeZBesedilom 651">
          <a:extLst>
            <a:ext uri="{FF2B5EF4-FFF2-40B4-BE49-F238E27FC236}">
              <a16:creationId xmlns:a16="http://schemas.microsoft.com/office/drawing/2014/main" id="{44135F08-D6FC-4A55-9CC6-2B78DBAEA55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3" name="PoljeZBesedilom 652">
          <a:extLst>
            <a:ext uri="{FF2B5EF4-FFF2-40B4-BE49-F238E27FC236}">
              <a16:creationId xmlns:a16="http://schemas.microsoft.com/office/drawing/2014/main" id="{297381AF-A010-4EF9-8C23-938EBF86A07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4" name="PoljeZBesedilom 653">
          <a:extLst>
            <a:ext uri="{FF2B5EF4-FFF2-40B4-BE49-F238E27FC236}">
              <a16:creationId xmlns:a16="http://schemas.microsoft.com/office/drawing/2014/main" id="{26BE9D37-7917-41D1-A44E-84F8330C6E7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5" name="PoljeZBesedilom 654">
          <a:extLst>
            <a:ext uri="{FF2B5EF4-FFF2-40B4-BE49-F238E27FC236}">
              <a16:creationId xmlns:a16="http://schemas.microsoft.com/office/drawing/2014/main" id="{1AC097FF-BAE1-4F92-9E68-1E29450FE7E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6" name="PoljeZBesedilom 655">
          <a:extLst>
            <a:ext uri="{FF2B5EF4-FFF2-40B4-BE49-F238E27FC236}">
              <a16:creationId xmlns:a16="http://schemas.microsoft.com/office/drawing/2014/main" id="{BFC1A80F-EBFF-4803-AF04-4B3358572C8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7" name="PoljeZBesedilom 656">
          <a:extLst>
            <a:ext uri="{FF2B5EF4-FFF2-40B4-BE49-F238E27FC236}">
              <a16:creationId xmlns:a16="http://schemas.microsoft.com/office/drawing/2014/main" id="{EDCE7875-1FE7-41D9-9897-1DC1466E15A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8" name="PoljeZBesedilom 657">
          <a:extLst>
            <a:ext uri="{FF2B5EF4-FFF2-40B4-BE49-F238E27FC236}">
              <a16:creationId xmlns:a16="http://schemas.microsoft.com/office/drawing/2014/main" id="{3580B3F5-DE19-4901-866A-DB5F95B8F29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59" name="PoljeZBesedilom 658">
          <a:extLst>
            <a:ext uri="{FF2B5EF4-FFF2-40B4-BE49-F238E27FC236}">
              <a16:creationId xmlns:a16="http://schemas.microsoft.com/office/drawing/2014/main" id="{00808E3D-FFDC-459D-9A97-21003043A67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0" name="PoljeZBesedilom 659">
          <a:extLst>
            <a:ext uri="{FF2B5EF4-FFF2-40B4-BE49-F238E27FC236}">
              <a16:creationId xmlns:a16="http://schemas.microsoft.com/office/drawing/2014/main" id="{32B3C27A-4078-4E3B-8074-85201AEC9EF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1" name="PoljeZBesedilom 660">
          <a:extLst>
            <a:ext uri="{FF2B5EF4-FFF2-40B4-BE49-F238E27FC236}">
              <a16:creationId xmlns:a16="http://schemas.microsoft.com/office/drawing/2014/main" id="{C4A97942-B86E-492A-B7F9-2C24683A05D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2" name="PoljeZBesedilom 661">
          <a:extLst>
            <a:ext uri="{FF2B5EF4-FFF2-40B4-BE49-F238E27FC236}">
              <a16:creationId xmlns:a16="http://schemas.microsoft.com/office/drawing/2014/main" id="{BB9CA62B-1B13-42B7-9901-1D3743A5A76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3" name="PoljeZBesedilom 662">
          <a:extLst>
            <a:ext uri="{FF2B5EF4-FFF2-40B4-BE49-F238E27FC236}">
              <a16:creationId xmlns:a16="http://schemas.microsoft.com/office/drawing/2014/main" id="{7700E12F-48B7-42C2-8418-379C3A97227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4" name="PoljeZBesedilom 663">
          <a:extLst>
            <a:ext uri="{FF2B5EF4-FFF2-40B4-BE49-F238E27FC236}">
              <a16:creationId xmlns:a16="http://schemas.microsoft.com/office/drawing/2014/main" id="{EBD31482-0F6E-4D4F-AD5D-A69D40CF775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5" name="PoljeZBesedilom 664">
          <a:extLst>
            <a:ext uri="{FF2B5EF4-FFF2-40B4-BE49-F238E27FC236}">
              <a16:creationId xmlns:a16="http://schemas.microsoft.com/office/drawing/2014/main" id="{B823D581-D5CC-43D8-A348-2F8D4AAF046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6" name="PoljeZBesedilom 665">
          <a:extLst>
            <a:ext uri="{FF2B5EF4-FFF2-40B4-BE49-F238E27FC236}">
              <a16:creationId xmlns:a16="http://schemas.microsoft.com/office/drawing/2014/main" id="{8B311498-3EAC-4356-AA92-67E8EB74CF7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7" name="PoljeZBesedilom 666">
          <a:extLst>
            <a:ext uri="{FF2B5EF4-FFF2-40B4-BE49-F238E27FC236}">
              <a16:creationId xmlns:a16="http://schemas.microsoft.com/office/drawing/2014/main" id="{EC343586-AD69-4A39-AA85-2894FED043A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8" name="PoljeZBesedilom 667">
          <a:extLst>
            <a:ext uri="{FF2B5EF4-FFF2-40B4-BE49-F238E27FC236}">
              <a16:creationId xmlns:a16="http://schemas.microsoft.com/office/drawing/2014/main" id="{DC8A8B34-C7E8-478A-BE93-73E8E6AAC02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69" name="PoljeZBesedilom 668">
          <a:extLst>
            <a:ext uri="{FF2B5EF4-FFF2-40B4-BE49-F238E27FC236}">
              <a16:creationId xmlns:a16="http://schemas.microsoft.com/office/drawing/2014/main" id="{5625E81E-BB36-4EFC-80BE-55F87316258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0" name="PoljeZBesedilom 669">
          <a:extLst>
            <a:ext uri="{FF2B5EF4-FFF2-40B4-BE49-F238E27FC236}">
              <a16:creationId xmlns:a16="http://schemas.microsoft.com/office/drawing/2014/main" id="{2D6E0CE4-D1AC-4611-B324-B79A909694D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1" name="PoljeZBesedilom 670">
          <a:extLst>
            <a:ext uri="{FF2B5EF4-FFF2-40B4-BE49-F238E27FC236}">
              <a16:creationId xmlns:a16="http://schemas.microsoft.com/office/drawing/2014/main" id="{682B0A63-03B2-497C-9CEA-6EB970BA0C1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2" name="PoljeZBesedilom 671">
          <a:extLst>
            <a:ext uri="{FF2B5EF4-FFF2-40B4-BE49-F238E27FC236}">
              <a16:creationId xmlns:a16="http://schemas.microsoft.com/office/drawing/2014/main" id="{4D6A13F9-96E1-4791-A20F-2E21838EA27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3" name="PoljeZBesedilom 672">
          <a:extLst>
            <a:ext uri="{FF2B5EF4-FFF2-40B4-BE49-F238E27FC236}">
              <a16:creationId xmlns:a16="http://schemas.microsoft.com/office/drawing/2014/main" id="{326C0202-E965-4634-B5E4-391D9FE2BAF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4" name="PoljeZBesedilom 673">
          <a:extLst>
            <a:ext uri="{FF2B5EF4-FFF2-40B4-BE49-F238E27FC236}">
              <a16:creationId xmlns:a16="http://schemas.microsoft.com/office/drawing/2014/main" id="{5FC4A1FA-0C14-4272-96D2-4C0C6AECEC1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5" name="PoljeZBesedilom 674">
          <a:extLst>
            <a:ext uri="{FF2B5EF4-FFF2-40B4-BE49-F238E27FC236}">
              <a16:creationId xmlns:a16="http://schemas.microsoft.com/office/drawing/2014/main" id="{08912AEF-F1E8-4366-8603-84D0DC516CD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6" name="PoljeZBesedilom 675">
          <a:extLst>
            <a:ext uri="{FF2B5EF4-FFF2-40B4-BE49-F238E27FC236}">
              <a16:creationId xmlns:a16="http://schemas.microsoft.com/office/drawing/2014/main" id="{84AEBA89-41A8-414F-8132-50E5A8BB02F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7" name="PoljeZBesedilom 676">
          <a:extLst>
            <a:ext uri="{FF2B5EF4-FFF2-40B4-BE49-F238E27FC236}">
              <a16:creationId xmlns:a16="http://schemas.microsoft.com/office/drawing/2014/main" id="{C0103C7A-C0C2-41C0-8EBC-CF09CBF248E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8" name="PoljeZBesedilom 677">
          <a:extLst>
            <a:ext uri="{FF2B5EF4-FFF2-40B4-BE49-F238E27FC236}">
              <a16:creationId xmlns:a16="http://schemas.microsoft.com/office/drawing/2014/main" id="{E1805979-8188-4E33-82E8-3005C5938C2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79" name="PoljeZBesedilom 678">
          <a:extLst>
            <a:ext uri="{FF2B5EF4-FFF2-40B4-BE49-F238E27FC236}">
              <a16:creationId xmlns:a16="http://schemas.microsoft.com/office/drawing/2014/main" id="{92CD58D9-AD75-4AD6-8DFF-D2F3DF5DBC3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0" name="PoljeZBesedilom 679">
          <a:extLst>
            <a:ext uri="{FF2B5EF4-FFF2-40B4-BE49-F238E27FC236}">
              <a16:creationId xmlns:a16="http://schemas.microsoft.com/office/drawing/2014/main" id="{C0C82B24-D3DB-457F-8410-60E9593DA59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1" name="PoljeZBesedilom 680">
          <a:extLst>
            <a:ext uri="{FF2B5EF4-FFF2-40B4-BE49-F238E27FC236}">
              <a16:creationId xmlns:a16="http://schemas.microsoft.com/office/drawing/2014/main" id="{B2DF6A2C-FB5B-49FD-B267-3065BAF60A8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2" name="PoljeZBesedilom 681">
          <a:extLst>
            <a:ext uri="{FF2B5EF4-FFF2-40B4-BE49-F238E27FC236}">
              <a16:creationId xmlns:a16="http://schemas.microsoft.com/office/drawing/2014/main" id="{4CC16388-775E-4FC6-B15B-BA68864D8CB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3" name="PoljeZBesedilom 682">
          <a:extLst>
            <a:ext uri="{FF2B5EF4-FFF2-40B4-BE49-F238E27FC236}">
              <a16:creationId xmlns:a16="http://schemas.microsoft.com/office/drawing/2014/main" id="{498179C2-3769-4ADF-9F92-84623D5FC15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4" name="PoljeZBesedilom 683">
          <a:extLst>
            <a:ext uri="{FF2B5EF4-FFF2-40B4-BE49-F238E27FC236}">
              <a16:creationId xmlns:a16="http://schemas.microsoft.com/office/drawing/2014/main" id="{37172694-264A-49D1-B170-3442D39E605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5" name="PoljeZBesedilom 684">
          <a:extLst>
            <a:ext uri="{FF2B5EF4-FFF2-40B4-BE49-F238E27FC236}">
              <a16:creationId xmlns:a16="http://schemas.microsoft.com/office/drawing/2014/main" id="{BDE4B9E6-114B-4839-9953-94E35B587FB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6" name="PoljeZBesedilom 685">
          <a:extLst>
            <a:ext uri="{FF2B5EF4-FFF2-40B4-BE49-F238E27FC236}">
              <a16:creationId xmlns:a16="http://schemas.microsoft.com/office/drawing/2014/main" id="{30EAF437-B373-4F84-B1C5-107B8405712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7" name="PoljeZBesedilom 686">
          <a:extLst>
            <a:ext uri="{FF2B5EF4-FFF2-40B4-BE49-F238E27FC236}">
              <a16:creationId xmlns:a16="http://schemas.microsoft.com/office/drawing/2014/main" id="{16547061-88B8-4E34-97CA-4923561E3F4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8" name="PoljeZBesedilom 687">
          <a:extLst>
            <a:ext uri="{FF2B5EF4-FFF2-40B4-BE49-F238E27FC236}">
              <a16:creationId xmlns:a16="http://schemas.microsoft.com/office/drawing/2014/main" id="{BE3EA382-D0C9-4379-AEA1-D6DBDF51B06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89" name="PoljeZBesedilom 688">
          <a:extLst>
            <a:ext uri="{FF2B5EF4-FFF2-40B4-BE49-F238E27FC236}">
              <a16:creationId xmlns:a16="http://schemas.microsoft.com/office/drawing/2014/main" id="{40076AFA-A71B-481B-A1FE-E47ECA01BAA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0" name="PoljeZBesedilom 689">
          <a:extLst>
            <a:ext uri="{FF2B5EF4-FFF2-40B4-BE49-F238E27FC236}">
              <a16:creationId xmlns:a16="http://schemas.microsoft.com/office/drawing/2014/main" id="{0179F854-6246-4350-82C4-E56275F16A2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1" name="PoljeZBesedilom 690">
          <a:extLst>
            <a:ext uri="{FF2B5EF4-FFF2-40B4-BE49-F238E27FC236}">
              <a16:creationId xmlns:a16="http://schemas.microsoft.com/office/drawing/2014/main" id="{22A62203-F656-4055-9F7A-B428621EE59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2" name="PoljeZBesedilom 691">
          <a:extLst>
            <a:ext uri="{FF2B5EF4-FFF2-40B4-BE49-F238E27FC236}">
              <a16:creationId xmlns:a16="http://schemas.microsoft.com/office/drawing/2014/main" id="{65EB45E8-05F0-40E9-8021-23FE7A85145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3" name="PoljeZBesedilom 692">
          <a:extLst>
            <a:ext uri="{FF2B5EF4-FFF2-40B4-BE49-F238E27FC236}">
              <a16:creationId xmlns:a16="http://schemas.microsoft.com/office/drawing/2014/main" id="{5D2CCE53-A104-4E89-9246-CC0CDD953D2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4" name="PoljeZBesedilom 693">
          <a:extLst>
            <a:ext uri="{FF2B5EF4-FFF2-40B4-BE49-F238E27FC236}">
              <a16:creationId xmlns:a16="http://schemas.microsoft.com/office/drawing/2014/main" id="{DCABC1CE-5BB9-4843-A0FB-24683FC93E7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5" name="PoljeZBesedilom 694">
          <a:extLst>
            <a:ext uri="{FF2B5EF4-FFF2-40B4-BE49-F238E27FC236}">
              <a16:creationId xmlns:a16="http://schemas.microsoft.com/office/drawing/2014/main" id="{EB9E47BF-2063-4099-82E8-64E74D7DA9F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6" name="PoljeZBesedilom 695">
          <a:extLst>
            <a:ext uri="{FF2B5EF4-FFF2-40B4-BE49-F238E27FC236}">
              <a16:creationId xmlns:a16="http://schemas.microsoft.com/office/drawing/2014/main" id="{EDDF8061-F1E4-4278-90CD-F8C2C975F0C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7" name="PoljeZBesedilom 696">
          <a:extLst>
            <a:ext uri="{FF2B5EF4-FFF2-40B4-BE49-F238E27FC236}">
              <a16:creationId xmlns:a16="http://schemas.microsoft.com/office/drawing/2014/main" id="{2DA4D518-AECC-40EC-9BA8-37313F10C24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8" name="PoljeZBesedilom 697">
          <a:extLst>
            <a:ext uri="{FF2B5EF4-FFF2-40B4-BE49-F238E27FC236}">
              <a16:creationId xmlns:a16="http://schemas.microsoft.com/office/drawing/2014/main" id="{64F038E5-A789-449C-A167-95C08C85F05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699" name="PoljeZBesedilom 698">
          <a:extLst>
            <a:ext uri="{FF2B5EF4-FFF2-40B4-BE49-F238E27FC236}">
              <a16:creationId xmlns:a16="http://schemas.microsoft.com/office/drawing/2014/main" id="{732C6C48-955E-4A2B-8F00-EB0239AEDB1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0" name="PoljeZBesedilom 699">
          <a:extLst>
            <a:ext uri="{FF2B5EF4-FFF2-40B4-BE49-F238E27FC236}">
              <a16:creationId xmlns:a16="http://schemas.microsoft.com/office/drawing/2014/main" id="{E4587926-43E9-4B43-B64D-67BC1DEEFB2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1" name="PoljeZBesedilom 700">
          <a:extLst>
            <a:ext uri="{FF2B5EF4-FFF2-40B4-BE49-F238E27FC236}">
              <a16:creationId xmlns:a16="http://schemas.microsoft.com/office/drawing/2014/main" id="{F9E6AA80-B41E-460A-947D-6DCB67DAC11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2" name="PoljeZBesedilom 701">
          <a:extLst>
            <a:ext uri="{FF2B5EF4-FFF2-40B4-BE49-F238E27FC236}">
              <a16:creationId xmlns:a16="http://schemas.microsoft.com/office/drawing/2014/main" id="{A830FAE8-CDF6-4108-B34C-16F92C71F12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3" name="PoljeZBesedilom 702">
          <a:extLst>
            <a:ext uri="{FF2B5EF4-FFF2-40B4-BE49-F238E27FC236}">
              <a16:creationId xmlns:a16="http://schemas.microsoft.com/office/drawing/2014/main" id="{0A7E7056-C946-4D87-A986-BC6217BC0F8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4" name="PoljeZBesedilom 703">
          <a:extLst>
            <a:ext uri="{FF2B5EF4-FFF2-40B4-BE49-F238E27FC236}">
              <a16:creationId xmlns:a16="http://schemas.microsoft.com/office/drawing/2014/main" id="{E8A79844-745B-4D0B-9F8C-A59ABF739F3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5" name="PoljeZBesedilom 704">
          <a:extLst>
            <a:ext uri="{FF2B5EF4-FFF2-40B4-BE49-F238E27FC236}">
              <a16:creationId xmlns:a16="http://schemas.microsoft.com/office/drawing/2014/main" id="{B7D73E3F-66F9-4C26-B077-15B51DD5B3F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6" name="PoljeZBesedilom 705">
          <a:extLst>
            <a:ext uri="{FF2B5EF4-FFF2-40B4-BE49-F238E27FC236}">
              <a16:creationId xmlns:a16="http://schemas.microsoft.com/office/drawing/2014/main" id="{E2B337BF-A6D8-407D-8A83-3B9856ADDE6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7" name="PoljeZBesedilom 706">
          <a:extLst>
            <a:ext uri="{FF2B5EF4-FFF2-40B4-BE49-F238E27FC236}">
              <a16:creationId xmlns:a16="http://schemas.microsoft.com/office/drawing/2014/main" id="{6751BE67-7AF5-4E48-A24F-D37D94CCF7C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8" name="PoljeZBesedilom 707">
          <a:extLst>
            <a:ext uri="{FF2B5EF4-FFF2-40B4-BE49-F238E27FC236}">
              <a16:creationId xmlns:a16="http://schemas.microsoft.com/office/drawing/2014/main" id="{6F94DA0D-8C40-4269-A2D6-0CFCB0E969B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09" name="PoljeZBesedilom 708">
          <a:extLst>
            <a:ext uri="{FF2B5EF4-FFF2-40B4-BE49-F238E27FC236}">
              <a16:creationId xmlns:a16="http://schemas.microsoft.com/office/drawing/2014/main" id="{6E778D09-7976-44A9-9545-24C06BA81D0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0" name="PoljeZBesedilom 709">
          <a:extLst>
            <a:ext uri="{FF2B5EF4-FFF2-40B4-BE49-F238E27FC236}">
              <a16:creationId xmlns:a16="http://schemas.microsoft.com/office/drawing/2014/main" id="{94ACA55D-8B19-4617-8897-ED7F58A5119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1" name="PoljeZBesedilom 710">
          <a:extLst>
            <a:ext uri="{FF2B5EF4-FFF2-40B4-BE49-F238E27FC236}">
              <a16:creationId xmlns:a16="http://schemas.microsoft.com/office/drawing/2014/main" id="{979DC6C9-5822-4566-9883-B9FF4ADF3E8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2" name="PoljeZBesedilom 711">
          <a:extLst>
            <a:ext uri="{FF2B5EF4-FFF2-40B4-BE49-F238E27FC236}">
              <a16:creationId xmlns:a16="http://schemas.microsoft.com/office/drawing/2014/main" id="{3B4EDC1D-2A19-40FE-9CF3-9AA1D6E572E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3" name="PoljeZBesedilom 712">
          <a:extLst>
            <a:ext uri="{FF2B5EF4-FFF2-40B4-BE49-F238E27FC236}">
              <a16:creationId xmlns:a16="http://schemas.microsoft.com/office/drawing/2014/main" id="{A5EB47FB-1699-44FC-A5E4-A65480BC1A4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4" name="PoljeZBesedilom 713">
          <a:extLst>
            <a:ext uri="{FF2B5EF4-FFF2-40B4-BE49-F238E27FC236}">
              <a16:creationId xmlns:a16="http://schemas.microsoft.com/office/drawing/2014/main" id="{1F34DFA9-9C15-4451-AF2A-8C11442857B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5" name="PoljeZBesedilom 714">
          <a:extLst>
            <a:ext uri="{FF2B5EF4-FFF2-40B4-BE49-F238E27FC236}">
              <a16:creationId xmlns:a16="http://schemas.microsoft.com/office/drawing/2014/main" id="{610F6C50-9E64-4214-AB8A-71C1664FFB6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6" name="PoljeZBesedilom 715">
          <a:extLst>
            <a:ext uri="{FF2B5EF4-FFF2-40B4-BE49-F238E27FC236}">
              <a16:creationId xmlns:a16="http://schemas.microsoft.com/office/drawing/2014/main" id="{777E7C5D-672A-405F-ABA8-E893CF0BA7E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7" name="PoljeZBesedilom 716">
          <a:extLst>
            <a:ext uri="{FF2B5EF4-FFF2-40B4-BE49-F238E27FC236}">
              <a16:creationId xmlns:a16="http://schemas.microsoft.com/office/drawing/2014/main" id="{8D1BF919-EE87-40AD-91FD-CAB71457BDC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8" name="PoljeZBesedilom 717">
          <a:extLst>
            <a:ext uri="{FF2B5EF4-FFF2-40B4-BE49-F238E27FC236}">
              <a16:creationId xmlns:a16="http://schemas.microsoft.com/office/drawing/2014/main" id="{39B6E3E2-BDBF-4650-A05E-0483346EA33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19" name="PoljeZBesedilom 718">
          <a:extLst>
            <a:ext uri="{FF2B5EF4-FFF2-40B4-BE49-F238E27FC236}">
              <a16:creationId xmlns:a16="http://schemas.microsoft.com/office/drawing/2014/main" id="{67828BCA-B84D-4160-B981-A5CCB6BE099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0" name="PoljeZBesedilom 719">
          <a:extLst>
            <a:ext uri="{FF2B5EF4-FFF2-40B4-BE49-F238E27FC236}">
              <a16:creationId xmlns:a16="http://schemas.microsoft.com/office/drawing/2014/main" id="{696A4F51-307F-4725-A74C-721848F400C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1" name="PoljeZBesedilom 720">
          <a:extLst>
            <a:ext uri="{FF2B5EF4-FFF2-40B4-BE49-F238E27FC236}">
              <a16:creationId xmlns:a16="http://schemas.microsoft.com/office/drawing/2014/main" id="{30075B66-6C56-4D8B-9DA2-5139D96BA07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2" name="PoljeZBesedilom 721">
          <a:extLst>
            <a:ext uri="{FF2B5EF4-FFF2-40B4-BE49-F238E27FC236}">
              <a16:creationId xmlns:a16="http://schemas.microsoft.com/office/drawing/2014/main" id="{2A191466-0277-47D4-BDF8-49D69EACC6A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3" name="PoljeZBesedilom 722">
          <a:extLst>
            <a:ext uri="{FF2B5EF4-FFF2-40B4-BE49-F238E27FC236}">
              <a16:creationId xmlns:a16="http://schemas.microsoft.com/office/drawing/2014/main" id="{79A6A5C9-38F9-4CD7-AFE0-D7B6938B922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4" name="PoljeZBesedilom 723">
          <a:extLst>
            <a:ext uri="{FF2B5EF4-FFF2-40B4-BE49-F238E27FC236}">
              <a16:creationId xmlns:a16="http://schemas.microsoft.com/office/drawing/2014/main" id="{A16DD288-BB99-49AC-B7BB-A38D7161CE0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5" name="PoljeZBesedilom 724">
          <a:extLst>
            <a:ext uri="{FF2B5EF4-FFF2-40B4-BE49-F238E27FC236}">
              <a16:creationId xmlns:a16="http://schemas.microsoft.com/office/drawing/2014/main" id="{0289E279-F0E6-4DC9-9912-D7EF85E8097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6" name="PoljeZBesedilom 725">
          <a:extLst>
            <a:ext uri="{FF2B5EF4-FFF2-40B4-BE49-F238E27FC236}">
              <a16:creationId xmlns:a16="http://schemas.microsoft.com/office/drawing/2014/main" id="{32254CF9-6355-4352-B0A5-B1BCC0763C5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7" name="PoljeZBesedilom 726">
          <a:extLst>
            <a:ext uri="{FF2B5EF4-FFF2-40B4-BE49-F238E27FC236}">
              <a16:creationId xmlns:a16="http://schemas.microsoft.com/office/drawing/2014/main" id="{3015187B-2D79-40E6-A0FD-873E694B970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8" name="PoljeZBesedilom 727">
          <a:extLst>
            <a:ext uri="{FF2B5EF4-FFF2-40B4-BE49-F238E27FC236}">
              <a16:creationId xmlns:a16="http://schemas.microsoft.com/office/drawing/2014/main" id="{33D19807-04AC-4BC9-99F6-10558AE1CAD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29" name="PoljeZBesedilom 728">
          <a:extLst>
            <a:ext uri="{FF2B5EF4-FFF2-40B4-BE49-F238E27FC236}">
              <a16:creationId xmlns:a16="http://schemas.microsoft.com/office/drawing/2014/main" id="{4159CDE7-8FE3-4A57-9884-7D033F675D9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0" name="PoljeZBesedilom 729">
          <a:extLst>
            <a:ext uri="{FF2B5EF4-FFF2-40B4-BE49-F238E27FC236}">
              <a16:creationId xmlns:a16="http://schemas.microsoft.com/office/drawing/2014/main" id="{60C8CB5E-1831-43B7-A6FC-9478AA89ABF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1" name="PoljeZBesedilom 730">
          <a:extLst>
            <a:ext uri="{FF2B5EF4-FFF2-40B4-BE49-F238E27FC236}">
              <a16:creationId xmlns:a16="http://schemas.microsoft.com/office/drawing/2014/main" id="{90A40DB9-DF02-414A-8E7A-267B047A098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2" name="PoljeZBesedilom 731">
          <a:extLst>
            <a:ext uri="{FF2B5EF4-FFF2-40B4-BE49-F238E27FC236}">
              <a16:creationId xmlns:a16="http://schemas.microsoft.com/office/drawing/2014/main" id="{E0646F7F-5E90-482F-B5E0-B05F40479D9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3" name="PoljeZBesedilom 732">
          <a:extLst>
            <a:ext uri="{FF2B5EF4-FFF2-40B4-BE49-F238E27FC236}">
              <a16:creationId xmlns:a16="http://schemas.microsoft.com/office/drawing/2014/main" id="{D16700C2-F486-4915-85AB-3238C5A2245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4" name="PoljeZBesedilom 733">
          <a:extLst>
            <a:ext uri="{FF2B5EF4-FFF2-40B4-BE49-F238E27FC236}">
              <a16:creationId xmlns:a16="http://schemas.microsoft.com/office/drawing/2014/main" id="{E144E467-77FE-4444-8373-39056954999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5" name="PoljeZBesedilom 734">
          <a:extLst>
            <a:ext uri="{FF2B5EF4-FFF2-40B4-BE49-F238E27FC236}">
              <a16:creationId xmlns:a16="http://schemas.microsoft.com/office/drawing/2014/main" id="{2A52A4EE-EED4-4100-9033-54250041FE5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6" name="PoljeZBesedilom 735">
          <a:extLst>
            <a:ext uri="{FF2B5EF4-FFF2-40B4-BE49-F238E27FC236}">
              <a16:creationId xmlns:a16="http://schemas.microsoft.com/office/drawing/2014/main" id="{B61FE386-E824-480B-9DF9-8D90FC89552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7" name="PoljeZBesedilom 736">
          <a:extLst>
            <a:ext uri="{FF2B5EF4-FFF2-40B4-BE49-F238E27FC236}">
              <a16:creationId xmlns:a16="http://schemas.microsoft.com/office/drawing/2014/main" id="{ADA4057C-8B67-435A-8930-5CDFF6E1047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8" name="PoljeZBesedilom 737">
          <a:extLst>
            <a:ext uri="{FF2B5EF4-FFF2-40B4-BE49-F238E27FC236}">
              <a16:creationId xmlns:a16="http://schemas.microsoft.com/office/drawing/2014/main" id="{AEC130C1-D81C-4DCB-9D7E-C4CCE10E4B6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39" name="PoljeZBesedilom 738">
          <a:extLst>
            <a:ext uri="{FF2B5EF4-FFF2-40B4-BE49-F238E27FC236}">
              <a16:creationId xmlns:a16="http://schemas.microsoft.com/office/drawing/2014/main" id="{98257C15-1FD9-402E-ABAD-E02B327A995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0" name="PoljeZBesedilom 739">
          <a:extLst>
            <a:ext uri="{FF2B5EF4-FFF2-40B4-BE49-F238E27FC236}">
              <a16:creationId xmlns:a16="http://schemas.microsoft.com/office/drawing/2014/main" id="{F2951EB1-3ED7-41BF-9ECE-014DB3B5764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1" name="PoljeZBesedilom 740">
          <a:extLst>
            <a:ext uri="{FF2B5EF4-FFF2-40B4-BE49-F238E27FC236}">
              <a16:creationId xmlns:a16="http://schemas.microsoft.com/office/drawing/2014/main" id="{B953B1CB-6857-4539-B635-36BB24C98D2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2" name="PoljeZBesedilom 741">
          <a:extLst>
            <a:ext uri="{FF2B5EF4-FFF2-40B4-BE49-F238E27FC236}">
              <a16:creationId xmlns:a16="http://schemas.microsoft.com/office/drawing/2014/main" id="{72F1252B-5A37-4958-A7E0-B2585F34A68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3" name="PoljeZBesedilom 742">
          <a:extLst>
            <a:ext uri="{FF2B5EF4-FFF2-40B4-BE49-F238E27FC236}">
              <a16:creationId xmlns:a16="http://schemas.microsoft.com/office/drawing/2014/main" id="{CDA0FC07-2D6A-4E0A-BAF5-E2ACFBB25FF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4" name="PoljeZBesedilom 743">
          <a:extLst>
            <a:ext uri="{FF2B5EF4-FFF2-40B4-BE49-F238E27FC236}">
              <a16:creationId xmlns:a16="http://schemas.microsoft.com/office/drawing/2014/main" id="{D39CBB03-354A-4C05-87B3-A5ED7759ED6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5" name="PoljeZBesedilom 744">
          <a:extLst>
            <a:ext uri="{FF2B5EF4-FFF2-40B4-BE49-F238E27FC236}">
              <a16:creationId xmlns:a16="http://schemas.microsoft.com/office/drawing/2014/main" id="{99E5F8C6-760D-44C9-8070-832F4CA8DAD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6" name="PoljeZBesedilom 745">
          <a:extLst>
            <a:ext uri="{FF2B5EF4-FFF2-40B4-BE49-F238E27FC236}">
              <a16:creationId xmlns:a16="http://schemas.microsoft.com/office/drawing/2014/main" id="{A4BE1B40-83A0-4447-AEA8-964E85FCB1A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7" name="PoljeZBesedilom 746">
          <a:extLst>
            <a:ext uri="{FF2B5EF4-FFF2-40B4-BE49-F238E27FC236}">
              <a16:creationId xmlns:a16="http://schemas.microsoft.com/office/drawing/2014/main" id="{7BA8AB95-01E9-4174-B31F-CF989C81F30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8" name="PoljeZBesedilom 747">
          <a:extLst>
            <a:ext uri="{FF2B5EF4-FFF2-40B4-BE49-F238E27FC236}">
              <a16:creationId xmlns:a16="http://schemas.microsoft.com/office/drawing/2014/main" id="{47B0E4AB-F1A5-40E3-BAB1-FF1D14412C8B}"/>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49" name="PoljeZBesedilom 748">
          <a:extLst>
            <a:ext uri="{FF2B5EF4-FFF2-40B4-BE49-F238E27FC236}">
              <a16:creationId xmlns:a16="http://schemas.microsoft.com/office/drawing/2014/main" id="{FD1520AB-01CD-4557-854E-1FA5AB6615D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0" name="PoljeZBesedilom 749">
          <a:extLst>
            <a:ext uri="{FF2B5EF4-FFF2-40B4-BE49-F238E27FC236}">
              <a16:creationId xmlns:a16="http://schemas.microsoft.com/office/drawing/2014/main" id="{2B2EAB94-4B31-4ED5-B1E5-B839F4707F7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1" name="PoljeZBesedilom 750">
          <a:extLst>
            <a:ext uri="{FF2B5EF4-FFF2-40B4-BE49-F238E27FC236}">
              <a16:creationId xmlns:a16="http://schemas.microsoft.com/office/drawing/2014/main" id="{EE294150-EA7A-48E9-8D06-527E7A241CD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2" name="PoljeZBesedilom 751">
          <a:extLst>
            <a:ext uri="{FF2B5EF4-FFF2-40B4-BE49-F238E27FC236}">
              <a16:creationId xmlns:a16="http://schemas.microsoft.com/office/drawing/2014/main" id="{23CED7B0-64D2-4F19-A62B-01200FB5706F}"/>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3" name="PoljeZBesedilom 752">
          <a:extLst>
            <a:ext uri="{FF2B5EF4-FFF2-40B4-BE49-F238E27FC236}">
              <a16:creationId xmlns:a16="http://schemas.microsoft.com/office/drawing/2014/main" id="{83B4E869-36B7-4088-BE2D-D438FE347489}"/>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4" name="PoljeZBesedilom 753">
          <a:extLst>
            <a:ext uri="{FF2B5EF4-FFF2-40B4-BE49-F238E27FC236}">
              <a16:creationId xmlns:a16="http://schemas.microsoft.com/office/drawing/2014/main" id="{23599C63-2791-46A2-8B8D-039B05182CE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5" name="PoljeZBesedilom 754">
          <a:extLst>
            <a:ext uri="{FF2B5EF4-FFF2-40B4-BE49-F238E27FC236}">
              <a16:creationId xmlns:a16="http://schemas.microsoft.com/office/drawing/2014/main" id="{A96FEE42-4B7D-486A-89B6-A4067F3D3A7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6" name="PoljeZBesedilom 755">
          <a:extLst>
            <a:ext uri="{FF2B5EF4-FFF2-40B4-BE49-F238E27FC236}">
              <a16:creationId xmlns:a16="http://schemas.microsoft.com/office/drawing/2014/main" id="{3FF24618-A28D-4CF3-A166-00DD872B577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7" name="PoljeZBesedilom 756">
          <a:extLst>
            <a:ext uri="{FF2B5EF4-FFF2-40B4-BE49-F238E27FC236}">
              <a16:creationId xmlns:a16="http://schemas.microsoft.com/office/drawing/2014/main" id="{79162B58-03B9-40E6-A2FB-5E3C49F5134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8" name="PoljeZBesedilom 757">
          <a:extLst>
            <a:ext uri="{FF2B5EF4-FFF2-40B4-BE49-F238E27FC236}">
              <a16:creationId xmlns:a16="http://schemas.microsoft.com/office/drawing/2014/main" id="{32CFC1DD-1E04-4AC6-9869-C498E7B0552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59" name="PoljeZBesedilom 758">
          <a:extLst>
            <a:ext uri="{FF2B5EF4-FFF2-40B4-BE49-F238E27FC236}">
              <a16:creationId xmlns:a16="http://schemas.microsoft.com/office/drawing/2014/main" id="{45C40CE4-00AD-41C8-9127-F2D4925A9F4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0" name="PoljeZBesedilom 759">
          <a:extLst>
            <a:ext uri="{FF2B5EF4-FFF2-40B4-BE49-F238E27FC236}">
              <a16:creationId xmlns:a16="http://schemas.microsoft.com/office/drawing/2014/main" id="{4020636B-3665-42E4-8F91-590BD4D1FC0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1" name="PoljeZBesedilom 760">
          <a:extLst>
            <a:ext uri="{FF2B5EF4-FFF2-40B4-BE49-F238E27FC236}">
              <a16:creationId xmlns:a16="http://schemas.microsoft.com/office/drawing/2014/main" id="{300F268B-73A6-40DE-B2D1-0143DE5C798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2" name="PoljeZBesedilom 761">
          <a:extLst>
            <a:ext uri="{FF2B5EF4-FFF2-40B4-BE49-F238E27FC236}">
              <a16:creationId xmlns:a16="http://schemas.microsoft.com/office/drawing/2014/main" id="{D3DE446D-4812-4B2F-B246-C1E94DB4211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3" name="PoljeZBesedilom 762">
          <a:extLst>
            <a:ext uri="{FF2B5EF4-FFF2-40B4-BE49-F238E27FC236}">
              <a16:creationId xmlns:a16="http://schemas.microsoft.com/office/drawing/2014/main" id="{2AFA3FF1-F3D4-40DC-94F4-3983721FFAA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4" name="PoljeZBesedilom 763">
          <a:extLst>
            <a:ext uri="{FF2B5EF4-FFF2-40B4-BE49-F238E27FC236}">
              <a16:creationId xmlns:a16="http://schemas.microsoft.com/office/drawing/2014/main" id="{55EAC33C-F0E9-4A1F-B160-8FD96FB2C49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5" name="PoljeZBesedilom 764">
          <a:extLst>
            <a:ext uri="{FF2B5EF4-FFF2-40B4-BE49-F238E27FC236}">
              <a16:creationId xmlns:a16="http://schemas.microsoft.com/office/drawing/2014/main" id="{BE102262-8E26-4CF2-B64C-535043E79E0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6" name="PoljeZBesedilom 765">
          <a:extLst>
            <a:ext uri="{FF2B5EF4-FFF2-40B4-BE49-F238E27FC236}">
              <a16:creationId xmlns:a16="http://schemas.microsoft.com/office/drawing/2014/main" id="{1AE5DB21-C799-4453-9BEA-32E7C10FF19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7" name="PoljeZBesedilom 766">
          <a:extLst>
            <a:ext uri="{FF2B5EF4-FFF2-40B4-BE49-F238E27FC236}">
              <a16:creationId xmlns:a16="http://schemas.microsoft.com/office/drawing/2014/main" id="{8744E95B-ABE3-41AC-AF20-089F11DC1B3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8" name="PoljeZBesedilom 767">
          <a:extLst>
            <a:ext uri="{FF2B5EF4-FFF2-40B4-BE49-F238E27FC236}">
              <a16:creationId xmlns:a16="http://schemas.microsoft.com/office/drawing/2014/main" id="{232C1D31-DA34-463F-A8CE-6726990DCFD4}"/>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69" name="PoljeZBesedilom 768">
          <a:extLst>
            <a:ext uri="{FF2B5EF4-FFF2-40B4-BE49-F238E27FC236}">
              <a16:creationId xmlns:a16="http://schemas.microsoft.com/office/drawing/2014/main" id="{98AC4665-BA01-4F79-B260-D77619E0D09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70" name="PoljeZBesedilom 769">
          <a:extLst>
            <a:ext uri="{FF2B5EF4-FFF2-40B4-BE49-F238E27FC236}">
              <a16:creationId xmlns:a16="http://schemas.microsoft.com/office/drawing/2014/main" id="{8EE3E036-F8C8-4C82-BA71-CC63E99F13B5}"/>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71" name="PoljeZBesedilom 770">
          <a:extLst>
            <a:ext uri="{FF2B5EF4-FFF2-40B4-BE49-F238E27FC236}">
              <a16:creationId xmlns:a16="http://schemas.microsoft.com/office/drawing/2014/main" id="{9637B73F-B62E-432D-A405-DF679A477CD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72" name="PoljeZBesedilom 771">
          <a:extLst>
            <a:ext uri="{FF2B5EF4-FFF2-40B4-BE49-F238E27FC236}">
              <a16:creationId xmlns:a16="http://schemas.microsoft.com/office/drawing/2014/main" id="{2F9BA6E5-3990-4F6A-80EE-20AD35E7D78B}"/>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73" name="PoljeZBesedilom 772">
          <a:extLst>
            <a:ext uri="{FF2B5EF4-FFF2-40B4-BE49-F238E27FC236}">
              <a16:creationId xmlns:a16="http://schemas.microsoft.com/office/drawing/2014/main" id="{9CAD7DB3-C0D5-40D8-9131-A42EA2823AFC}"/>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74" name="PoljeZBesedilom 773">
          <a:extLst>
            <a:ext uri="{FF2B5EF4-FFF2-40B4-BE49-F238E27FC236}">
              <a16:creationId xmlns:a16="http://schemas.microsoft.com/office/drawing/2014/main" id="{E37BDFEA-F181-4458-B1FC-2A6EB47C0D9F}"/>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75" name="PoljeZBesedilom 774">
          <a:extLst>
            <a:ext uri="{FF2B5EF4-FFF2-40B4-BE49-F238E27FC236}">
              <a16:creationId xmlns:a16="http://schemas.microsoft.com/office/drawing/2014/main" id="{C37E6B8D-357F-4683-A702-4853D2BD50C1}"/>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76" name="PoljeZBesedilom 775">
          <a:extLst>
            <a:ext uri="{FF2B5EF4-FFF2-40B4-BE49-F238E27FC236}">
              <a16:creationId xmlns:a16="http://schemas.microsoft.com/office/drawing/2014/main" id="{13331315-3666-40D0-A40A-CD5C135FD792}"/>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77" name="PoljeZBesedilom 776">
          <a:extLst>
            <a:ext uri="{FF2B5EF4-FFF2-40B4-BE49-F238E27FC236}">
              <a16:creationId xmlns:a16="http://schemas.microsoft.com/office/drawing/2014/main" id="{AD9DE845-1350-44F9-963C-B4572C2F2309}"/>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78" name="PoljeZBesedilom 777">
          <a:extLst>
            <a:ext uri="{FF2B5EF4-FFF2-40B4-BE49-F238E27FC236}">
              <a16:creationId xmlns:a16="http://schemas.microsoft.com/office/drawing/2014/main" id="{C0E0AD39-D113-4C52-97E7-69A3B92A1D90}"/>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79" name="PoljeZBesedilom 778">
          <a:extLst>
            <a:ext uri="{FF2B5EF4-FFF2-40B4-BE49-F238E27FC236}">
              <a16:creationId xmlns:a16="http://schemas.microsoft.com/office/drawing/2014/main" id="{296E7775-F0CE-4CF2-9E06-C32C16A2AF32}"/>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0" name="PoljeZBesedilom 779">
          <a:extLst>
            <a:ext uri="{FF2B5EF4-FFF2-40B4-BE49-F238E27FC236}">
              <a16:creationId xmlns:a16="http://schemas.microsoft.com/office/drawing/2014/main" id="{F5D16E89-D194-4C14-B850-8270931B7E1A}"/>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1" name="PoljeZBesedilom 780">
          <a:extLst>
            <a:ext uri="{FF2B5EF4-FFF2-40B4-BE49-F238E27FC236}">
              <a16:creationId xmlns:a16="http://schemas.microsoft.com/office/drawing/2014/main" id="{8D9DA222-13ED-49A7-B4E3-AB9C7C15DBA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2" name="PoljeZBesedilom 781">
          <a:extLst>
            <a:ext uri="{FF2B5EF4-FFF2-40B4-BE49-F238E27FC236}">
              <a16:creationId xmlns:a16="http://schemas.microsoft.com/office/drawing/2014/main" id="{843DC7F9-0228-429A-B030-F628D4CD162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3" name="PoljeZBesedilom 782">
          <a:extLst>
            <a:ext uri="{FF2B5EF4-FFF2-40B4-BE49-F238E27FC236}">
              <a16:creationId xmlns:a16="http://schemas.microsoft.com/office/drawing/2014/main" id="{1EB5C6A1-7502-4166-B04C-96E72BF59F2E}"/>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4" name="PoljeZBesedilom 783">
          <a:extLst>
            <a:ext uri="{FF2B5EF4-FFF2-40B4-BE49-F238E27FC236}">
              <a16:creationId xmlns:a16="http://schemas.microsoft.com/office/drawing/2014/main" id="{99FA4C23-F1A8-49F6-8928-3420E307DC6D}"/>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5" name="PoljeZBesedilom 784">
          <a:extLst>
            <a:ext uri="{FF2B5EF4-FFF2-40B4-BE49-F238E27FC236}">
              <a16:creationId xmlns:a16="http://schemas.microsoft.com/office/drawing/2014/main" id="{ADFE3C64-70C6-42A0-A8E8-0F4EAA62741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6" name="PoljeZBesedilom 785">
          <a:extLst>
            <a:ext uri="{FF2B5EF4-FFF2-40B4-BE49-F238E27FC236}">
              <a16:creationId xmlns:a16="http://schemas.microsoft.com/office/drawing/2014/main" id="{16C15357-5138-4B4C-815D-C52F608B4B2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7" name="PoljeZBesedilom 786">
          <a:extLst>
            <a:ext uri="{FF2B5EF4-FFF2-40B4-BE49-F238E27FC236}">
              <a16:creationId xmlns:a16="http://schemas.microsoft.com/office/drawing/2014/main" id="{E86FEC16-C423-4F5B-8D10-45C586F7716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8" name="PoljeZBesedilom 787">
          <a:extLst>
            <a:ext uri="{FF2B5EF4-FFF2-40B4-BE49-F238E27FC236}">
              <a16:creationId xmlns:a16="http://schemas.microsoft.com/office/drawing/2014/main" id="{826722BD-FE60-4538-8924-C99D67033251}"/>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89" name="PoljeZBesedilom 788">
          <a:extLst>
            <a:ext uri="{FF2B5EF4-FFF2-40B4-BE49-F238E27FC236}">
              <a16:creationId xmlns:a16="http://schemas.microsoft.com/office/drawing/2014/main" id="{8FAD49F6-639F-49BB-BD4B-38834A04C160}"/>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90" name="PoljeZBesedilom 789">
          <a:extLst>
            <a:ext uri="{FF2B5EF4-FFF2-40B4-BE49-F238E27FC236}">
              <a16:creationId xmlns:a16="http://schemas.microsoft.com/office/drawing/2014/main" id="{2C4DD6CA-0A29-49DA-B74C-E394C708E977}"/>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91" name="PoljeZBesedilom 790">
          <a:extLst>
            <a:ext uri="{FF2B5EF4-FFF2-40B4-BE49-F238E27FC236}">
              <a16:creationId xmlns:a16="http://schemas.microsoft.com/office/drawing/2014/main" id="{879269F8-BD4E-4B2E-9CC9-84EB07C6E6D3}"/>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92" name="PoljeZBesedilom 791">
          <a:extLst>
            <a:ext uri="{FF2B5EF4-FFF2-40B4-BE49-F238E27FC236}">
              <a16:creationId xmlns:a16="http://schemas.microsoft.com/office/drawing/2014/main" id="{C04B7C37-3BE3-40BB-9E4A-492CEEE582F2}"/>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93" name="PoljeZBesedilom 792">
          <a:extLst>
            <a:ext uri="{FF2B5EF4-FFF2-40B4-BE49-F238E27FC236}">
              <a16:creationId xmlns:a16="http://schemas.microsoft.com/office/drawing/2014/main" id="{34530DFF-B31E-4033-97D5-47B23715069C}"/>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94" name="PoljeZBesedilom 793">
          <a:extLst>
            <a:ext uri="{FF2B5EF4-FFF2-40B4-BE49-F238E27FC236}">
              <a16:creationId xmlns:a16="http://schemas.microsoft.com/office/drawing/2014/main" id="{05B13FCB-8609-460B-81A2-C9540A1C7F17}"/>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95" name="PoljeZBesedilom 794">
          <a:extLst>
            <a:ext uri="{FF2B5EF4-FFF2-40B4-BE49-F238E27FC236}">
              <a16:creationId xmlns:a16="http://schemas.microsoft.com/office/drawing/2014/main" id="{5D7FE8AB-362A-4448-A4F7-74A596DBC2F2}"/>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96" name="PoljeZBesedilom 795">
          <a:extLst>
            <a:ext uri="{FF2B5EF4-FFF2-40B4-BE49-F238E27FC236}">
              <a16:creationId xmlns:a16="http://schemas.microsoft.com/office/drawing/2014/main" id="{9F8C1C21-25F0-494B-AEB3-15CEF745368F}"/>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797" name="PoljeZBesedilom 796">
          <a:extLst>
            <a:ext uri="{FF2B5EF4-FFF2-40B4-BE49-F238E27FC236}">
              <a16:creationId xmlns:a16="http://schemas.microsoft.com/office/drawing/2014/main" id="{B7A29A9B-2023-4F47-B4DB-676A4770142C}"/>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98" name="PoljeZBesedilom 797">
          <a:extLst>
            <a:ext uri="{FF2B5EF4-FFF2-40B4-BE49-F238E27FC236}">
              <a16:creationId xmlns:a16="http://schemas.microsoft.com/office/drawing/2014/main" id="{CE8BCC1D-6EF7-4054-A77C-6719D97D0D28}"/>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720</xdr:row>
      <xdr:rowOff>0</xdr:rowOff>
    </xdr:from>
    <xdr:ext cx="184731" cy="264560"/>
    <xdr:sp macro="" textlink="">
      <xdr:nvSpPr>
        <xdr:cNvPr id="799" name="PoljeZBesedilom 798">
          <a:extLst>
            <a:ext uri="{FF2B5EF4-FFF2-40B4-BE49-F238E27FC236}">
              <a16:creationId xmlns:a16="http://schemas.microsoft.com/office/drawing/2014/main" id="{55B5801B-45EC-484B-BA76-94C281AEF746}"/>
            </a:ext>
          </a:extLst>
        </xdr:cNvPr>
        <xdr:cNvSpPr txBox="1"/>
      </xdr:nvSpPr>
      <xdr:spPr>
        <a:xfrm>
          <a:off x="19050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800" name="PoljeZBesedilom 799">
          <a:extLst>
            <a:ext uri="{FF2B5EF4-FFF2-40B4-BE49-F238E27FC236}">
              <a16:creationId xmlns:a16="http://schemas.microsoft.com/office/drawing/2014/main" id="{C96FD0C8-ED0D-414A-A332-1FD43FFC3560}"/>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720</xdr:row>
      <xdr:rowOff>0</xdr:rowOff>
    </xdr:from>
    <xdr:ext cx="184731" cy="264560"/>
    <xdr:sp macro="" textlink="">
      <xdr:nvSpPr>
        <xdr:cNvPr id="801" name="PoljeZBesedilom 800">
          <a:extLst>
            <a:ext uri="{FF2B5EF4-FFF2-40B4-BE49-F238E27FC236}">
              <a16:creationId xmlns:a16="http://schemas.microsoft.com/office/drawing/2014/main" id="{B44CC9B7-0F12-4031-B912-FE9646BD011D}"/>
            </a:ext>
          </a:extLst>
        </xdr:cNvPr>
        <xdr:cNvSpPr txBox="1"/>
      </xdr:nvSpPr>
      <xdr:spPr>
        <a:xfrm>
          <a:off x="480060" y="1739341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ELOVNI\&#268;N%20Rvati%20Ra&#353;ka%20RIKO\POPIS\staro\12081_ZU_1-KV(reducirane%20koli&#269;in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innoren-my.sharepoint.com/personal/alijana_batic_innorenew_eu/Documents/PGD,%20PZI%20popisi/PZI%20kanalizacija%20Projekt%20d.d/14358_32_MK%20FK%20VV_17072018.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taserver\07_DELO\d364b3295a589324\POPISI%20ALEN\Curk%20Arhitektura\O&#352;%20Danile%20Kumar%202024\prejeti%20popisi\EI\000vzorci\O&#352;%20Zalog%20energetska%20in%20celovita%20PZI\1Popis-ZALOG-mo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NOVA"/>
      <sheetName val="REKAPITULACIJA NAČRTA"/>
      <sheetName val="UVOD V PREDRAČUN"/>
      <sheetName val="Zunanja ureditev"/>
      <sheetName val="Vodovod"/>
      <sheetName val="Osnovna odvodnja"/>
      <sheetName val="Kanalizacija"/>
      <sheetName val="REKAPITULACIJA"/>
      <sheetName val="HPR_SD_stara verzij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NOVA"/>
      <sheetName val="REKAPITULACIJA"/>
      <sheetName val="REKAPITULACIJA NAČRTA"/>
      <sheetName val="UVOD V PREDRAČUN"/>
      <sheetName val="FEKALNA KANALIZACIJA"/>
      <sheetName val="METERONA KANALIZACIJA"/>
      <sheetName val="VODOVOD"/>
      <sheetName val="HPR_SD_stara verzij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SVETILA DALI KRM. IN SENZORJI"/>
      <sheetName val="EL. INŠTALACIJE"/>
      <sheetName val="INŠT. KOTLOVNICE ZA SI IN CNS"/>
    </sheetNames>
    <sheetDataSet>
      <sheetData sheetId="0">
        <row r="9">
          <cell r="D9">
            <v>0</v>
          </cell>
        </row>
      </sheetData>
      <sheetData sheetId="1" refreshError="1"/>
      <sheetData sheetId="2" refreshError="1"/>
      <sheetData sheetId="3" refreshError="1"/>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tabColor rgb="FFFF0000"/>
  </sheetPr>
  <dimension ref="A2:I48"/>
  <sheetViews>
    <sheetView view="pageBreakPreview" topLeftCell="A16" zoomScaleNormal="100" zoomScaleSheetLayoutView="100" workbookViewId="0">
      <selection activeCell="E40" sqref="E40"/>
    </sheetView>
  </sheetViews>
  <sheetFormatPr defaultColWidth="14.42578125" defaultRowHeight="12.75"/>
  <cols>
    <col min="1" max="1" width="6.140625" style="108" customWidth="1"/>
    <col min="2" max="2" width="50.85546875" style="109" customWidth="1"/>
    <col min="3" max="3" width="5.7109375" style="79" customWidth="1"/>
    <col min="4" max="4" width="10.140625" style="72" customWidth="1"/>
    <col min="5" max="5" width="9.28515625" style="72" customWidth="1"/>
    <col min="6" max="6" width="11.7109375" style="72" customWidth="1"/>
    <col min="7" max="16384" width="14.42578125" style="72"/>
  </cols>
  <sheetData>
    <row r="2" spans="1:6">
      <c r="A2" s="67"/>
      <c r="B2" s="68" t="s">
        <v>0</v>
      </c>
      <c r="C2" s="69"/>
      <c r="D2" s="70"/>
      <c r="E2" s="71"/>
      <c r="F2" s="71"/>
    </row>
    <row r="3" spans="1:6">
      <c r="A3" s="73"/>
      <c r="B3" s="74" t="s">
        <v>583</v>
      </c>
      <c r="C3" s="75"/>
      <c r="D3" s="76"/>
      <c r="E3" s="71"/>
      <c r="F3" s="71"/>
    </row>
    <row r="4" spans="1:6">
      <c r="A4" s="73"/>
      <c r="B4" s="70"/>
      <c r="C4" s="69"/>
      <c r="D4" s="70"/>
      <c r="E4" s="71" t="s">
        <v>1</v>
      </c>
      <c r="F4" s="71"/>
    </row>
    <row r="5" spans="1:6">
      <c r="A5" s="67"/>
      <c r="B5" s="77" t="s">
        <v>474</v>
      </c>
      <c r="C5" s="69"/>
      <c r="D5" s="70"/>
      <c r="E5" s="71"/>
      <c r="F5" s="71"/>
    </row>
    <row r="6" spans="1:6" ht="25.5">
      <c r="A6" s="73"/>
      <c r="B6" s="74" t="s">
        <v>584</v>
      </c>
      <c r="C6" s="69"/>
      <c r="D6" s="70"/>
      <c r="E6" s="71"/>
      <c r="F6" s="71"/>
    </row>
    <row r="7" spans="1:6">
      <c r="A7" s="73"/>
      <c r="B7" s="70"/>
      <c r="C7" s="69"/>
      <c r="D7" s="70"/>
      <c r="E7" s="71"/>
      <c r="F7" s="71"/>
    </row>
    <row r="8" spans="1:6" ht="18">
      <c r="A8" s="67"/>
      <c r="B8" s="78" t="s">
        <v>3551</v>
      </c>
    </row>
    <row r="9" spans="1:6">
      <c r="A9" s="73"/>
      <c r="B9" s="80"/>
      <c r="C9" s="75"/>
      <c r="D9" s="76"/>
      <c r="E9" s="71" t="s">
        <v>2</v>
      </c>
      <c r="F9" s="71"/>
    </row>
    <row r="10" spans="1:6" ht="38.25">
      <c r="A10" s="73"/>
      <c r="B10" s="81" t="s">
        <v>3566</v>
      </c>
      <c r="E10" s="71"/>
      <c r="F10" s="71"/>
    </row>
    <row r="11" spans="1:6">
      <c r="A11" s="67"/>
      <c r="B11" s="70"/>
      <c r="C11" s="69"/>
      <c r="D11" s="70"/>
      <c r="E11" s="71"/>
      <c r="F11" s="71"/>
    </row>
    <row r="12" spans="1:6">
      <c r="A12" s="67"/>
      <c r="B12" s="81" t="s">
        <v>3937</v>
      </c>
      <c r="C12" s="82"/>
      <c r="D12" s="83"/>
      <c r="E12" s="83"/>
      <c r="F12" s="83"/>
    </row>
    <row r="13" spans="1:6">
      <c r="A13" s="67"/>
      <c r="B13" s="70"/>
      <c r="C13" s="69"/>
      <c r="D13" s="70"/>
      <c r="E13" s="71"/>
      <c r="F13" s="71"/>
    </row>
    <row r="14" spans="1:6">
      <c r="A14" s="67"/>
      <c r="B14" s="70" t="s">
        <v>3936</v>
      </c>
      <c r="C14" s="69"/>
      <c r="D14" s="70"/>
      <c r="E14" s="71"/>
      <c r="F14" s="71"/>
    </row>
    <row r="15" spans="1:6">
      <c r="A15" s="73"/>
      <c r="B15" s="76"/>
      <c r="C15" s="84"/>
      <c r="D15" s="85"/>
      <c r="E15" s="71"/>
      <c r="F15" s="71"/>
    </row>
    <row r="16" spans="1:6">
      <c r="A16" s="73"/>
      <c r="B16" s="70" t="s">
        <v>1983</v>
      </c>
      <c r="C16" s="69"/>
      <c r="D16" s="70"/>
      <c r="E16" s="71"/>
      <c r="F16" s="71"/>
    </row>
    <row r="17" spans="1:9">
      <c r="A17" s="73"/>
      <c r="B17" s="76"/>
      <c r="C17" s="75"/>
      <c r="D17" s="76"/>
      <c r="E17" s="71"/>
      <c r="F17" s="71"/>
    </row>
    <row r="18" spans="1:9" ht="18">
      <c r="A18" s="73"/>
      <c r="B18" s="86" t="s">
        <v>3552</v>
      </c>
      <c r="E18" s="71"/>
      <c r="F18" s="71"/>
    </row>
    <row r="19" spans="1:9">
      <c r="A19" s="73"/>
      <c r="B19" s="76"/>
      <c r="E19" s="71"/>
      <c r="F19" s="71"/>
    </row>
    <row r="20" spans="1:9">
      <c r="A20" s="67" t="s">
        <v>6</v>
      </c>
      <c r="B20" s="76" t="s">
        <v>2005</v>
      </c>
      <c r="C20" s="75"/>
      <c r="D20" s="76"/>
      <c r="E20" s="71"/>
      <c r="F20" s="87">
        <f>'GRADBENO-OBRTNIŠKA DELA'!F47</f>
        <v>0</v>
      </c>
    </row>
    <row r="21" spans="1:9">
      <c r="A21" s="67"/>
      <c r="B21" s="76"/>
      <c r="C21" s="75"/>
      <c r="D21" s="76"/>
      <c r="E21" s="71"/>
      <c r="F21" s="87"/>
    </row>
    <row r="22" spans="1:9">
      <c r="A22" s="67" t="s">
        <v>20</v>
      </c>
      <c r="B22" s="76" t="s">
        <v>3813</v>
      </c>
      <c r="C22" s="75"/>
      <c r="D22" s="76"/>
      <c r="E22" s="71"/>
      <c r="F22" s="87">
        <f>+'Vgrajena oprema telovadnice'!F178</f>
        <v>0</v>
      </c>
    </row>
    <row r="23" spans="1:9">
      <c r="A23" s="67"/>
      <c r="B23" s="76"/>
      <c r="C23" s="75"/>
      <c r="D23" s="76"/>
      <c r="E23" s="71"/>
      <c r="F23" s="87"/>
    </row>
    <row r="24" spans="1:9">
      <c r="A24" s="67" t="s">
        <v>31</v>
      </c>
      <c r="B24" s="76" t="s">
        <v>1997</v>
      </c>
      <c r="C24" s="75"/>
      <c r="D24" s="76"/>
      <c r="E24" s="71"/>
      <c r="F24" s="85">
        <f>+'Prenova zaklonišč'!F22</f>
        <v>0</v>
      </c>
    </row>
    <row r="25" spans="1:9">
      <c r="A25" s="67"/>
      <c r="B25" s="76"/>
      <c r="C25" s="75"/>
      <c r="D25" s="76"/>
      <c r="E25" s="71"/>
      <c r="F25" s="85"/>
    </row>
    <row r="26" spans="1:9">
      <c r="A26" s="67" t="s">
        <v>1998</v>
      </c>
      <c r="B26" s="76" t="s">
        <v>1999</v>
      </c>
      <c r="C26" s="75"/>
      <c r="D26" s="76"/>
      <c r="E26" s="71"/>
      <c r="F26" s="85">
        <f>+kanalizacija!E205</f>
        <v>0</v>
      </c>
      <c r="I26" s="88"/>
    </row>
    <row r="27" spans="1:9">
      <c r="A27" s="67"/>
      <c r="B27" s="76"/>
      <c r="C27" s="75"/>
      <c r="D27" s="76"/>
      <c r="E27" s="71"/>
      <c r="F27" s="85"/>
      <c r="I27" s="88"/>
    </row>
    <row r="28" spans="1:9">
      <c r="A28" s="67" t="s">
        <v>2001</v>
      </c>
      <c r="B28" s="76" t="s">
        <v>3549</v>
      </c>
      <c r="C28" s="89"/>
      <c r="D28" s="71"/>
      <c r="E28" s="71"/>
      <c r="F28" s="85">
        <f>+'VRTNARSKA DELA'!G18</f>
        <v>0</v>
      </c>
    </row>
    <row r="29" spans="1:9">
      <c r="A29" s="67"/>
      <c r="B29" s="76"/>
      <c r="C29" s="89"/>
      <c r="D29" s="71"/>
      <c r="E29" s="71"/>
      <c r="F29" s="85"/>
    </row>
    <row r="30" spans="1:9">
      <c r="A30" s="67" t="s">
        <v>2002</v>
      </c>
      <c r="B30" s="76" t="s">
        <v>2003</v>
      </c>
      <c r="C30" s="69"/>
      <c r="D30" s="70"/>
      <c r="E30" s="71"/>
      <c r="F30" s="85">
        <f>+'Rekapitulacija SI'!F50</f>
        <v>0</v>
      </c>
    </row>
    <row r="31" spans="1:9">
      <c r="A31" s="67"/>
      <c r="B31" s="76"/>
      <c r="C31" s="69"/>
      <c r="D31" s="70"/>
      <c r="E31" s="71"/>
      <c r="F31" s="85"/>
    </row>
    <row r="32" spans="1:9">
      <c r="A32" s="67" t="s">
        <v>2030</v>
      </c>
      <c r="B32" s="76" t="s">
        <v>2004</v>
      </c>
      <c r="C32" s="69"/>
      <c r="D32" s="70"/>
      <c r="E32" s="71"/>
      <c r="F32" s="85">
        <f>+'REKAPITULACIJA EI'!D23</f>
        <v>0</v>
      </c>
    </row>
    <row r="33" spans="1:6">
      <c r="A33" s="67"/>
      <c r="B33" s="76"/>
      <c r="C33" s="69"/>
      <c r="D33" s="70"/>
      <c r="E33" s="71"/>
      <c r="F33" s="85"/>
    </row>
    <row r="34" spans="1:6" ht="38.25">
      <c r="A34" s="67" t="s">
        <v>3924</v>
      </c>
      <c r="B34" s="87" t="s">
        <v>3922</v>
      </c>
      <c r="C34" s="69"/>
      <c r="D34" s="90" t="s">
        <v>3929</v>
      </c>
      <c r="E34" s="91"/>
      <c r="F34" s="847"/>
    </row>
    <row r="35" spans="1:6">
      <c r="A35" s="67"/>
      <c r="B35" s="87"/>
      <c r="C35" s="69"/>
      <c r="D35" s="70"/>
      <c r="E35" s="71"/>
      <c r="F35" s="85"/>
    </row>
    <row r="36" spans="1:6" ht="63.75">
      <c r="A36" s="67" t="s">
        <v>3925</v>
      </c>
      <c r="B36" s="76" t="s">
        <v>3923</v>
      </c>
      <c r="C36" s="69"/>
      <c r="D36" s="90" t="s">
        <v>3929</v>
      </c>
      <c r="E36" s="91"/>
      <c r="F36" s="847"/>
    </row>
    <row r="37" spans="1:6">
      <c r="A37" s="67"/>
      <c r="B37" s="76"/>
      <c r="C37" s="69"/>
      <c r="D37" s="70"/>
      <c r="E37" s="71"/>
      <c r="F37" s="85"/>
    </row>
    <row r="38" spans="1:6">
      <c r="A38" s="67" t="s">
        <v>3927</v>
      </c>
      <c r="B38" s="76" t="s">
        <v>3974</v>
      </c>
      <c r="C38" s="69"/>
      <c r="D38" s="944">
        <v>0.05</v>
      </c>
      <c r="E38" s="71"/>
      <c r="F38" s="85">
        <f>+SUM(F20:F36)*D38</f>
        <v>0</v>
      </c>
    </row>
    <row r="39" spans="1:6">
      <c r="A39" s="67"/>
      <c r="B39" s="76"/>
      <c r="C39" s="69"/>
      <c r="D39" s="70"/>
      <c r="E39" s="71"/>
      <c r="F39" s="85"/>
    </row>
    <row r="40" spans="1:6" ht="25.5">
      <c r="A40" s="67" t="s">
        <v>3926</v>
      </c>
      <c r="B40" s="76" t="s">
        <v>3935</v>
      </c>
      <c r="C40" s="92" t="s">
        <v>3921</v>
      </c>
      <c r="D40" s="93"/>
      <c r="E40" s="848"/>
      <c r="F40" s="85">
        <f>SUM(F20:F38)*E40</f>
        <v>0</v>
      </c>
    </row>
    <row r="41" spans="1:6">
      <c r="A41" s="67"/>
    </row>
    <row r="42" spans="1:6">
      <c r="A42" s="67" t="s">
        <v>3928</v>
      </c>
      <c r="B42" s="76" t="s">
        <v>3938</v>
      </c>
      <c r="C42" s="69"/>
      <c r="D42" s="85"/>
      <c r="E42" s="71"/>
      <c r="F42" s="85">
        <v>39000</v>
      </c>
    </row>
    <row r="43" spans="1:6">
      <c r="A43" s="67"/>
      <c r="B43" s="76"/>
      <c r="C43" s="72"/>
    </row>
    <row r="44" spans="1:6">
      <c r="A44" s="94"/>
      <c r="B44" s="95" t="s">
        <v>3550</v>
      </c>
      <c r="C44" s="96"/>
      <c r="D44" s="97"/>
      <c r="E44" s="98"/>
      <c r="F44" s="98">
        <f>F42+F38+F36+F34+F32+F30+F28+F26+F24+F22+F20-F40</f>
        <v>39000</v>
      </c>
    </row>
    <row r="45" spans="1:6">
      <c r="A45" s="99"/>
      <c r="B45" s="100"/>
      <c r="C45" s="101"/>
      <c r="D45" s="100"/>
      <c r="E45" s="102"/>
      <c r="F45" s="103"/>
    </row>
    <row r="46" spans="1:6">
      <c r="A46" s="104"/>
      <c r="B46" s="97" t="s">
        <v>32</v>
      </c>
      <c r="C46" s="96"/>
      <c r="D46" s="97"/>
      <c r="E46" s="105"/>
      <c r="F46" s="105">
        <f>F44*0.22</f>
        <v>8580</v>
      </c>
    </row>
    <row r="47" spans="1:6">
      <c r="A47" s="73"/>
      <c r="B47" s="76"/>
      <c r="C47" s="75"/>
      <c r="D47" s="76"/>
      <c r="E47" s="71"/>
      <c r="F47" s="71"/>
    </row>
    <row r="48" spans="1:6">
      <c r="A48" s="104"/>
      <c r="B48" s="106" t="s">
        <v>33</v>
      </c>
      <c r="C48" s="107"/>
      <c r="D48" s="106"/>
      <c r="E48" s="105"/>
      <c r="F48" s="98">
        <f>F44+F46</f>
        <v>47580</v>
      </c>
    </row>
  </sheetData>
  <sheetProtection algorithmName="SHA-512" hashValue="DtKkjS68DGJxcn/yMLAKR+MzvBbRR1jhM/rHDhazT4cDswzhFgnL5bTcLL7sEsmlpJb+Lf45oyzyzw9/GaXp6Q==" saltValue="SZnO/5nXsZTuNGadAbSWGQ==" spinCount="100000" sheet="1" objects="1" scenarios="1" selectLockedCells="1"/>
  <pageMargins left="0.82677165354330706" right="0.23622047244094488" top="0.74803149606299213" bottom="0.74803149606299213" header="0.31496062992125984" footer="0.31496062992125984"/>
  <pageSetup paperSize="9" scale="97" orientation="portrait" r:id="rId1"/>
  <headerFooter differentFirst="1">
    <oddHeader>&amp;L&amp;8&amp;A&amp;C&amp;P/&amp;N&amp;R&amp;8&amp;F</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tabColor theme="0" tint="-0.34998626667073579"/>
  </sheetPr>
  <dimension ref="A2:F3147"/>
  <sheetViews>
    <sheetView view="pageBreakPreview" zoomScaleNormal="100" zoomScaleSheetLayoutView="100" workbookViewId="0">
      <selection activeCell="E16" sqref="E16"/>
    </sheetView>
  </sheetViews>
  <sheetFormatPr defaultColWidth="14.42578125" defaultRowHeight="12.75"/>
  <cols>
    <col min="1" max="1" width="6.140625" style="978" customWidth="1"/>
    <col min="2" max="2" width="50.85546875" style="981" customWidth="1"/>
    <col min="3" max="3" width="5.7109375" style="956" customWidth="1"/>
    <col min="4" max="4" width="10.140625" style="957" customWidth="1"/>
    <col min="5" max="5" width="9.28515625" style="39" customWidth="1"/>
    <col min="6" max="6" width="11.7109375" style="957" customWidth="1"/>
    <col min="7" max="16384" width="14.42578125" style="72"/>
  </cols>
  <sheetData>
    <row r="2" spans="1:6">
      <c r="A2" s="946"/>
      <c r="B2" s="947" t="s">
        <v>0</v>
      </c>
      <c r="C2" s="948"/>
      <c r="D2" s="949"/>
      <c r="E2" s="38"/>
      <c r="F2" s="969"/>
    </row>
    <row r="3" spans="1:6">
      <c r="A3" s="950"/>
      <c r="B3" s="951" t="s">
        <v>583</v>
      </c>
      <c r="C3" s="952"/>
      <c r="D3" s="953"/>
      <c r="E3" s="38"/>
      <c r="F3" s="969"/>
    </row>
    <row r="4" spans="1:6">
      <c r="A4" s="950"/>
      <c r="B4" s="949"/>
      <c r="C4" s="948"/>
      <c r="D4" s="949"/>
      <c r="E4" s="38"/>
      <c r="F4" s="969"/>
    </row>
    <row r="5" spans="1:6">
      <c r="A5" s="946"/>
      <c r="B5" s="954" t="s">
        <v>474</v>
      </c>
      <c r="C5" s="948"/>
      <c r="D5" s="949"/>
      <c r="E5" s="38"/>
      <c r="F5" s="969"/>
    </row>
    <row r="6" spans="1:6" ht="25.5">
      <c r="A6" s="950"/>
      <c r="B6" s="951" t="s">
        <v>584</v>
      </c>
      <c r="C6" s="948"/>
      <c r="D6" s="949"/>
      <c r="E6" s="38"/>
      <c r="F6" s="969"/>
    </row>
    <row r="7" spans="1:6">
      <c r="A7" s="950"/>
      <c r="B7" s="949"/>
      <c r="C7" s="948"/>
      <c r="D7" s="949"/>
      <c r="E7" s="38"/>
      <c r="F7" s="969"/>
    </row>
    <row r="8" spans="1:6" ht="18">
      <c r="A8" s="946"/>
      <c r="B8" s="955" t="s">
        <v>1653</v>
      </c>
    </row>
    <row r="9" spans="1:6">
      <c r="A9" s="950"/>
      <c r="B9" s="958"/>
      <c r="C9" s="952"/>
      <c r="D9" s="953"/>
      <c r="E9" s="38"/>
      <c r="F9" s="969"/>
    </row>
    <row r="10" spans="1:6" ht="38.25">
      <c r="A10" s="950"/>
      <c r="B10" s="959" t="s">
        <v>3566</v>
      </c>
      <c r="E10" s="38"/>
      <c r="F10" s="969"/>
    </row>
    <row r="11" spans="1:6">
      <c r="A11" s="946"/>
      <c r="B11" s="949"/>
      <c r="C11" s="948"/>
      <c r="D11" s="949"/>
      <c r="E11" s="38"/>
      <c r="F11" s="969"/>
    </row>
    <row r="12" spans="1:6" ht="25.5">
      <c r="A12" s="946"/>
      <c r="B12" s="959" t="s">
        <v>3567</v>
      </c>
      <c r="C12" s="960"/>
      <c r="D12" s="961"/>
      <c r="E12" s="40"/>
      <c r="F12" s="961"/>
    </row>
    <row r="13" spans="1:6">
      <c r="A13" s="946"/>
      <c r="B13" s="949"/>
      <c r="C13" s="948"/>
      <c r="D13" s="949"/>
      <c r="E13" s="38"/>
      <c r="F13" s="969"/>
    </row>
    <row r="14" spans="1:6" ht="25.5">
      <c r="A14" s="946"/>
      <c r="B14" s="949" t="s">
        <v>3568</v>
      </c>
      <c r="C14" s="948"/>
      <c r="D14" s="949"/>
      <c r="E14" s="38"/>
      <c r="F14" s="969"/>
    </row>
    <row r="15" spans="1:6">
      <c r="A15" s="950"/>
      <c r="B15" s="953"/>
      <c r="C15" s="962"/>
      <c r="D15" s="963"/>
      <c r="E15" s="38"/>
      <c r="F15" s="969"/>
    </row>
    <row r="16" spans="1:6">
      <c r="A16" s="950"/>
      <c r="B16" s="949" t="s">
        <v>3661</v>
      </c>
      <c r="C16" s="948"/>
      <c r="D16" s="949"/>
      <c r="E16" s="38"/>
      <c r="F16" s="969"/>
    </row>
    <row r="17" spans="1:6">
      <c r="A17" s="950"/>
      <c r="B17" s="964" t="s">
        <v>3</v>
      </c>
      <c r="C17" s="952"/>
      <c r="D17" s="953"/>
      <c r="E17" s="38"/>
      <c r="F17" s="969"/>
    </row>
    <row r="18" spans="1:6">
      <c r="A18" s="950"/>
      <c r="B18" s="964" t="s">
        <v>4</v>
      </c>
      <c r="C18" s="952"/>
      <c r="D18" s="953"/>
      <c r="E18" s="38"/>
      <c r="F18" s="969"/>
    </row>
    <row r="19" spans="1:6">
      <c r="A19" s="950"/>
      <c r="B19" s="964"/>
      <c r="C19" s="952"/>
      <c r="D19" s="953"/>
      <c r="E19" s="38"/>
      <c r="F19" s="969"/>
    </row>
    <row r="20" spans="1:6">
      <c r="A20" s="950"/>
      <c r="B20" s="949" t="s">
        <v>1983</v>
      </c>
      <c r="C20" s="948"/>
      <c r="D20" s="949"/>
      <c r="E20" s="38"/>
      <c r="F20" s="969"/>
    </row>
    <row r="21" spans="1:6">
      <c r="A21" s="950"/>
      <c r="B21" s="953"/>
      <c r="C21" s="952"/>
      <c r="D21" s="953"/>
      <c r="E21" s="38"/>
      <c r="F21" s="969"/>
    </row>
    <row r="22" spans="1:6">
      <c r="A22" s="950"/>
      <c r="B22" s="953" t="s">
        <v>5</v>
      </c>
      <c r="E22" s="38"/>
      <c r="F22" s="969"/>
    </row>
    <row r="23" spans="1:6">
      <c r="A23" s="950"/>
      <c r="B23" s="953"/>
      <c r="E23" s="38"/>
      <c r="F23" s="969"/>
    </row>
    <row r="24" spans="1:6">
      <c r="A24" s="946" t="s">
        <v>6</v>
      </c>
      <c r="B24" s="953" t="s">
        <v>7</v>
      </c>
      <c r="C24" s="952"/>
      <c r="D24" s="953"/>
      <c r="E24" s="38"/>
      <c r="F24" s="964"/>
    </row>
    <row r="25" spans="1:6">
      <c r="A25" s="950" t="s">
        <v>464</v>
      </c>
      <c r="B25" s="949" t="s">
        <v>9</v>
      </c>
      <c r="C25" s="948"/>
      <c r="D25" s="949"/>
      <c r="E25" s="38"/>
      <c r="F25" s="969">
        <f>F93</f>
        <v>0</v>
      </c>
    </row>
    <row r="26" spans="1:6">
      <c r="A26" s="950" t="s">
        <v>2014</v>
      </c>
      <c r="B26" s="949" t="s">
        <v>11</v>
      </c>
      <c r="C26" s="948"/>
      <c r="D26" s="949"/>
      <c r="E26" s="38"/>
      <c r="F26" s="969">
        <f>F524</f>
        <v>0</v>
      </c>
    </row>
    <row r="27" spans="1:6">
      <c r="A27" s="950" t="s">
        <v>2015</v>
      </c>
      <c r="B27" s="949" t="s">
        <v>13</v>
      </c>
      <c r="C27" s="948"/>
      <c r="D27" s="949"/>
      <c r="E27" s="38"/>
      <c r="F27" s="969">
        <f>+F607</f>
        <v>0</v>
      </c>
    </row>
    <row r="28" spans="1:6">
      <c r="A28" s="950" t="s">
        <v>2016</v>
      </c>
      <c r="B28" s="949" t="s">
        <v>14</v>
      </c>
      <c r="C28" s="948"/>
      <c r="D28" s="949"/>
      <c r="E28" s="38"/>
      <c r="F28" s="969">
        <f>+F735</f>
        <v>0</v>
      </c>
    </row>
    <row r="29" spans="1:6">
      <c r="A29" s="950" t="s">
        <v>2017</v>
      </c>
      <c r="B29" s="949" t="s">
        <v>15</v>
      </c>
      <c r="C29" s="948"/>
      <c r="D29" s="949"/>
      <c r="E29" s="38"/>
      <c r="F29" s="969">
        <f>+F822</f>
        <v>0</v>
      </c>
    </row>
    <row r="30" spans="1:6">
      <c r="A30" s="950" t="s">
        <v>2018</v>
      </c>
      <c r="B30" s="949" t="s">
        <v>16</v>
      </c>
      <c r="C30" s="948"/>
      <c r="D30" s="949"/>
      <c r="E30" s="38"/>
      <c r="F30" s="969">
        <f>+F1115</f>
        <v>0</v>
      </c>
    </row>
    <row r="31" spans="1:6">
      <c r="A31" s="950" t="s">
        <v>2019</v>
      </c>
      <c r="B31" s="949" t="s">
        <v>17</v>
      </c>
      <c r="C31" s="948"/>
      <c r="D31" s="949"/>
      <c r="E31" s="38"/>
      <c r="F31" s="969">
        <f>+F1306</f>
        <v>0</v>
      </c>
    </row>
    <row r="32" spans="1:6">
      <c r="A32" s="950" t="s">
        <v>2020</v>
      </c>
      <c r="B32" s="949" t="s">
        <v>18</v>
      </c>
      <c r="C32" s="948"/>
      <c r="D32" s="949"/>
      <c r="E32" s="38"/>
      <c r="F32" s="969">
        <f>+F1388</f>
        <v>0</v>
      </c>
    </row>
    <row r="33" spans="1:6">
      <c r="A33" s="965"/>
      <c r="B33" s="966" t="s">
        <v>19</v>
      </c>
      <c r="C33" s="967"/>
      <c r="D33" s="966"/>
      <c r="E33" s="41"/>
      <c r="F33" s="1077">
        <f>SUM(F25:F32)</f>
        <v>0</v>
      </c>
    </row>
    <row r="34" spans="1:6">
      <c r="A34" s="946"/>
      <c r="B34" s="953"/>
      <c r="C34" s="952"/>
      <c r="D34" s="953"/>
      <c r="E34" s="38"/>
      <c r="F34" s="969"/>
    </row>
    <row r="35" spans="1:6">
      <c r="A35" s="946" t="s">
        <v>20</v>
      </c>
      <c r="B35" s="953" t="s">
        <v>21</v>
      </c>
      <c r="C35" s="952"/>
      <c r="D35" s="953"/>
      <c r="E35" s="38"/>
      <c r="F35" s="969"/>
    </row>
    <row r="36" spans="1:6">
      <c r="A36" s="950" t="s">
        <v>464</v>
      </c>
      <c r="B36" s="949" t="s">
        <v>22</v>
      </c>
      <c r="C36" s="952"/>
      <c r="D36" s="953"/>
      <c r="E36" s="38"/>
      <c r="F36" s="969">
        <f>+F1542</f>
        <v>0</v>
      </c>
    </row>
    <row r="37" spans="1:6">
      <c r="A37" s="950" t="s">
        <v>2014</v>
      </c>
      <c r="B37" s="949" t="s">
        <v>23</v>
      </c>
      <c r="C37" s="952"/>
      <c r="D37" s="953"/>
      <c r="E37" s="38"/>
      <c r="F37" s="969">
        <f>+F1625</f>
        <v>0</v>
      </c>
    </row>
    <row r="38" spans="1:6">
      <c r="A38" s="950" t="s">
        <v>2015</v>
      </c>
      <c r="B38" s="949" t="s">
        <v>25</v>
      </c>
      <c r="C38" s="968"/>
      <c r="D38" s="969"/>
      <c r="E38" s="38"/>
      <c r="F38" s="969">
        <f>+F2660</f>
        <v>0</v>
      </c>
    </row>
    <row r="39" spans="1:6">
      <c r="A39" s="950" t="s">
        <v>2016</v>
      </c>
      <c r="B39" s="949" t="s">
        <v>26</v>
      </c>
      <c r="C39" s="948"/>
      <c r="D39" s="949"/>
      <c r="E39" s="38"/>
      <c r="F39" s="969">
        <f>F2807</f>
        <v>0</v>
      </c>
    </row>
    <row r="40" spans="1:6">
      <c r="A40" s="950" t="s">
        <v>2017</v>
      </c>
      <c r="B40" s="949" t="s">
        <v>27</v>
      </c>
      <c r="C40" s="948"/>
      <c r="D40" s="949"/>
      <c r="E40" s="38"/>
      <c r="F40" s="969">
        <f>F2898</f>
        <v>0</v>
      </c>
    </row>
    <row r="41" spans="1:6">
      <c r="A41" s="950" t="s">
        <v>2018</v>
      </c>
      <c r="B41" s="949" t="s">
        <v>28</v>
      </c>
      <c r="C41" s="968"/>
      <c r="D41" s="969"/>
      <c r="E41" s="38"/>
      <c r="F41" s="969">
        <f>+F2968</f>
        <v>0</v>
      </c>
    </row>
    <row r="42" spans="1:6">
      <c r="A42" s="950" t="s">
        <v>2019</v>
      </c>
      <c r="B42" s="949" t="s">
        <v>29</v>
      </c>
      <c r="C42" s="948"/>
      <c r="D42" s="949"/>
      <c r="E42" s="38"/>
      <c r="F42" s="969">
        <f>F3036</f>
        <v>0</v>
      </c>
    </row>
    <row r="43" spans="1:6">
      <c r="A43" s="950" t="s">
        <v>2020</v>
      </c>
      <c r="B43" s="957" t="s">
        <v>1767</v>
      </c>
      <c r="C43" s="957"/>
      <c r="F43" s="957">
        <f>+F3147</f>
        <v>0</v>
      </c>
    </row>
    <row r="44" spans="1:6">
      <c r="A44" s="965"/>
      <c r="B44" s="966" t="s">
        <v>30</v>
      </c>
      <c r="C44" s="967"/>
      <c r="D44" s="966"/>
      <c r="E44" s="41"/>
      <c r="F44" s="1077">
        <f>SUM(F34:F43)</f>
        <v>0</v>
      </c>
    </row>
    <row r="45" spans="1:6">
      <c r="A45" s="950"/>
      <c r="B45" s="953"/>
      <c r="C45" s="952"/>
      <c r="D45" s="953"/>
      <c r="E45" s="52"/>
      <c r="F45" s="963"/>
    </row>
    <row r="46" spans="1:6">
      <c r="A46" s="950"/>
      <c r="B46" s="953"/>
      <c r="C46" s="952"/>
      <c r="D46" s="953"/>
      <c r="E46" s="52"/>
      <c r="F46" s="963"/>
    </row>
    <row r="47" spans="1:6">
      <c r="A47" s="946"/>
      <c r="B47" s="953" t="s">
        <v>3973</v>
      </c>
      <c r="C47" s="968"/>
      <c r="D47" s="969"/>
      <c r="E47" s="38"/>
      <c r="F47" s="969">
        <f>F44+F33</f>
        <v>0</v>
      </c>
    </row>
    <row r="48" spans="1:6">
      <c r="A48" s="950"/>
      <c r="B48" s="970"/>
      <c r="C48" s="971"/>
      <c r="D48" s="970"/>
      <c r="E48" s="38"/>
      <c r="F48" s="963"/>
    </row>
    <row r="49" spans="1:6">
      <c r="A49" s="950"/>
      <c r="B49" s="970" t="s">
        <v>34</v>
      </c>
      <c r="C49" s="971"/>
      <c r="D49" s="970"/>
      <c r="E49" s="38"/>
      <c r="F49" s="969"/>
    </row>
    <row r="50" spans="1:6">
      <c r="A50" s="950"/>
      <c r="B50" s="972"/>
      <c r="C50" s="971"/>
      <c r="D50" s="970"/>
      <c r="E50" s="38"/>
      <c r="F50" s="969"/>
    </row>
    <row r="51" spans="1:6" ht="89.25">
      <c r="A51" s="950"/>
      <c r="B51" s="970" t="s">
        <v>35</v>
      </c>
      <c r="C51" s="971"/>
      <c r="D51" s="970"/>
      <c r="E51" s="38"/>
      <c r="F51" s="969"/>
    </row>
    <row r="52" spans="1:6" ht="102">
      <c r="A52" s="950"/>
      <c r="B52" s="970" t="s">
        <v>36</v>
      </c>
      <c r="C52" s="971"/>
      <c r="D52" s="970"/>
      <c r="E52" s="38"/>
      <c r="F52" s="969"/>
    </row>
    <row r="53" spans="1:6" ht="38.25">
      <c r="A53" s="950"/>
      <c r="B53" s="970" t="s">
        <v>37</v>
      </c>
      <c r="C53" s="971"/>
      <c r="D53" s="970"/>
      <c r="E53" s="38"/>
      <c r="F53" s="969"/>
    </row>
    <row r="54" spans="1:6">
      <c r="A54" s="950"/>
      <c r="B54" s="972"/>
      <c r="C54" s="971"/>
      <c r="D54" s="970"/>
      <c r="E54" s="38"/>
      <c r="F54" s="969"/>
    </row>
    <row r="55" spans="1:6" ht="38.25">
      <c r="A55" s="950"/>
      <c r="B55" s="973" t="s">
        <v>38</v>
      </c>
      <c r="C55" s="971"/>
      <c r="D55" s="970"/>
      <c r="E55" s="38"/>
      <c r="F55" s="969"/>
    </row>
    <row r="56" spans="1:6" ht="38.25">
      <c r="A56" s="950"/>
      <c r="B56" s="970" t="s">
        <v>39</v>
      </c>
      <c r="C56" s="971"/>
      <c r="D56" s="970"/>
      <c r="E56" s="38"/>
      <c r="F56" s="969"/>
    </row>
    <row r="57" spans="1:6">
      <c r="A57" s="950"/>
      <c r="B57" s="970"/>
      <c r="C57" s="971"/>
      <c r="D57" s="970"/>
      <c r="E57" s="38"/>
      <c r="F57" s="969"/>
    </row>
    <row r="58" spans="1:6" ht="102">
      <c r="A58" s="950"/>
      <c r="B58" s="970" t="s">
        <v>40</v>
      </c>
      <c r="C58" s="971"/>
      <c r="D58" s="970"/>
      <c r="E58" s="38"/>
      <c r="F58" s="969"/>
    </row>
    <row r="59" spans="1:6">
      <c r="A59" s="950"/>
      <c r="B59" s="970"/>
      <c r="C59" s="971"/>
      <c r="D59" s="970"/>
      <c r="E59" s="38"/>
      <c r="F59" s="969"/>
    </row>
    <row r="60" spans="1:6" ht="25.5">
      <c r="A60" s="950"/>
      <c r="B60" s="970" t="s">
        <v>41</v>
      </c>
      <c r="C60" s="971"/>
      <c r="D60" s="970"/>
      <c r="E60" s="38"/>
      <c r="F60" s="969"/>
    </row>
    <row r="61" spans="1:6">
      <c r="A61" s="950"/>
      <c r="B61" s="970"/>
      <c r="C61" s="971"/>
      <c r="D61" s="970"/>
      <c r="E61" s="38"/>
      <c r="F61" s="969"/>
    </row>
    <row r="62" spans="1:6" ht="63.75">
      <c r="A62" s="950"/>
      <c r="B62" s="974" t="s">
        <v>42</v>
      </c>
      <c r="C62" s="971"/>
      <c r="D62" s="970"/>
      <c r="E62" s="38"/>
      <c r="F62" s="969"/>
    </row>
    <row r="63" spans="1:6">
      <c r="A63" s="950"/>
      <c r="B63" s="974"/>
      <c r="C63" s="971"/>
      <c r="D63" s="970"/>
      <c r="E63" s="38"/>
      <c r="F63" s="969"/>
    </row>
    <row r="64" spans="1:6" ht="25.5">
      <c r="A64" s="950"/>
      <c r="B64" s="974" t="s">
        <v>43</v>
      </c>
      <c r="C64" s="971"/>
      <c r="D64" s="970"/>
      <c r="E64" s="38"/>
      <c r="F64" s="969"/>
    </row>
    <row r="65" spans="1:6">
      <c r="A65" s="950"/>
      <c r="B65" s="974"/>
      <c r="C65" s="971"/>
      <c r="D65" s="970"/>
      <c r="E65" s="38"/>
      <c r="F65" s="969"/>
    </row>
    <row r="66" spans="1:6">
      <c r="A66" s="950"/>
      <c r="B66" s="974" t="s">
        <v>541</v>
      </c>
      <c r="C66" s="971"/>
      <c r="D66" s="970"/>
      <c r="E66" s="38"/>
      <c r="F66" s="969"/>
    </row>
    <row r="67" spans="1:6">
      <c r="A67" s="950"/>
      <c r="B67" s="974"/>
      <c r="C67" s="971"/>
      <c r="D67" s="970"/>
      <c r="E67" s="38"/>
      <c r="F67" s="969"/>
    </row>
    <row r="68" spans="1:6">
      <c r="A68" s="950"/>
      <c r="B68" s="974" t="s">
        <v>1844</v>
      </c>
      <c r="C68" s="971"/>
      <c r="D68" s="970"/>
      <c r="E68" s="38"/>
      <c r="F68" s="969"/>
    </row>
    <row r="69" spans="1:6">
      <c r="A69" s="950"/>
      <c r="B69" s="974" t="s">
        <v>1845</v>
      </c>
      <c r="C69" s="971"/>
      <c r="D69" s="970"/>
      <c r="E69" s="38"/>
      <c r="F69" s="969"/>
    </row>
    <row r="70" spans="1:6" ht="38.25">
      <c r="A70" s="950"/>
      <c r="B70" s="974" t="s">
        <v>1846</v>
      </c>
      <c r="C70" s="971"/>
      <c r="D70" s="970"/>
      <c r="E70" s="38"/>
      <c r="F70" s="969"/>
    </row>
    <row r="71" spans="1:6">
      <c r="A71" s="950"/>
      <c r="B71" s="974"/>
      <c r="C71" s="971"/>
      <c r="D71" s="970"/>
      <c r="E71" s="38"/>
      <c r="F71" s="969"/>
    </row>
    <row r="72" spans="1:6">
      <c r="A72" s="950"/>
      <c r="B72" s="974"/>
      <c r="C72" s="971"/>
      <c r="D72" s="970"/>
      <c r="E72" s="38"/>
      <c r="F72" s="969"/>
    </row>
    <row r="73" spans="1:6" ht="25.5">
      <c r="A73" s="950"/>
      <c r="B73" s="974"/>
      <c r="C73" s="975" t="s">
        <v>44</v>
      </c>
      <c r="D73" s="975" t="s">
        <v>585</v>
      </c>
      <c r="E73" s="44" t="s">
        <v>45</v>
      </c>
      <c r="F73" s="975" t="s">
        <v>586</v>
      </c>
    </row>
    <row r="74" spans="1:6">
      <c r="A74" s="976" t="s">
        <v>6</v>
      </c>
      <c r="B74" s="970" t="s">
        <v>7</v>
      </c>
      <c r="C74" s="971"/>
      <c r="D74" s="970"/>
      <c r="E74" s="38"/>
      <c r="F74" s="969"/>
    </row>
    <row r="75" spans="1:6">
      <c r="A75" s="976"/>
      <c r="B75" s="970"/>
      <c r="C75" s="971"/>
      <c r="D75" s="970"/>
      <c r="E75" s="38"/>
      <c r="F75" s="969"/>
    </row>
    <row r="76" spans="1:6">
      <c r="A76" s="976" t="s">
        <v>464</v>
      </c>
      <c r="B76" s="970" t="s">
        <v>46</v>
      </c>
      <c r="C76" s="971"/>
      <c r="D76" s="970"/>
      <c r="E76" s="38"/>
      <c r="F76" s="969"/>
    </row>
    <row r="77" spans="1:6">
      <c r="A77" s="976"/>
      <c r="B77" s="970"/>
      <c r="C77" s="971"/>
      <c r="D77" s="970"/>
      <c r="E77" s="38"/>
      <c r="F77" s="969"/>
    </row>
    <row r="78" spans="1:6" ht="51">
      <c r="A78" s="977"/>
      <c r="B78" s="972" t="s">
        <v>47</v>
      </c>
      <c r="C78" s="948"/>
      <c r="D78" s="949"/>
      <c r="E78" s="38"/>
      <c r="F78" s="969"/>
    </row>
    <row r="79" spans="1:6">
      <c r="A79" s="977"/>
      <c r="B79" s="972"/>
      <c r="C79" s="948"/>
      <c r="D79" s="949"/>
      <c r="E79" s="38"/>
      <c r="F79" s="969"/>
    </row>
    <row r="80" spans="1:6" ht="127.5">
      <c r="A80" s="977">
        <v>1</v>
      </c>
      <c r="B80" s="949" t="s">
        <v>587</v>
      </c>
      <c r="C80" s="948" t="s">
        <v>178</v>
      </c>
      <c r="D80" s="949">
        <v>1</v>
      </c>
      <c r="E80" s="38"/>
      <c r="F80" s="969">
        <f>+D80*$E80</f>
        <v>0</v>
      </c>
    </row>
    <row r="81" spans="1:6">
      <c r="A81" s="977"/>
      <c r="B81" s="972"/>
      <c r="C81" s="948"/>
      <c r="D81" s="949"/>
      <c r="E81" s="38"/>
      <c r="F81" s="969"/>
    </row>
    <row r="82" spans="1:6" ht="38.25">
      <c r="A82" s="977">
        <v>2</v>
      </c>
      <c r="B82" s="949" t="s">
        <v>3687</v>
      </c>
      <c r="C82" s="948" t="s">
        <v>178</v>
      </c>
      <c r="D82" s="949">
        <v>1</v>
      </c>
      <c r="E82" s="38"/>
      <c r="F82" s="969">
        <f>+D82*$E82</f>
        <v>0</v>
      </c>
    </row>
    <row r="83" spans="1:6">
      <c r="A83" s="977"/>
      <c r="B83" s="972"/>
      <c r="C83" s="948"/>
      <c r="D83" s="949"/>
      <c r="E83" s="38"/>
      <c r="F83" s="969"/>
    </row>
    <row r="84" spans="1:6" ht="51">
      <c r="A84" s="977">
        <v>3</v>
      </c>
      <c r="B84" s="949" t="s">
        <v>565</v>
      </c>
      <c r="C84" s="948" t="s">
        <v>178</v>
      </c>
      <c r="D84" s="949">
        <v>1</v>
      </c>
      <c r="E84" s="38"/>
      <c r="F84" s="969">
        <f>+D84*$E84</f>
        <v>0</v>
      </c>
    </row>
    <row r="85" spans="1:6" ht="38.25">
      <c r="A85" s="977"/>
      <c r="B85" s="972" t="s">
        <v>571</v>
      </c>
      <c r="C85" s="948"/>
      <c r="D85" s="949"/>
      <c r="E85" s="38"/>
      <c r="F85" s="969"/>
    </row>
    <row r="86" spans="1:6">
      <c r="B86" s="957"/>
      <c r="C86" s="957"/>
    </row>
    <row r="87" spans="1:6" ht="63.75">
      <c r="A87" s="977">
        <v>4</v>
      </c>
      <c r="B87" s="949" t="s">
        <v>51</v>
      </c>
      <c r="C87" s="948" t="s">
        <v>178</v>
      </c>
      <c r="D87" s="949">
        <v>1</v>
      </c>
      <c r="E87" s="38"/>
      <c r="F87" s="969">
        <f>+D87*$E87</f>
        <v>0</v>
      </c>
    </row>
    <row r="88" spans="1:6">
      <c r="A88" s="977"/>
      <c r="B88" s="949"/>
      <c r="C88" s="948"/>
      <c r="D88" s="949"/>
      <c r="E88" s="38"/>
      <c r="F88" s="969"/>
    </row>
    <row r="89" spans="1:6" ht="25.5">
      <c r="A89" s="977">
        <v>5</v>
      </c>
      <c r="B89" s="949" t="s">
        <v>1654</v>
      </c>
      <c r="C89" s="948" t="s">
        <v>178</v>
      </c>
      <c r="D89" s="949">
        <v>1</v>
      </c>
      <c r="E89" s="38"/>
      <c r="F89" s="969">
        <f>+D89*$E89</f>
        <v>0</v>
      </c>
    </row>
    <row r="90" spans="1:6">
      <c r="A90" s="977"/>
      <c r="B90" s="949" t="s">
        <v>1655</v>
      </c>
      <c r="C90" s="948"/>
      <c r="D90" s="949"/>
      <c r="E90" s="38"/>
      <c r="F90" s="969"/>
    </row>
    <row r="91" spans="1:6" ht="25.5">
      <c r="A91" s="977"/>
      <c r="B91" s="949" t="s">
        <v>3553</v>
      </c>
      <c r="C91" s="948"/>
      <c r="D91" s="949"/>
      <c r="E91" s="38"/>
      <c r="F91" s="969"/>
    </row>
    <row r="92" spans="1:6">
      <c r="A92" s="977"/>
      <c r="B92" s="949"/>
      <c r="C92" s="948"/>
      <c r="D92" s="949"/>
      <c r="E92" s="38"/>
      <c r="F92" s="969"/>
    </row>
    <row r="93" spans="1:6">
      <c r="A93" s="979"/>
      <c r="B93" s="966" t="s">
        <v>53</v>
      </c>
      <c r="C93" s="967"/>
      <c r="D93" s="966"/>
      <c r="E93" s="41"/>
      <c r="F93" s="1077">
        <f>SUM(F79:F92)</f>
        <v>0</v>
      </c>
    </row>
    <row r="94" spans="1:6">
      <c r="A94" s="976"/>
      <c r="B94" s="949"/>
      <c r="C94" s="948"/>
      <c r="D94" s="949"/>
      <c r="E94" s="38"/>
      <c r="F94" s="969"/>
    </row>
    <row r="95" spans="1:6">
      <c r="A95" s="976"/>
      <c r="B95" s="949"/>
      <c r="C95" s="948"/>
      <c r="D95" s="949"/>
      <c r="E95" s="38"/>
      <c r="F95" s="969"/>
    </row>
    <row r="96" spans="1:6">
      <c r="A96" s="980" t="s">
        <v>2014</v>
      </c>
      <c r="B96" s="974" t="s">
        <v>11</v>
      </c>
      <c r="C96" s="968"/>
      <c r="D96" s="969"/>
      <c r="E96" s="38"/>
      <c r="F96" s="969"/>
    </row>
    <row r="97" spans="1:6">
      <c r="A97" s="980"/>
      <c r="B97" s="974"/>
      <c r="C97" s="968"/>
      <c r="D97" s="969"/>
      <c r="E97" s="38"/>
      <c r="F97" s="969"/>
    </row>
    <row r="98" spans="1:6" ht="63.75">
      <c r="A98" s="980" t="s">
        <v>54</v>
      </c>
      <c r="B98" s="974" t="s">
        <v>3662</v>
      </c>
      <c r="C98" s="968"/>
      <c r="D98" s="969"/>
      <c r="E98" s="38"/>
      <c r="F98" s="969"/>
    </row>
    <row r="99" spans="1:6" ht="25.5">
      <c r="A99" s="980"/>
      <c r="B99" s="974" t="s">
        <v>55</v>
      </c>
      <c r="C99" s="968"/>
      <c r="D99" s="969"/>
      <c r="E99" s="38"/>
      <c r="F99" s="969"/>
    </row>
    <row r="100" spans="1:6" ht="38.25">
      <c r="A100" s="980"/>
      <c r="B100" s="974" t="s">
        <v>56</v>
      </c>
      <c r="C100" s="968"/>
      <c r="D100" s="969"/>
      <c r="E100" s="38"/>
      <c r="F100" s="969"/>
    </row>
    <row r="101" spans="1:6" ht="38.25">
      <c r="A101" s="980"/>
      <c r="B101" s="974" t="s">
        <v>57</v>
      </c>
      <c r="C101" s="968"/>
      <c r="D101" s="969"/>
      <c r="E101" s="38"/>
      <c r="F101" s="969"/>
    </row>
    <row r="102" spans="1:6">
      <c r="A102" s="980"/>
      <c r="B102" s="974"/>
      <c r="C102" s="968"/>
      <c r="D102" s="969"/>
      <c r="E102" s="38"/>
      <c r="F102" s="969"/>
    </row>
    <row r="103" spans="1:6" ht="63.75">
      <c r="A103" s="950"/>
      <c r="B103" s="970" t="s">
        <v>58</v>
      </c>
      <c r="C103" s="968"/>
      <c r="D103" s="969"/>
      <c r="E103" s="38"/>
      <c r="F103" s="969"/>
    </row>
    <row r="104" spans="1:6" ht="63.75">
      <c r="A104" s="950"/>
      <c r="B104" s="970" t="s">
        <v>59</v>
      </c>
      <c r="C104" s="968"/>
      <c r="D104" s="969"/>
      <c r="E104" s="38"/>
      <c r="F104" s="969"/>
    </row>
    <row r="105" spans="1:6">
      <c r="A105" s="950"/>
      <c r="C105" s="968"/>
      <c r="D105" s="969"/>
      <c r="E105" s="38"/>
      <c r="F105" s="969"/>
    </row>
    <row r="106" spans="1:6" ht="76.5">
      <c r="A106" s="950"/>
      <c r="B106" s="970" t="s">
        <v>588</v>
      </c>
      <c r="C106" s="968"/>
      <c r="D106" s="969"/>
      <c r="E106" s="38"/>
      <c r="F106" s="969"/>
    </row>
    <row r="107" spans="1:6">
      <c r="A107" s="950"/>
      <c r="B107" s="970"/>
      <c r="C107" s="968"/>
      <c r="D107" s="969"/>
      <c r="E107" s="38"/>
      <c r="F107" s="969"/>
    </row>
    <row r="108" spans="1:6" ht="51">
      <c r="A108" s="950"/>
      <c r="B108" s="970" t="s">
        <v>589</v>
      </c>
      <c r="C108" s="968"/>
      <c r="D108" s="969"/>
      <c r="E108" s="38"/>
      <c r="F108" s="969"/>
    </row>
    <row r="109" spans="1:6">
      <c r="A109" s="950"/>
      <c r="B109" s="970"/>
      <c r="C109" s="968"/>
      <c r="D109" s="969"/>
      <c r="E109" s="38"/>
      <c r="F109" s="969"/>
    </row>
    <row r="110" spans="1:6" ht="25.5">
      <c r="A110" s="950">
        <v>1</v>
      </c>
      <c r="B110" s="949" t="s">
        <v>60</v>
      </c>
      <c r="C110" s="948" t="s">
        <v>178</v>
      </c>
      <c r="D110" s="949">
        <v>1</v>
      </c>
      <c r="E110" s="38"/>
      <c r="F110" s="969">
        <f>+D110*$E110</f>
        <v>0</v>
      </c>
    </row>
    <row r="111" spans="1:6" ht="25.5">
      <c r="A111" s="950"/>
      <c r="B111" s="972" t="s">
        <v>590</v>
      </c>
      <c r="C111" s="968"/>
      <c r="D111" s="969"/>
      <c r="E111" s="38"/>
      <c r="F111" s="969"/>
    </row>
    <row r="112" spans="1:6" ht="25.5">
      <c r="A112" s="950"/>
      <c r="B112" s="972" t="s">
        <v>566</v>
      </c>
      <c r="C112" s="968"/>
      <c r="D112" s="969"/>
      <c r="E112" s="38"/>
      <c r="F112" s="969"/>
    </row>
    <row r="113" spans="1:6">
      <c r="A113" s="950"/>
      <c r="B113" s="949"/>
      <c r="C113" s="968"/>
      <c r="D113" s="969"/>
      <c r="E113" s="38"/>
      <c r="F113" s="969"/>
    </row>
    <row r="114" spans="1:6" ht="25.5">
      <c r="A114" s="950">
        <v>2</v>
      </c>
      <c r="B114" s="949" t="s">
        <v>61</v>
      </c>
      <c r="C114" s="948" t="s">
        <v>178</v>
      </c>
      <c r="D114" s="949">
        <v>1</v>
      </c>
      <c r="E114" s="38"/>
      <c r="F114" s="969">
        <f>+D114*$E114</f>
        <v>0</v>
      </c>
    </row>
    <row r="115" spans="1:6" ht="25.5">
      <c r="A115" s="950"/>
      <c r="B115" s="972" t="s">
        <v>590</v>
      </c>
      <c r="C115" s="968"/>
      <c r="D115" s="969"/>
      <c r="E115" s="38"/>
      <c r="F115" s="969"/>
    </row>
    <row r="116" spans="1:6" ht="25.5">
      <c r="A116" s="950"/>
      <c r="B116" s="972" t="s">
        <v>566</v>
      </c>
      <c r="C116" s="968"/>
      <c r="D116" s="969"/>
      <c r="E116" s="38"/>
      <c r="F116" s="969"/>
    </row>
    <row r="117" spans="1:6">
      <c r="A117" s="950"/>
      <c r="B117" s="949"/>
      <c r="C117" s="968"/>
      <c r="D117" s="969"/>
      <c r="E117" s="38"/>
      <c r="F117" s="969"/>
    </row>
    <row r="118" spans="1:6" ht="51">
      <c r="A118" s="978">
        <v>3</v>
      </c>
      <c r="B118" s="949" t="s">
        <v>62</v>
      </c>
      <c r="F118" s="969"/>
    </row>
    <row r="119" spans="1:6">
      <c r="A119" s="950"/>
      <c r="B119" s="972"/>
      <c r="C119" s="968"/>
      <c r="D119" s="969"/>
      <c r="E119" s="38"/>
      <c r="F119" s="969"/>
    </row>
    <row r="120" spans="1:6">
      <c r="A120" s="950" t="s">
        <v>457</v>
      </c>
      <c r="B120" s="949" t="s">
        <v>63</v>
      </c>
      <c r="C120" s="968" t="s">
        <v>64</v>
      </c>
      <c r="D120" s="969">
        <v>52</v>
      </c>
      <c r="E120" s="38"/>
      <c r="F120" s="969">
        <f t="shared" ref="F120:F123" si="0">+D120*$E120</f>
        <v>0</v>
      </c>
    </row>
    <row r="121" spans="1:6">
      <c r="A121" s="950" t="s">
        <v>458</v>
      </c>
      <c r="B121" s="949" t="s">
        <v>65</v>
      </c>
      <c r="C121" s="968" t="s">
        <v>64</v>
      </c>
      <c r="D121" s="969">
        <v>19</v>
      </c>
      <c r="E121" s="38"/>
      <c r="F121" s="969">
        <f t="shared" si="0"/>
        <v>0</v>
      </c>
    </row>
    <row r="122" spans="1:6">
      <c r="A122" s="950" t="s">
        <v>817</v>
      </c>
      <c r="B122" s="949" t="s">
        <v>66</v>
      </c>
      <c r="C122" s="968" t="s">
        <v>64</v>
      </c>
      <c r="D122" s="969">
        <v>10</v>
      </c>
      <c r="E122" s="38"/>
      <c r="F122" s="969">
        <f t="shared" si="0"/>
        <v>0</v>
      </c>
    </row>
    <row r="123" spans="1:6">
      <c r="A123" s="950" t="s">
        <v>459</v>
      </c>
      <c r="B123" s="949" t="s">
        <v>460</v>
      </c>
      <c r="C123" s="968" t="s">
        <v>64</v>
      </c>
      <c r="D123" s="969">
        <v>6</v>
      </c>
      <c r="E123" s="38"/>
      <c r="F123" s="969">
        <f t="shared" si="0"/>
        <v>0</v>
      </c>
    </row>
    <row r="124" spans="1:6">
      <c r="A124" s="950" t="s">
        <v>463</v>
      </c>
      <c r="B124" s="949" t="s">
        <v>67</v>
      </c>
      <c r="C124" s="968" t="s">
        <v>64</v>
      </c>
      <c r="D124" s="969">
        <v>1</v>
      </c>
      <c r="E124" s="38"/>
      <c r="F124" s="969">
        <f t="shared" ref="F124:F130" si="1">+D124*$E124</f>
        <v>0</v>
      </c>
    </row>
    <row r="125" spans="1:6">
      <c r="A125" s="950" t="s">
        <v>1011</v>
      </c>
      <c r="B125" s="949" t="s">
        <v>591</v>
      </c>
      <c r="C125" s="968" t="s">
        <v>64</v>
      </c>
      <c r="D125" s="969">
        <v>5</v>
      </c>
      <c r="E125" s="38"/>
      <c r="F125" s="969">
        <f>+D125*$E125</f>
        <v>0</v>
      </c>
    </row>
    <row r="126" spans="1:6">
      <c r="A126" s="950"/>
      <c r="B126" s="949"/>
      <c r="C126" s="968"/>
      <c r="D126" s="969"/>
      <c r="E126" s="38"/>
      <c r="F126" s="969"/>
    </row>
    <row r="127" spans="1:6" ht="38.25">
      <c r="A127" s="950">
        <v>4</v>
      </c>
      <c r="B127" s="949" t="s">
        <v>68</v>
      </c>
      <c r="C127" s="968"/>
      <c r="D127" s="969"/>
      <c r="E127" s="38"/>
      <c r="F127" s="969"/>
    </row>
    <row r="128" spans="1:6" ht="25.5">
      <c r="A128" s="950"/>
      <c r="B128" s="972" t="s">
        <v>69</v>
      </c>
      <c r="C128" s="968"/>
      <c r="D128" s="969"/>
      <c r="E128" s="38"/>
      <c r="F128" s="969"/>
    </row>
    <row r="129" spans="1:6">
      <c r="A129" s="950"/>
      <c r="B129" s="949"/>
      <c r="C129" s="968"/>
      <c r="D129" s="969"/>
      <c r="E129" s="38"/>
      <c r="F129" s="969"/>
    </row>
    <row r="130" spans="1:6">
      <c r="A130" s="950" t="s">
        <v>457</v>
      </c>
      <c r="B130" s="949" t="s">
        <v>461</v>
      </c>
      <c r="C130" s="968" t="s">
        <v>64</v>
      </c>
      <c r="D130" s="969">
        <v>92</v>
      </c>
      <c r="E130" s="38"/>
      <c r="F130" s="969">
        <f t="shared" si="1"/>
        <v>0</v>
      </c>
    </row>
    <row r="131" spans="1:6">
      <c r="A131" s="950" t="s">
        <v>458</v>
      </c>
      <c r="B131" s="949" t="s">
        <v>466</v>
      </c>
      <c r="C131" s="968" t="s">
        <v>64</v>
      </c>
      <c r="D131" s="969">
        <v>3</v>
      </c>
      <c r="E131" s="38"/>
      <c r="F131" s="969">
        <f>+D131*$E131</f>
        <v>0</v>
      </c>
    </row>
    <row r="132" spans="1:6">
      <c r="A132" s="950" t="s">
        <v>817</v>
      </c>
      <c r="B132" s="949" t="s">
        <v>592</v>
      </c>
      <c r="C132" s="968" t="s">
        <v>64</v>
      </c>
      <c r="D132" s="969">
        <v>8</v>
      </c>
      <c r="E132" s="38"/>
      <c r="F132" s="969">
        <f t="shared" ref="F132:F146" si="2">+D132*$E132</f>
        <v>0</v>
      </c>
    </row>
    <row r="133" spans="1:6">
      <c r="A133" s="950" t="s">
        <v>459</v>
      </c>
      <c r="B133" s="949" t="s">
        <v>593</v>
      </c>
      <c r="C133" s="968" t="s">
        <v>64</v>
      </c>
      <c r="D133" s="969">
        <v>4</v>
      </c>
      <c r="E133" s="38"/>
      <c r="F133" s="969">
        <f t="shared" ref="F133" si="3">+D133*$E133</f>
        <v>0</v>
      </c>
    </row>
    <row r="134" spans="1:6">
      <c r="A134" s="950" t="s">
        <v>463</v>
      </c>
      <c r="B134" s="949" t="s">
        <v>594</v>
      </c>
      <c r="C134" s="968" t="s">
        <v>64</v>
      </c>
      <c r="D134" s="969">
        <v>1</v>
      </c>
      <c r="E134" s="38"/>
      <c r="F134" s="969">
        <f t="shared" ref="F134" si="4">+D134*$E134</f>
        <v>0</v>
      </c>
    </row>
    <row r="135" spans="1:6">
      <c r="A135" s="950" t="s">
        <v>1011</v>
      </c>
      <c r="B135" s="949" t="s">
        <v>654</v>
      </c>
      <c r="C135" s="968" t="s">
        <v>64</v>
      </c>
      <c r="D135" s="969">
        <v>1</v>
      </c>
      <c r="E135" s="38"/>
      <c r="F135" s="969">
        <f t="shared" ref="F135" si="5">+D135*$E135</f>
        <v>0</v>
      </c>
    </row>
    <row r="136" spans="1:6">
      <c r="A136" s="950"/>
      <c r="B136" s="949"/>
      <c r="C136" s="968"/>
      <c r="D136" s="969"/>
      <c r="E136" s="38"/>
      <c r="F136" s="969"/>
    </row>
    <row r="137" spans="1:6" ht="51">
      <c r="A137" s="950">
        <v>5</v>
      </c>
      <c r="B137" s="949" t="s">
        <v>630</v>
      </c>
      <c r="C137" s="968"/>
      <c r="D137" s="969"/>
      <c r="E137" s="38"/>
      <c r="F137" s="969"/>
    </row>
    <row r="138" spans="1:6" ht="25.5">
      <c r="A138" s="950"/>
      <c r="B138" s="972" t="s">
        <v>71</v>
      </c>
      <c r="C138" s="968"/>
      <c r="D138" s="969"/>
      <c r="E138" s="38"/>
      <c r="F138" s="969"/>
    </row>
    <row r="139" spans="1:6">
      <c r="A139" s="950"/>
      <c r="B139" s="949"/>
      <c r="C139" s="968"/>
      <c r="D139" s="969"/>
      <c r="E139" s="38"/>
      <c r="F139" s="969"/>
    </row>
    <row r="140" spans="1:6" ht="25.5">
      <c r="A140" s="950" t="s">
        <v>457</v>
      </c>
      <c r="B140" s="949" t="s">
        <v>3554</v>
      </c>
      <c r="C140" s="968"/>
      <c r="D140" s="969"/>
      <c r="E140" s="38"/>
      <c r="F140" s="969"/>
    </row>
    <row r="141" spans="1:6">
      <c r="A141" s="950" t="s">
        <v>797</v>
      </c>
      <c r="B141" s="949" t="s">
        <v>3555</v>
      </c>
      <c r="C141" s="968" t="s">
        <v>64</v>
      </c>
      <c r="D141" s="969">
        <v>23</v>
      </c>
      <c r="E141" s="38"/>
      <c r="F141" s="969">
        <f t="shared" ref="F141" si="6">+D141*$E141</f>
        <v>0</v>
      </c>
    </row>
    <row r="142" spans="1:6">
      <c r="A142" s="950" t="s">
        <v>798</v>
      </c>
      <c r="B142" s="949" t="s">
        <v>3556</v>
      </c>
      <c r="C142" s="968" t="s">
        <v>64</v>
      </c>
      <c r="D142" s="969">
        <v>5</v>
      </c>
      <c r="E142" s="38"/>
      <c r="F142" s="969">
        <f t="shared" ref="F142" si="7">+D142*$E142</f>
        <v>0</v>
      </c>
    </row>
    <row r="143" spans="1:6">
      <c r="A143" s="950" t="s">
        <v>799</v>
      </c>
      <c r="B143" s="949" t="s">
        <v>3557</v>
      </c>
      <c r="C143" s="968" t="s">
        <v>64</v>
      </c>
      <c r="D143" s="969">
        <v>3</v>
      </c>
      <c r="E143" s="38"/>
      <c r="F143" s="969">
        <f t="shared" ref="F143" si="8">+D143*$E143</f>
        <v>0</v>
      </c>
    </row>
    <row r="144" spans="1:6">
      <c r="A144" s="950" t="s">
        <v>800</v>
      </c>
      <c r="B144" s="949" t="s">
        <v>3558</v>
      </c>
      <c r="C144" s="968" t="s">
        <v>64</v>
      </c>
      <c r="D144" s="969">
        <v>1</v>
      </c>
      <c r="E144" s="38"/>
      <c r="F144" s="969">
        <f t="shared" ref="F144" si="9">+D144*$E144</f>
        <v>0</v>
      </c>
    </row>
    <row r="145" spans="1:6">
      <c r="A145" s="950"/>
      <c r="B145" s="949"/>
      <c r="C145" s="968"/>
      <c r="D145" s="969"/>
      <c r="E145" s="38"/>
      <c r="F145" s="969"/>
    </row>
    <row r="146" spans="1:6">
      <c r="A146" s="950" t="s">
        <v>458</v>
      </c>
      <c r="B146" s="949" t="s">
        <v>595</v>
      </c>
      <c r="C146" s="968" t="s">
        <v>64</v>
      </c>
      <c r="D146" s="969">
        <v>44</v>
      </c>
      <c r="E146" s="38"/>
      <c r="F146" s="969">
        <f t="shared" si="2"/>
        <v>0</v>
      </c>
    </row>
    <row r="147" spans="1:6">
      <c r="A147" s="950" t="s">
        <v>817</v>
      </c>
      <c r="B147" s="949" t="s">
        <v>72</v>
      </c>
      <c r="C147" s="968" t="s">
        <v>64</v>
      </c>
      <c r="D147" s="969"/>
      <c r="E147" s="38"/>
      <c r="F147" s="969">
        <f>+D147*$E147</f>
        <v>0</v>
      </c>
    </row>
    <row r="148" spans="1:6">
      <c r="A148" s="950" t="s">
        <v>459</v>
      </c>
      <c r="B148" s="949" t="s">
        <v>462</v>
      </c>
      <c r="C148" s="968" t="s">
        <v>64</v>
      </c>
      <c r="D148" s="969">
        <v>2</v>
      </c>
      <c r="E148" s="38"/>
      <c r="F148" s="969">
        <f>+D148*$E148</f>
        <v>0</v>
      </c>
    </row>
    <row r="149" spans="1:6">
      <c r="A149" s="950" t="s">
        <v>463</v>
      </c>
      <c r="B149" s="949" t="s">
        <v>662</v>
      </c>
      <c r="C149" s="968" t="s">
        <v>64</v>
      </c>
      <c r="D149" s="969">
        <v>2</v>
      </c>
      <c r="E149" s="38"/>
      <c r="F149" s="969">
        <f>+D149*$E149</f>
        <v>0</v>
      </c>
    </row>
    <row r="150" spans="1:6" ht="51">
      <c r="A150" s="950" t="s">
        <v>1011</v>
      </c>
      <c r="B150" s="949" t="s">
        <v>628</v>
      </c>
      <c r="C150" s="968" t="s">
        <v>24</v>
      </c>
      <c r="D150" s="969">
        <v>212</v>
      </c>
      <c r="E150" s="38"/>
      <c r="F150" s="969">
        <f>+D150*$E150</f>
        <v>0</v>
      </c>
    </row>
    <row r="151" spans="1:6">
      <c r="A151" s="950" t="s">
        <v>1012</v>
      </c>
      <c r="B151" s="949" t="s">
        <v>522</v>
      </c>
      <c r="C151" s="968" t="s">
        <v>24</v>
      </c>
      <c r="D151" s="969">
        <v>172</v>
      </c>
      <c r="E151" s="38"/>
      <c r="F151" s="969">
        <f>+D151*$E151</f>
        <v>0</v>
      </c>
    </row>
    <row r="152" spans="1:6">
      <c r="A152" s="950"/>
      <c r="B152" s="949"/>
      <c r="C152" s="968"/>
      <c r="D152" s="969"/>
      <c r="E152" s="38"/>
      <c r="F152" s="969"/>
    </row>
    <row r="153" spans="1:6" ht="25.5">
      <c r="A153" s="950">
        <v>6</v>
      </c>
      <c r="B153" s="982" t="s">
        <v>596</v>
      </c>
      <c r="C153" s="968"/>
      <c r="D153" s="969"/>
      <c r="E153" s="38"/>
      <c r="F153" s="969"/>
    </row>
    <row r="154" spans="1:6" ht="63.75">
      <c r="A154" s="950"/>
      <c r="B154" s="983" t="s">
        <v>602</v>
      </c>
      <c r="C154" s="968"/>
      <c r="D154" s="969"/>
      <c r="E154" s="38"/>
      <c r="F154" s="969"/>
    </row>
    <row r="155" spans="1:6">
      <c r="A155" s="950"/>
      <c r="B155" s="949"/>
      <c r="C155" s="968"/>
      <c r="D155" s="969"/>
      <c r="E155" s="38"/>
      <c r="F155" s="969"/>
    </row>
    <row r="156" spans="1:6" ht="51">
      <c r="A156" s="950" t="s">
        <v>457</v>
      </c>
      <c r="B156" s="949" t="s">
        <v>3688</v>
      </c>
      <c r="C156" s="968" t="s">
        <v>24</v>
      </c>
      <c r="D156" s="969">
        <v>2600</v>
      </c>
      <c r="E156" s="38"/>
      <c r="F156" s="969">
        <f>+D156*$E156</f>
        <v>0</v>
      </c>
    </row>
    <row r="157" spans="1:6" ht="38.25">
      <c r="A157" s="950"/>
      <c r="B157" s="949" t="s">
        <v>3689</v>
      </c>
      <c r="C157" s="968"/>
      <c r="D157" s="969"/>
      <c r="E157" s="38"/>
      <c r="F157" s="969"/>
    </row>
    <row r="158" spans="1:6" ht="25.5">
      <c r="A158" s="950"/>
      <c r="B158" s="949" t="s">
        <v>3690</v>
      </c>
      <c r="C158" s="968"/>
      <c r="D158" s="969"/>
      <c r="E158" s="38"/>
      <c r="F158" s="969"/>
    </row>
    <row r="159" spans="1:6">
      <c r="A159" s="950"/>
      <c r="B159" s="949" t="s">
        <v>597</v>
      </c>
      <c r="C159" s="968"/>
      <c r="D159" s="969"/>
      <c r="E159" s="38"/>
      <c r="F159" s="969"/>
    </row>
    <row r="160" spans="1:6">
      <c r="A160" s="950"/>
      <c r="B160" s="949" t="s">
        <v>598</v>
      </c>
      <c r="C160" s="968"/>
      <c r="D160" s="969"/>
      <c r="E160" s="38"/>
      <c r="F160" s="969"/>
    </row>
    <row r="161" spans="1:6">
      <c r="A161" s="950"/>
      <c r="B161" s="949" t="s">
        <v>599</v>
      </c>
      <c r="C161" s="968"/>
      <c r="D161" s="969"/>
      <c r="E161" s="38"/>
      <c r="F161" s="969"/>
    </row>
    <row r="162" spans="1:6">
      <c r="A162" s="950"/>
      <c r="B162" s="949"/>
      <c r="C162" s="968"/>
      <c r="D162" s="969"/>
      <c r="E162" s="38"/>
      <c r="F162" s="969"/>
    </row>
    <row r="163" spans="1:6" ht="25.5">
      <c r="A163" s="950" t="s">
        <v>458</v>
      </c>
      <c r="B163" s="949" t="s">
        <v>3663</v>
      </c>
      <c r="C163" s="968" t="s">
        <v>24</v>
      </c>
      <c r="D163" s="969">
        <v>27</v>
      </c>
      <c r="E163" s="38"/>
      <c r="F163" s="969">
        <f>+D163*$E163</f>
        <v>0</v>
      </c>
    </row>
    <row r="164" spans="1:6" ht="38.25">
      <c r="A164" s="950"/>
      <c r="B164" s="949" t="s">
        <v>3689</v>
      </c>
      <c r="C164" s="968"/>
      <c r="D164" s="969"/>
      <c r="E164" s="38"/>
      <c r="F164" s="969"/>
    </row>
    <row r="165" spans="1:6" ht="25.5">
      <c r="A165" s="950"/>
      <c r="B165" s="949" t="s">
        <v>3690</v>
      </c>
      <c r="C165" s="968"/>
      <c r="D165" s="969"/>
      <c r="E165" s="38"/>
      <c r="F165" s="969"/>
    </row>
    <row r="166" spans="1:6">
      <c r="A166" s="950"/>
      <c r="B166" s="949" t="s">
        <v>598</v>
      </c>
      <c r="C166" s="968"/>
      <c r="D166" s="969"/>
      <c r="E166" s="38"/>
      <c r="F166" s="969"/>
    </row>
    <row r="167" spans="1:6">
      <c r="A167" s="950"/>
      <c r="B167" s="949" t="s">
        <v>599</v>
      </c>
      <c r="C167" s="968"/>
      <c r="D167" s="969"/>
      <c r="E167" s="38"/>
      <c r="F167" s="969"/>
    </row>
    <row r="168" spans="1:6">
      <c r="A168" s="950"/>
      <c r="B168" s="949"/>
      <c r="C168" s="968"/>
      <c r="D168" s="969"/>
      <c r="E168" s="38"/>
      <c r="F168" s="969"/>
    </row>
    <row r="169" spans="1:6" ht="51">
      <c r="A169" s="950" t="s">
        <v>817</v>
      </c>
      <c r="B169" s="949" t="s">
        <v>697</v>
      </c>
      <c r="C169" s="968" t="s">
        <v>24</v>
      </c>
      <c r="D169" s="969">
        <v>230</v>
      </c>
      <c r="E169" s="38"/>
      <c r="F169" s="969">
        <f>+D169*$E169</f>
        <v>0</v>
      </c>
    </row>
    <row r="170" spans="1:6">
      <c r="A170" s="950"/>
      <c r="B170" s="949"/>
      <c r="C170" s="968"/>
      <c r="D170" s="969"/>
      <c r="E170" s="38"/>
      <c r="F170" s="969"/>
    </row>
    <row r="171" spans="1:6" ht="38.25">
      <c r="A171" s="950" t="s">
        <v>459</v>
      </c>
      <c r="B171" s="949" t="s">
        <v>3691</v>
      </c>
      <c r="C171" s="968" t="s">
        <v>24</v>
      </c>
      <c r="D171" s="969">
        <v>800</v>
      </c>
      <c r="E171" s="38"/>
      <c r="F171" s="969">
        <f>+D171*$E171</f>
        <v>0</v>
      </c>
    </row>
    <row r="172" spans="1:6" ht="38.25">
      <c r="A172" s="950"/>
      <c r="B172" s="972" t="s">
        <v>647</v>
      </c>
      <c r="C172" s="968"/>
      <c r="D172" s="969"/>
      <c r="E172" s="38"/>
      <c r="F172" s="969"/>
    </row>
    <row r="173" spans="1:6">
      <c r="A173" s="950"/>
      <c r="B173" s="972" t="s">
        <v>82</v>
      </c>
      <c r="C173" s="968"/>
      <c r="D173" s="969"/>
      <c r="E173" s="38"/>
      <c r="F173" s="969"/>
    </row>
    <row r="174" spans="1:6">
      <c r="A174" s="950"/>
      <c r="B174" s="949"/>
      <c r="C174" s="968"/>
      <c r="D174" s="969"/>
      <c r="E174" s="38"/>
      <c r="F174" s="969"/>
    </row>
    <row r="175" spans="1:6" ht="25.5">
      <c r="A175" s="950" t="s">
        <v>2021</v>
      </c>
      <c r="B175" s="949" t="s">
        <v>693</v>
      </c>
      <c r="C175" s="968" t="s">
        <v>178</v>
      </c>
      <c r="D175" s="969">
        <v>1</v>
      </c>
      <c r="E175" s="38"/>
      <c r="F175" s="969">
        <f>+D175*$E175</f>
        <v>0</v>
      </c>
    </row>
    <row r="176" spans="1:6">
      <c r="A176" s="950"/>
      <c r="B176" s="949"/>
      <c r="C176" s="968"/>
      <c r="D176" s="969"/>
      <c r="E176" s="38"/>
      <c r="F176" s="969"/>
    </row>
    <row r="177" spans="1:6" ht="25.5">
      <c r="A177" s="950" t="s">
        <v>1011</v>
      </c>
      <c r="B177" s="949" t="s">
        <v>3692</v>
      </c>
      <c r="C177" s="968" t="s">
        <v>24</v>
      </c>
      <c r="D177" s="969">
        <v>425</v>
      </c>
      <c r="E177" s="38"/>
      <c r="F177" s="969">
        <f>+D177*$E177</f>
        <v>0</v>
      </c>
    </row>
    <row r="178" spans="1:6">
      <c r="A178" s="950"/>
      <c r="B178" s="949"/>
      <c r="C178" s="968"/>
      <c r="D178" s="969"/>
      <c r="E178" s="38"/>
      <c r="F178" s="969"/>
    </row>
    <row r="179" spans="1:6" ht="38.25">
      <c r="A179" s="950">
        <v>7</v>
      </c>
      <c r="B179" s="982" t="s">
        <v>603</v>
      </c>
      <c r="C179" s="968"/>
      <c r="D179" s="969"/>
      <c r="E179" s="38"/>
      <c r="F179" s="969"/>
    </row>
    <row r="180" spans="1:6">
      <c r="A180" s="950"/>
      <c r="B180" s="982"/>
      <c r="C180" s="968"/>
      <c r="D180" s="969"/>
      <c r="E180" s="38"/>
      <c r="F180" s="969"/>
    </row>
    <row r="181" spans="1:6">
      <c r="A181" s="950" t="s">
        <v>457</v>
      </c>
      <c r="B181" s="982" t="s">
        <v>604</v>
      </c>
      <c r="C181" s="968" t="s">
        <v>76</v>
      </c>
      <c r="D181" s="969">
        <v>245</v>
      </c>
      <c r="E181" s="38"/>
      <c r="F181" s="969">
        <f>+D181*$E181</f>
        <v>0</v>
      </c>
    </row>
    <row r="182" spans="1:6">
      <c r="A182" s="950" t="s">
        <v>458</v>
      </c>
      <c r="B182" s="982" t="s">
        <v>605</v>
      </c>
      <c r="C182" s="968" t="s">
        <v>76</v>
      </c>
      <c r="D182" s="969">
        <v>45</v>
      </c>
      <c r="E182" s="38"/>
      <c r="F182" s="969">
        <f>+D182*$E182</f>
        <v>0</v>
      </c>
    </row>
    <row r="183" spans="1:6">
      <c r="A183" s="950"/>
      <c r="B183" s="949"/>
      <c r="C183" s="968"/>
      <c r="D183" s="969"/>
      <c r="E183" s="38"/>
      <c r="F183" s="969"/>
    </row>
    <row r="184" spans="1:6" ht="38.25">
      <c r="A184" s="950">
        <v>8</v>
      </c>
      <c r="B184" s="982" t="s">
        <v>629</v>
      </c>
      <c r="C184" s="968" t="s">
        <v>64</v>
      </c>
      <c r="D184" s="969">
        <v>62</v>
      </c>
      <c r="E184" s="38"/>
      <c r="F184" s="969">
        <f>+D184*$E184</f>
        <v>0</v>
      </c>
    </row>
    <row r="185" spans="1:6">
      <c r="A185" s="950"/>
      <c r="B185" s="981" t="s">
        <v>606</v>
      </c>
      <c r="C185" s="968"/>
      <c r="D185" s="969"/>
      <c r="E185" s="38"/>
      <c r="F185" s="969"/>
    </row>
    <row r="186" spans="1:6" ht="25.5">
      <c r="A186" s="950"/>
      <c r="B186" s="983" t="s">
        <v>71</v>
      </c>
      <c r="C186" s="968"/>
      <c r="D186" s="969"/>
      <c r="E186" s="38"/>
      <c r="F186" s="969"/>
    </row>
    <row r="187" spans="1:6">
      <c r="A187" s="950"/>
      <c r="B187" s="949"/>
      <c r="C187" s="968"/>
      <c r="D187" s="969"/>
      <c r="E187" s="38"/>
      <c r="F187" s="969"/>
    </row>
    <row r="188" spans="1:6" ht="25.5">
      <c r="A188" s="950">
        <v>9</v>
      </c>
      <c r="B188" s="949" t="s">
        <v>607</v>
      </c>
      <c r="C188" s="968"/>
      <c r="D188" s="969"/>
      <c r="E188" s="38"/>
      <c r="F188" s="969"/>
    </row>
    <row r="189" spans="1:6" ht="25.5">
      <c r="A189" s="950"/>
      <c r="B189" s="972" t="s">
        <v>621</v>
      </c>
      <c r="C189" s="968"/>
      <c r="D189" s="969"/>
      <c r="E189" s="38"/>
      <c r="F189" s="969"/>
    </row>
    <row r="190" spans="1:6" ht="38.25">
      <c r="A190" s="950"/>
      <c r="B190" s="972" t="s">
        <v>3693</v>
      </c>
      <c r="C190" s="968"/>
      <c r="D190" s="969"/>
      <c r="E190" s="38"/>
      <c r="F190" s="969"/>
    </row>
    <row r="191" spans="1:6" ht="51">
      <c r="A191" s="950"/>
      <c r="B191" s="972" t="s">
        <v>655</v>
      </c>
      <c r="C191" s="968"/>
      <c r="D191" s="969"/>
      <c r="E191" s="38"/>
      <c r="F191" s="969"/>
    </row>
    <row r="192" spans="1:6">
      <c r="A192" s="950"/>
      <c r="B192" s="949"/>
      <c r="C192" s="968"/>
      <c r="D192" s="969"/>
      <c r="E192" s="38"/>
      <c r="F192" s="969"/>
    </row>
    <row r="193" spans="1:6">
      <c r="A193" s="950" t="s">
        <v>457</v>
      </c>
      <c r="B193" s="953" t="s">
        <v>625</v>
      </c>
      <c r="C193" s="968" t="s">
        <v>24</v>
      </c>
      <c r="D193" s="969">
        <v>48</v>
      </c>
      <c r="E193" s="38"/>
      <c r="F193" s="969">
        <f>+D193*$E193</f>
        <v>0</v>
      </c>
    </row>
    <row r="194" spans="1:6">
      <c r="A194" s="950"/>
      <c r="B194" s="949" t="s">
        <v>608</v>
      </c>
      <c r="C194" s="968"/>
      <c r="D194" s="969"/>
      <c r="E194" s="38"/>
      <c r="F194" s="969"/>
    </row>
    <row r="195" spans="1:6">
      <c r="A195" s="950"/>
      <c r="B195" s="949" t="s">
        <v>609</v>
      </c>
      <c r="C195" s="968"/>
      <c r="D195" s="969"/>
      <c r="E195" s="38"/>
      <c r="F195" s="969"/>
    </row>
    <row r="196" spans="1:6">
      <c r="A196" s="950"/>
      <c r="B196" s="949" t="s">
        <v>610</v>
      </c>
      <c r="C196" s="968"/>
      <c r="D196" s="969"/>
      <c r="E196" s="38"/>
      <c r="F196" s="969"/>
    </row>
    <row r="197" spans="1:6">
      <c r="A197" s="950"/>
      <c r="B197" s="949"/>
      <c r="C197" s="968"/>
      <c r="D197" s="969"/>
      <c r="E197" s="38"/>
      <c r="F197" s="969"/>
    </row>
    <row r="198" spans="1:6">
      <c r="A198" s="950" t="s">
        <v>458</v>
      </c>
      <c r="B198" s="949" t="s">
        <v>3664</v>
      </c>
      <c r="C198" s="968" t="s">
        <v>24</v>
      </c>
      <c r="D198" s="969">
        <v>1055</v>
      </c>
      <c r="E198" s="38"/>
      <c r="F198" s="969">
        <f>+D198*$E198</f>
        <v>0</v>
      </c>
    </row>
    <row r="199" spans="1:6">
      <c r="A199" s="950"/>
      <c r="B199" s="949" t="s">
        <v>627</v>
      </c>
      <c r="C199" s="968"/>
      <c r="D199" s="969"/>
      <c r="E199" s="38"/>
      <c r="F199" s="969"/>
    </row>
    <row r="200" spans="1:6">
      <c r="A200" s="950"/>
      <c r="B200" s="949" t="s">
        <v>612</v>
      </c>
      <c r="C200" s="968"/>
      <c r="D200" s="969"/>
      <c r="E200" s="38"/>
      <c r="F200" s="969"/>
    </row>
    <row r="201" spans="1:6">
      <c r="A201" s="950"/>
      <c r="B201" s="949" t="s">
        <v>626</v>
      </c>
      <c r="C201" s="968"/>
      <c r="D201" s="969"/>
      <c r="E201" s="38"/>
      <c r="F201" s="969"/>
    </row>
    <row r="202" spans="1:6">
      <c r="A202" s="950"/>
      <c r="B202" s="949" t="s">
        <v>613</v>
      </c>
      <c r="C202" s="968"/>
      <c r="D202" s="969"/>
      <c r="E202" s="38"/>
      <c r="F202" s="969"/>
    </row>
    <row r="203" spans="1:6">
      <c r="A203" s="950"/>
      <c r="B203" s="949" t="s">
        <v>614</v>
      </c>
      <c r="C203" s="968"/>
      <c r="D203" s="969"/>
      <c r="E203" s="38"/>
      <c r="F203" s="969"/>
    </row>
    <row r="204" spans="1:6">
      <c r="A204" s="950"/>
      <c r="B204" s="949"/>
      <c r="C204" s="968"/>
      <c r="D204" s="969"/>
      <c r="E204" s="38"/>
      <c r="F204" s="969"/>
    </row>
    <row r="205" spans="1:6">
      <c r="A205" s="950" t="s">
        <v>817</v>
      </c>
      <c r="B205" s="949" t="s">
        <v>3665</v>
      </c>
      <c r="C205" s="968" t="s">
        <v>24</v>
      </c>
      <c r="D205" s="969">
        <v>130</v>
      </c>
      <c r="E205" s="38"/>
      <c r="F205" s="969">
        <f>+D205*$E205</f>
        <v>0</v>
      </c>
    </row>
    <row r="206" spans="1:6">
      <c r="A206" s="950"/>
      <c r="B206" s="949" t="s">
        <v>615</v>
      </c>
      <c r="C206" s="968"/>
      <c r="D206" s="969"/>
      <c r="E206" s="38"/>
      <c r="F206" s="969"/>
    </row>
    <row r="207" spans="1:6">
      <c r="A207" s="950"/>
      <c r="B207" s="949" t="s">
        <v>612</v>
      </c>
      <c r="C207" s="968"/>
      <c r="D207" s="969"/>
      <c r="E207" s="38"/>
      <c r="F207" s="969"/>
    </row>
    <row r="208" spans="1:6">
      <c r="A208" s="950"/>
      <c r="B208" s="949" t="s">
        <v>626</v>
      </c>
      <c r="C208" s="968"/>
      <c r="D208" s="969"/>
      <c r="E208" s="38"/>
      <c r="F208" s="969"/>
    </row>
    <row r="209" spans="1:6">
      <c r="A209" s="950"/>
      <c r="B209" s="949" t="s">
        <v>613</v>
      </c>
      <c r="C209" s="968"/>
      <c r="D209" s="969"/>
      <c r="E209" s="38"/>
      <c r="F209" s="969"/>
    </row>
    <row r="210" spans="1:6">
      <c r="A210" s="950"/>
      <c r="B210" s="949" t="s">
        <v>614</v>
      </c>
      <c r="C210" s="968"/>
      <c r="D210" s="969"/>
      <c r="E210" s="38"/>
      <c r="F210" s="969"/>
    </row>
    <row r="211" spans="1:6">
      <c r="A211" s="950"/>
      <c r="B211" s="949"/>
      <c r="C211" s="968"/>
      <c r="D211" s="969"/>
      <c r="E211" s="38"/>
      <c r="F211" s="969"/>
    </row>
    <row r="212" spans="1:6">
      <c r="A212" s="950" t="s">
        <v>459</v>
      </c>
      <c r="B212" s="949" t="s">
        <v>3666</v>
      </c>
      <c r="C212" s="968" t="s">
        <v>24</v>
      </c>
      <c r="D212" s="969">
        <v>301</v>
      </c>
      <c r="E212" s="38"/>
      <c r="F212" s="969">
        <f>+D212*$E212</f>
        <v>0</v>
      </c>
    </row>
    <row r="213" spans="1:6">
      <c r="A213" s="950"/>
      <c r="B213" s="949" t="s">
        <v>616</v>
      </c>
      <c r="C213" s="968"/>
      <c r="D213" s="969"/>
      <c r="E213" s="38"/>
      <c r="F213" s="969"/>
    </row>
    <row r="214" spans="1:6">
      <c r="A214" s="950"/>
      <c r="B214" s="949" t="s">
        <v>617</v>
      </c>
      <c r="C214" s="968"/>
      <c r="D214" s="969"/>
      <c r="E214" s="38"/>
      <c r="F214" s="969"/>
    </row>
    <row r="215" spans="1:6">
      <c r="A215" s="950"/>
      <c r="B215" s="949" t="s">
        <v>626</v>
      </c>
      <c r="C215" s="968"/>
      <c r="D215" s="969"/>
      <c r="E215" s="38"/>
      <c r="F215" s="969"/>
    </row>
    <row r="216" spans="1:6">
      <c r="A216" s="950"/>
      <c r="B216" s="949" t="s">
        <v>618</v>
      </c>
      <c r="C216" s="968"/>
      <c r="D216" s="969"/>
      <c r="E216" s="38"/>
      <c r="F216" s="969"/>
    </row>
    <row r="217" spans="1:6">
      <c r="A217" s="950"/>
      <c r="B217" s="949" t="s">
        <v>614</v>
      </c>
      <c r="C217" s="968"/>
      <c r="D217" s="969"/>
      <c r="E217" s="38"/>
      <c r="F217" s="969"/>
    </row>
    <row r="218" spans="1:6">
      <c r="A218" s="950"/>
      <c r="B218" s="949"/>
      <c r="C218" s="968"/>
      <c r="D218" s="969"/>
      <c r="E218" s="38"/>
      <c r="F218" s="969"/>
    </row>
    <row r="219" spans="1:6">
      <c r="A219" s="950" t="s">
        <v>463</v>
      </c>
      <c r="B219" s="949" t="s">
        <v>3667</v>
      </c>
      <c r="C219" s="968" t="s">
        <v>24</v>
      </c>
      <c r="D219" s="969">
        <v>185</v>
      </c>
      <c r="E219" s="38"/>
      <c r="F219" s="969">
        <f>+D219*$E219</f>
        <v>0</v>
      </c>
    </row>
    <row r="220" spans="1:6">
      <c r="A220" s="950"/>
      <c r="B220" s="949" t="s">
        <v>616</v>
      </c>
      <c r="C220" s="968"/>
      <c r="D220" s="969"/>
      <c r="E220" s="38"/>
      <c r="F220" s="969"/>
    </row>
    <row r="221" spans="1:6">
      <c r="A221" s="950"/>
      <c r="B221" s="949" t="s">
        <v>617</v>
      </c>
      <c r="C221" s="968"/>
      <c r="D221" s="969"/>
      <c r="E221" s="38"/>
      <c r="F221" s="969"/>
    </row>
    <row r="222" spans="1:6">
      <c r="A222" s="950"/>
      <c r="B222" s="949" t="s">
        <v>626</v>
      </c>
      <c r="C222" s="968"/>
      <c r="D222" s="969"/>
      <c r="E222" s="38"/>
      <c r="F222" s="969"/>
    </row>
    <row r="223" spans="1:6">
      <c r="A223" s="950"/>
      <c r="B223" s="949" t="s">
        <v>618</v>
      </c>
      <c r="C223" s="968"/>
      <c r="D223" s="969"/>
      <c r="E223" s="38"/>
      <c r="F223" s="969"/>
    </row>
    <row r="224" spans="1:6">
      <c r="A224" s="950"/>
      <c r="B224" s="949" t="s">
        <v>619</v>
      </c>
      <c r="C224" s="968"/>
      <c r="D224" s="969"/>
      <c r="E224" s="38"/>
      <c r="F224" s="969"/>
    </row>
    <row r="225" spans="1:6">
      <c r="A225" s="950"/>
      <c r="B225" s="949"/>
      <c r="C225" s="968"/>
      <c r="D225" s="969"/>
      <c r="E225" s="38"/>
      <c r="F225" s="969"/>
    </row>
    <row r="226" spans="1:6">
      <c r="A226" s="950" t="s">
        <v>1011</v>
      </c>
      <c r="B226" s="949" t="s">
        <v>3668</v>
      </c>
      <c r="C226" s="968" t="s">
        <v>24</v>
      </c>
      <c r="D226" s="969">
        <v>570</v>
      </c>
      <c r="E226" s="38"/>
      <c r="F226" s="969">
        <f>+D226*$E226</f>
        <v>0</v>
      </c>
    </row>
    <row r="227" spans="1:6">
      <c r="A227" s="950"/>
      <c r="B227" s="949" t="s">
        <v>611</v>
      </c>
      <c r="C227" s="968"/>
      <c r="D227" s="969"/>
      <c r="E227" s="38"/>
      <c r="F227" s="969"/>
    </row>
    <row r="228" spans="1:6">
      <c r="A228" s="950"/>
      <c r="B228" s="949" t="s">
        <v>612</v>
      </c>
      <c r="C228" s="968"/>
      <c r="D228" s="969"/>
      <c r="E228" s="38"/>
      <c r="F228" s="969"/>
    </row>
    <row r="229" spans="1:6">
      <c r="A229" s="950"/>
      <c r="B229" s="949" t="s">
        <v>626</v>
      </c>
      <c r="C229" s="968"/>
      <c r="D229" s="969"/>
      <c r="E229" s="38"/>
      <c r="F229" s="969"/>
    </row>
    <row r="230" spans="1:6">
      <c r="A230" s="950"/>
      <c r="B230" s="949" t="s">
        <v>613</v>
      </c>
      <c r="C230" s="968"/>
      <c r="D230" s="969"/>
      <c r="E230" s="38"/>
      <c r="F230" s="969"/>
    </row>
    <row r="231" spans="1:6">
      <c r="A231" s="950"/>
      <c r="B231" s="949" t="s">
        <v>619</v>
      </c>
      <c r="C231" s="968"/>
      <c r="D231" s="969"/>
      <c r="E231" s="38"/>
      <c r="F231" s="969"/>
    </row>
    <row r="232" spans="1:6" ht="25.5">
      <c r="A232" s="950"/>
      <c r="B232" s="972" t="s">
        <v>3694</v>
      </c>
      <c r="C232" s="968"/>
      <c r="D232" s="969"/>
      <c r="E232" s="38"/>
      <c r="F232" s="969"/>
    </row>
    <row r="233" spans="1:6">
      <c r="A233" s="950"/>
      <c r="B233" s="972" t="s">
        <v>620</v>
      </c>
      <c r="C233" s="968"/>
      <c r="D233" s="969"/>
      <c r="E233" s="38"/>
      <c r="F233" s="969"/>
    </row>
    <row r="234" spans="1:6">
      <c r="A234" s="950"/>
      <c r="B234" s="949"/>
      <c r="C234" s="968"/>
      <c r="D234" s="969"/>
      <c r="E234" s="38"/>
      <c r="F234" s="969"/>
    </row>
    <row r="235" spans="1:6">
      <c r="A235" s="950" t="s">
        <v>1012</v>
      </c>
      <c r="B235" s="949" t="s">
        <v>3669</v>
      </c>
      <c r="C235" s="968" t="s">
        <v>24</v>
      </c>
      <c r="D235" s="969">
        <v>695</v>
      </c>
      <c r="E235" s="38"/>
      <c r="F235" s="969">
        <f>+D235*$E235</f>
        <v>0</v>
      </c>
    </row>
    <row r="236" spans="1:6">
      <c r="A236" s="950"/>
      <c r="B236" s="949" t="s">
        <v>611</v>
      </c>
      <c r="C236" s="968"/>
      <c r="D236" s="969"/>
      <c r="E236" s="38"/>
      <c r="F236" s="969"/>
    </row>
    <row r="237" spans="1:6">
      <c r="A237" s="950"/>
      <c r="B237" s="949" t="s">
        <v>622</v>
      </c>
      <c r="C237" s="968"/>
      <c r="D237" s="969"/>
      <c r="E237" s="38"/>
      <c r="F237" s="969"/>
    </row>
    <row r="238" spans="1:6">
      <c r="A238" s="950"/>
      <c r="B238" s="949" t="s">
        <v>626</v>
      </c>
      <c r="C238" s="968"/>
      <c r="D238" s="969"/>
      <c r="E238" s="38"/>
      <c r="F238" s="969"/>
    </row>
    <row r="239" spans="1:6">
      <c r="A239" s="950"/>
      <c r="B239" s="949" t="s">
        <v>613</v>
      </c>
      <c r="C239" s="968"/>
      <c r="D239" s="969"/>
      <c r="E239" s="38"/>
      <c r="F239" s="969"/>
    </row>
    <row r="240" spans="1:6">
      <c r="A240" s="950"/>
      <c r="B240" s="949" t="s">
        <v>624</v>
      </c>
      <c r="C240" s="968"/>
      <c r="D240" s="969"/>
      <c r="E240" s="38"/>
      <c r="F240" s="969"/>
    </row>
    <row r="241" spans="1:6">
      <c r="A241" s="950"/>
      <c r="B241" s="972"/>
      <c r="C241" s="968"/>
      <c r="D241" s="969"/>
      <c r="E241" s="38"/>
      <c r="F241" s="969"/>
    </row>
    <row r="242" spans="1:6">
      <c r="A242" s="950" t="s">
        <v>1013</v>
      </c>
      <c r="B242" s="949" t="s">
        <v>3670</v>
      </c>
      <c r="C242" s="968" t="s">
        <v>24</v>
      </c>
      <c r="D242" s="969">
        <v>140</v>
      </c>
      <c r="E242" s="38"/>
      <c r="F242" s="969">
        <f>+D242*$E242</f>
        <v>0</v>
      </c>
    </row>
    <row r="243" spans="1:6">
      <c r="A243" s="950"/>
      <c r="B243" s="949" t="s">
        <v>611</v>
      </c>
      <c r="C243" s="968"/>
      <c r="D243" s="969"/>
      <c r="E243" s="38"/>
      <c r="F243" s="969"/>
    </row>
    <row r="244" spans="1:6">
      <c r="A244" s="950"/>
      <c r="B244" s="949" t="s">
        <v>622</v>
      </c>
      <c r="C244" s="968"/>
      <c r="D244" s="969"/>
      <c r="E244" s="38"/>
      <c r="F244" s="969"/>
    </row>
    <row r="245" spans="1:6">
      <c r="A245" s="950"/>
      <c r="B245" s="949" t="s">
        <v>626</v>
      </c>
      <c r="C245" s="968"/>
      <c r="D245" s="969"/>
      <c r="E245" s="38"/>
      <c r="F245" s="969"/>
    </row>
    <row r="246" spans="1:6">
      <c r="A246" s="950"/>
      <c r="B246" s="949" t="s">
        <v>623</v>
      </c>
      <c r="C246" s="968"/>
      <c r="D246" s="969"/>
      <c r="E246" s="38"/>
      <c r="F246" s="969"/>
    </row>
    <row r="247" spans="1:6">
      <c r="A247" s="950"/>
      <c r="B247" s="949"/>
      <c r="C247" s="968"/>
      <c r="D247" s="969"/>
      <c r="E247" s="38"/>
      <c r="F247" s="969"/>
    </row>
    <row r="248" spans="1:6">
      <c r="A248" s="950" t="s">
        <v>465</v>
      </c>
      <c r="B248" s="949" t="s">
        <v>3671</v>
      </c>
      <c r="C248" s="968" t="s">
        <v>24</v>
      </c>
      <c r="D248" s="969">
        <v>48</v>
      </c>
      <c r="E248" s="38"/>
      <c r="F248" s="969">
        <f>+D248*$E248</f>
        <v>0</v>
      </c>
    </row>
    <row r="249" spans="1:6">
      <c r="A249" s="950"/>
      <c r="B249" s="949" t="s">
        <v>615</v>
      </c>
      <c r="C249" s="968"/>
      <c r="D249" s="969"/>
      <c r="E249" s="38"/>
      <c r="F249" s="969"/>
    </row>
    <row r="250" spans="1:6">
      <c r="A250" s="950"/>
      <c r="B250" s="949" t="s">
        <v>622</v>
      </c>
      <c r="C250" s="968"/>
      <c r="D250" s="969"/>
      <c r="E250" s="38"/>
      <c r="F250" s="969"/>
    </row>
    <row r="251" spans="1:6">
      <c r="A251" s="950"/>
      <c r="B251" s="949" t="s">
        <v>626</v>
      </c>
      <c r="C251" s="968"/>
      <c r="D251" s="969"/>
      <c r="E251" s="38"/>
      <c r="F251" s="969"/>
    </row>
    <row r="252" spans="1:6">
      <c r="A252" s="950"/>
      <c r="B252" s="949" t="s">
        <v>623</v>
      </c>
      <c r="C252" s="968"/>
      <c r="D252" s="969"/>
      <c r="E252" s="38"/>
      <c r="F252" s="969"/>
    </row>
    <row r="253" spans="1:6">
      <c r="A253" s="950"/>
      <c r="B253" s="949" t="s">
        <v>624</v>
      </c>
      <c r="C253" s="968"/>
      <c r="D253" s="969"/>
      <c r="E253" s="38"/>
      <c r="F253" s="969"/>
    </row>
    <row r="254" spans="1:6">
      <c r="A254" s="950"/>
      <c r="B254" s="949"/>
      <c r="C254" s="968"/>
      <c r="D254" s="969"/>
      <c r="E254" s="38"/>
      <c r="F254" s="969"/>
    </row>
    <row r="255" spans="1:6" ht="63.75">
      <c r="A255" s="950">
        <v>10</v>
      </c>
      <c r="B255" s="984" t="s">
        <v>523</v>
      </c>
      <c r="C255" s="968"/>
      <c r="D255" s="969"/>
      <c r="E255" s="38"/>
      <c r="F255" s="969"/>
    </row>
    <row r="256" spans="1:6" ht="25.5">
      <c r="A256" s="950"/>
      <c r="B256" s="972" t="s">
        <v>501</v>
      </c>
      <c r="C256" s="968"/>
      <c r="D256" s="969"/>
      <c r="E256" s="38"/>
      <c r="F256" s="969"/>
    </row>
    <row r="257" spans="1:6" ht="25.5">
      <c r="A257" s="950"/>
      <c r="B257" s="972" t="s">
        <v>475</v>
      </c>
      <c r="C257" s="968"/>
      <c r="D257" s="969"/>
      <c r="E257" s="38"/>
      <c r="F257" s="969"/>
    </row>
    <row r="258" spans="1:6">
      <c r="A258" s="950"/>
      <c r="B258" s="972"/>
      <c r="C258" s="968"/>
      <c r="D258" s="969"/>
      <c r="E258" s="38"/>
      <c r="F258" s="969"/>
    </row>
    <row r="259" spans="1:6" ht="25.5">
      <c r="A259" s="950" t="s">
        <v>457</v>
      </c>
      <c r="B259" s="949" t="s">
        <v>1753</v>
      </c>
      <c r="C259" s="968" t="s">
        <v>24</v>
      </c>
      <c r="D259" s="969">
        <v>70</v>
      </c>
      <c r="E259" s="38"/>
      <c r="F259" s="969">
        <f>+D259*$E259</f>
        <v>0</v>
      </c>
    </row>
    <row r="260" spans="1:6">
      <c r="A260" s="950"/>
      <c r="B260" s="972" t="s">
        <v>82</v>
      </c>
      <c r="C260" s="968"/>
      <c r="D260" s="969"/>
      <c r="E260" s="38"/>
      <c r="F260" s="969"/>
    </row>
    <row r="261" spans="1:6">
      <c r="A261" s="950"/>
      <c r="B261" s="949"/>
      <c r="C261" s="968"/>
      <c r="D261" s="969"/>
      <c r="E261" s="38"/>
      <c r="F261" s="969"/>
    </row>
    <row r="262" spans="1:6" s="88" customFormat="1">
      <c r="A262" s="985" t="s">
        <v>458</v>
      </c>
      <c r="B262" s="986" t="s">
        <v>500</v>
      </c>
      <c r="C262" s="987" t="s">
        <v>24</v>
      </c>
      <c r="D262" s="988">
        <v>85</v>
      </c>
      <c r="E262" s="45"/>
      <c r="F262" s="988">
        <f>+D262*$E262</f>
        <v>0</v>
      </c>
    </row>
    <row r="263" spans="1:6" s="88" customFormat="1">
      <c r="A263" s="985"/>
      <c r="B263" s="986" t="s">
        <v>499</v>
      </c>
      <c r="C263" s="987"/>
      <c r="D263" s="988"/>
      <c r="E263" s="45"/>
      <c r="F263" s="988"/>
    </row>
    <row r="264" spans="1:6" s="88" customFormat="1">
      <c r="A264" s="985"/>
      <c r="B264" s="986" t="s">
        <v>476</v>
      </c>
      <c r="C264" s="987"/>
      <c r="D264" s="988"/>
      <c r="E264" s="45"/>
      <c r="F264" s="988"/>
    </row>
    <row r="265" spans="1:6" s="88" customFormat="1">
      <c r="A265" s="985"/>
      <c r="B265" s="986" t="s">
        <v>477</v>
      </c>
      <c r="C265" s="987"/>
      <c r="D265" s="988"/>
      <c r="E265" s="45"/>
      <c r="F265" s="988"/>
    </row>
    <row r="266" spans="1:6" s="88" customFormat="1" ht="25.5">
      <c r="A266" s="985"/>
      <c r="B266" s="986" t="s">
        <v>3695</v>
      </c>
      <c r="C266" s="987"/>
      <c r="D266" s="988"/>
      <c r="E266" s="45"/>
      <c r="F266" s="988"/>
    </row>
    <row r="267" spans="1:6" s="88" customFormat="1">
      <c r="A267" s="985"/>
      <c r="B267" s="989" t="s">
        <v>82</v>
      </c>
      <c r="C267" s="987"/>
      <c r="D267" s="988"/>
      <c r="E267" s="45"/>
      <c r="F267" s="988"/>
    </row>
    <row r="268" spans="1:6" s="88" customFormat="1">
      <c r="A268" s="985"/>
      <c r="B268" s="989"/>
      <c r="C268" s="987"/>
      <c r="D268" s="988"/>
      <c r="E268" s="45"/>
      <c r="F268" s="988"/>
    </row>
    <row r="269" spans="1:6" s="88" customFormat="1" ht="25.5">
      <c r="A269" s="985" t="s">
        <v>817</v>
      </c>
      <c r="B269" s="986" t="s">
        <v>3696</v>
      </c>
      <c r="C269" s="987" t="s">
        <v>24</v>
      </c>
      <c r="D269" s="988">
        <v>105</v>
      </c>
      <c r="E269" s="45"/>
      <c r="F269" s="988">
        <f>+D269*$E269</f>
        <v>0</v>
      </c>
    </row>
    <row r="270" spans="1:6" s="88" customFormat="1">
      <c r="A270" s="985"/>
      <c r="B270" s="986" t="s">
        <v>2024</v>
      </c>
      <c r="C270" s="987"/>
      <c r="D270" s="988"/>
      <c r="E270" s="45"/>
      <c r="F270" s="988"/>
    </row>
    <row r="271" spans="1:6" s="88" customFormat="1">
      <c r="A271" s="985"/>
      <c r="B271" s="989" t="s">
        <v>631</v>
      </c>
      <c r="C271" s="987"/>
      <c r="D271" s="988"/>
      <c r="E271" s="45"/>
      <c r="F271" s="988"/>
    </row>
    <row r="272" spans="1:6" s="88" customFormat="1">
      <c r="A272" s="985"/>
      <c r="B272" s="989"/>
      <c r="C272" s="987"/>
      <c r="D272" s="988"/>
      <c r="E272" s="45"/>
      <c r="F272" s="988"/>
    </row>
    <row r="273" spans="1:6" s="88" customFormat="1">
      <c r="A273" s="985" t="s">
        <v>459</v>
      </c>
      <c r="B273" s="986" t="s">
        <v>1754</v>
      </c>
      <c r="C273" s="968" t="s">
        <v>24</v>
      </c>
      <c r="D273" s="969">
        <v>92</v>
      </c>
      <c r="E273" s="38"/>
      <c r="F273" s="969">
        <f>+D273*$E273</f>
        <v>0</v>
      </c>
    </row>
    <row r="274" spans="1:6" s="88" customFormat="1">
      <c r="A274" s="985"/>
      <c r="B274" s="989"/>
      <c r="C274" s="987"/>
      <c r="D274" s="988"/>
      <c r="E274" s="45"/>
      <c r="F274" s="988"/>
    </row>
    <row r="275" spans="1:6" ht="51">
      <c r="A275" s="950">
        <v>11</v>
      </c>
      <c r="B275" s="984" t="s">
        <v>488</v>
      </c>
      <c r="C275" s="968"/>
      <c r="D275" s="969"/>
      <c r="E275" s="38"/>
      <c r="F275" s="969"/>
    </row>
    <row r="276" spans="1:6" ht="25.5">
      <c r="A276" s="950"/>
      <c r="B276" s="972" t="s">
        <v>475</v>
      </c>
      <c r="C276" s="968"/>
      <c r="D276" s="969"/>
      <c r="E276" s="38"/>
      <c r="F276" s="969"/>
    </row>
    <row r="277" spans="1:6">
      <c r="A277" s="950"/>
      <c r="B277" s="949"/>
      <c r="C277" s="968"/>
      <c r="D277" s="969"/>
      <c r="E277" s="38"/>
      <c r="F277" s="969"/>
    </row>
    <row r="278" spans="1:6">
      <c r="A278" s="950" t="s">
        <v>457</v>
      </c>
      <c r="B278" s="949" t="s">
        <v>3672</v>
      </c>
      <c r="C278" s="968" t="s">
        <v>24</v>
      </c>
      <c r="D278" s="969">
        <v>464</v>
      </c>
      <c r="E278" s="38"/>
      <c r="F278" s="969">
        <f>+D278*$E278</f>
        <v>0</v>
      </c>
    </row>
    <row r="279" spans="1:6">
      <c r="A279" s="950"/>
      <c r="B279" s="949" t="s">
        <v>600</v>
      </c>
      <c r="C279" s="968"/>
      <c r="D279" s="969"/>
      <c r="E279" s="38"/>
      <c r="F279" s="969"/>
    </row>
    <row r="280" spans="1:6">
      <c r="A280" s="950"/>
      <c r="B280" s="949" t="s">
        <v>601</v>
      </c>
      <c r="C280" s="968"/>
      <c r="D280" s="969"/>
      <c r="E280" s="38"/>
      <c r="F280" s="969"/>
    </row>
    <row r="281" spans="1:6">
      <c r="A281" s="950"/>
      <c r="B281" s="949"/>
      <c r="C281" s="968"/>
      <c r="D281" s="969"/>
      <c r="E281" s="38"/>
      <c r="F281" s="969"/>
    </row>
    <row r="282" spans="1:6">
      <c r="A282" s="977" t="s">
        <v>458</v>
      </c>
      <c r="B282" s="957" t="s">
        <v>663</v>
      </c>
      <c r="C282" s="968" t="s">
        <v>24</v>
      </c>
      <c r="D282" s="969">
        <v>80</v>
      </c>
      <c r="E282" s="38"/>
      <c r="F282" s="969">
        <f>+D282*$E282</f>
        <v>0</v>
      </c>
    </row>
    <row r="283" spans="1:6" ht="25.5">
      <c r="A283" s="950"/>
      <c r="B283" s="949" t="s">
        <v>639</v>
      </c>
      <c r="C283" s="968"/>
      <c r="D283" s="969"/>
      <c r="E283" s="38"/>
      <c r="F283" s="969"/>
    </row>
    <row r="284" spans="1:6">
      <c r="A284" s="950"/>
      <c r="B284" s="949"/>
      <c r="C284" s="968"/>
      <c r="D284" s="969"/>
      <c r="E284" s="38"/>
      <c r="F284" s="969"/>
    </row>
    <row r="285" spans="1:6">
      <c r="A285" s="977" t="s">
        <v>817</v>
      </c>
      <c r="B285" s="957" t="s">
        <v>642</v>
      </c>
      <c r="C285" s="968" t="s">
        <v>24</v>
      </c>
      <c r="D285" s="969">
        <v>84</v>
      </c>
      <c r="E285" s="38"/>
      <c r="F285" s="969">
        <f>+D285*$E285</f>
        <v>0</v>
      </c>
    </row>
    <row r="286" spans="1:6" ht="25.5">
      <c r="A286" s="950"/>
      <c r="B286" s="949" t="s">
        <v>640</v>
      </c>
      <c r="C286" s="968"/>
      <c r="D286" s="969"/>
      <c r="E286" s="38"/>
      <c r="F286" s="969"/>
    </row>
    <row r="287" spans="1:6">
      <c r="A287" s="950"/>
      <c r="B287" s="949"/>
      <c r="C287" s="968"/>
      <c r="D287" s="969"/>
      <c r="E287" s="38"/>
      <c r="F287" s="969"/>
    </row>
    <row r="288" spans="1:6">
      <c r="A288" s="950" t="s">
        <v>459</v>
      </c>
      <c r="B288" s="949" t="s">
        <v>641</v>
      </c>
      <c r="C288" s="968" t="s">
        <v>24</v>
      </c>
      <c r="D288" s="969">
        <v>68</v>
      </c>
      <c r="E288" s="38"/>
      <c r="F288" s="969">
        <f>+D288*$E288</f>
        <v>0</v>
      </c>
    </row>
    <row r="289" spans="1:6" ht="25.5">
      <c r="A289" s="950"/>
      <c r="B289" s="949" t="s">
        <v>643</v>
      </c>
      <c r="C289" s="968"/>
      <c r="D289" s="969"/>
      <c r="E289" s="38"/>
      <c r="F289" s="969"/>
    </row>
    <row r="290" spans="1:6">
      <c r="A290" s="950"/>
      <c r="B290" s="949"/>
      <c r="C290" s="968"/>
      <c r="D290" s="969"/>
      <c r="E290" s="38"/>
      <c r="F290" s="969"/>
    </row>
    <row r="291" spans="1:6">
      <c r="A291" s="950" t="s">
        <v>463</v>
      </c>
      <c r="B291" s="949" t="s">
        <v>692</v>
      </c>
      <c r="C291" s="968" t="s">
        <v>24</v>
      </c>
      <c r="D291" s="969">
        <v>22</v>
      </c>
      <c r="E291" s="38"/>
      <c r="F291" s="969">
        <f>+D291*$E291</f>
        <v>0</v>
      </c>
    </row>
    <row r="292" spans="1:6">
      <c r="A292" s="950"/>
      <c r="B292" s="949"/>
      <c r="C292" s="968"/>
      <c r="D292" s="969"/>
      <c r="E292" s="38"/>
      <c r="F292" s="969"/>
    </row>
    <row r="293" spans="1:6" ht="25.5">
      <c r="A293" s="950">
        <v>12</v>
      </c>
      <c r="B293" s="990" t="s">
        <v>481</v>
      </c>
      <c r="C293" s="991" t="s">
        <v>24</v>
      </c>
      <c r="D293" s="969">
        <v>100</v>
      </c>
      <c r="E293" s="46"/>
      <c r="F293" s="969">
        <f>+D293*$E293</f>
        <v>0</v>
      </c>
    </row>
    <row r="294" spans="1:6">
      <c r="A294" s="950"/>
      <c r="B294" s="972" t="s">
        <v>82</v>
      </c>
      <c r="C294" s="991"/>
      <c r="D294" s="992"/>
      <c r="E294" s="47"/>
      <c r="F294" s="969"/>
    </row>
    <row r="295" spans="1:6">
      <c r="A295" s="950"/>
      <c r="B295" s="993" t="s">
        <v>482</v>
      </c>
      <c r="C295" s="991"/>
      <c r="D295" s="992"/>
      <c r="E295" s="47"/>
      <c r="F295" s="969"/>
    </row>
    <row r="296" spans="1:6">
      <c r="A296" s="950"/>
      <c r="B296" s="949"/>
      <c r="C296" s="968"/>
      <c r="D296" s="969"/>
      <c r="E296" s="38"/>
      <c r="F296" s="969"/>
    </row>
    <row r="297" spans="1:6" ht="25.5">
      <c r="A297" s="994">
        <v>13</v>
      </c>
      <c r="B297" s="981" t="s">
        <v>484</v>
      </c>
      <c r="C297" s="995" t="s">
        <v>24</v>
      </c>
      <c r="D297" s="969">
        <v>310</v>
      </c>
      <c r="E297" s="46"/>
      <c r="F297" s="969">
        <f>+D297*$E297</f>
        <v>0</v>
      </c>
    </row>
    <row r="298" spans="1:6" ht="25.5">
      <c r="A298" s="994"/>
      <c r="B298" s="984" t="s">
        <v>531</v>
      </c>
      <c r="C298" s="996"/>
      <c r="D298" s="969"/>
      <c r="E298" s="38"/>
      <c r="F298" s="969"/>
    </row>
    <row r="299" spans="1:6" ht="38.25">
      <c r="A299" s="994"/>
      <c r="B299" s="997" t="s">
        <v>530</v>
      </c>
      <c r="C299" s="996"/>
      <c r="D299" s="969"/>
      <c r="E299" s="38"/>
      <c r="F299" s="969"/>
    </row>
    <row r="300" spans="1:6">
      <c r="A300" s="950"/>
      <c r="B300" s="949"/>
      <c r="C300" s="968"/>
      <c r="D300" s="969"/>
      <c r="E300" s="38"/>
      <c r="F300" s="969"/>
    </row>
    <row r="301" spans="1:6" ht="25.5">
      <c r="A301" s="950">
        <v>14</v>
      </c>
      <c r="B301" s="949" t="s">
        <v>644</v>
      </c>
      <c r="C301" s="995" t="s">
        <v>76</v>
      </c>
      <c r="D301" s="969">
        <v>110</v>
      </c>
      <c r="E301" s="46"/>
      <c r="F301" s="969">
        <f>+D301*$E301</f>
        <v>0</v>
      </c>
    </row>
    <row r="302" spans="1:6">
      <c r="A302" s="950" t="s">
        <v>2</v>
      </c>
      <c r="B302" s="949" t="s">
        <v>645</v>
      </c>
      <c r="C302" s="968"/>
      <c r="D302" s="969"/>
      <c r="E302" s="38"/>
      <c r="F302" s="969"/>
    </row>
    <row r="303" spans="1:6">
      <c r="A303" s="950"/>
      <c r="B303" s="949"/>
      <c r="C303" s="968"/>
      <c r="D303" s="969"/>
      <c r="E303" s="38"/>
      <c r="F303" s="969"/>
    </row>
    <row r="304" spans="1:6" ht="25.5">
      <c r="A304" s="950">
        <v>15</v>
      </c>
      <c r="B304" s="949" t="s">
        <v>646</v>
      </c>
      <c r="C304" s="995" t="s">
        <v>24</v>
      </c>
      <c r="D304" s="969">
        <v>20</v>
      </c>
      <c r="E304" s="46"/>
      <c r="F304" s="969">
        <f>+D304*$E304</f>
        <v>0</v>
      </c>
    </row>
    <row r="305" spans="1:6">
      <c r="A305" s="950"/>
      <c r="B305" s="949"/>
      <c r="C305" s="968"/>
      <c r="D305" s="969"/>
      <c r="E305" s="38"/>
      <c r="F305" s="969"/>
    </row>
    <row r="306" spans="1:6" ht="51">
      <c r="A306" s="994">
        <v>16</v>
      </c>
      <c r="B306" s="984" t="s">
        <v>666</v>
      </c>
      <c r="C306" s="998"/>
      <c r="F306" s="969"/>
    </row>
    <row r="307" spans="1:6">
      <c r="A307" s="994"/>
      <c r="B307" s="999" t="s">
        <v>84</v>
      </c>
      <c r="C307" s="998"/>
      <c r="F307" s="969"/>
    </row>
    <row r="308" spans="1:6">
      <c r="A308" s="994"/>
      <c r="B308" s="984"/>
      <c r="C308" s="996"/>
      <c r="D308" s="981"/>
      <c r="E308" s="46"/>
      <c r="F308" s="969"/>
    </row>
    <row r="309" spans="1:6" ht="25.5">
      <c r="A309" s="994" t="s">
        <v>457</v>
      </c>
      <c r="B309" s="984" t="s">
        <v>106</v>
      </c>
      <c r="C309" s="996" t="s">
        <v>64</v>
      </c>
      <c r="D309" s="969">
        <v>30</v>
      </c>
      <c r="E309" s="46"/>
      <c r="F309" s="969">
        <f>+D309*$E309</f>
        <v>0</v>
      </c>
    </row>
    <row r="310" spans="1:6">
      <c r="A310" s="994"/>
      <c r="B310" s="984"/>
      <c r="C310" s="996"/>
      <c r="D310" s="981"/>
      <c r="E310" s="46"/>
      <c r="F310" s="969"/>
    </row>
    <row r="311" spans="1:6" ht="25.5">
      <c r="A311" s="994" t="s">
        <v>458</v>
      </c>
      <c r="B311" s="984" t="s">
        <v>107</v>
      </c>
      <c r="C311" s="996" t="s">
        <v>64</v>
      </c>
      <c r="D311" s="969">
        <v>20</v>
      </c>
      <c r="E311" s="46"/>
      <c r="F311" s="969">
        <f>+D311*$E311</f>
        <v>0</v>
      </c>
    </row>
    <row r="312" spans="1:6">
      <c r="A312" s="994"/>
      <c r="B312" s="984"/>
      <c r="C312" s="996"/>
      <c r="D312" s="981"/>
      <c r="E312" s="46"/>
      <c r="F312" s="969"/>
    </row>
    <row r="313" spans="1:6" ht="25.5">
      <c r="A313" s="994" t="s">
        <v>817</v>
      </c>
      <c r="B313" s="984" t="s">
        <v>479</v>
      </c>
      <c r="C313" s="996" t="s">
        <v>76</v>
      </c>
      <c r="D313" s="969">
        <v>30</v>
      </c>
      <c r="E313" s="46"/>
      <c r="F313" s="969">
        <f>+D313*$E313</f>
        <v>0</v>
      </c>
    </row>
    <row r="314" spans="1:6">
      <c r="A314" s="994"/>
      <c r="B314" s="984"/>
      <c r="C314" s="996"/>
      <c r="D314" s="981"/>
      <c r="E314" s="46"/>
      <c r="F314" s="969"/>
    </row>
    <row r="315" spans="1:6" ht="25.5">
      <c r="A315" s="994" t="s">
        <v>459</v>
      </c>
      <c r="B315" s="984" t="s">
        <v>478</v>
      </c>
      <c r="C315" s="996" t="s">
        <v>64</v>
      </c>
      <c r="D315" s="969">
        <v>10</v>
      </c>
      <c r="E315" s="46"/>
      <c r="F315" s="969">
        <f>+D315*$E315</f>
        <v>0</v>
      </c>
    </row>
    <row r="316" spans="1:6">
      <c r="A316" s="994"/>
      <c r="B316" s="984" t="s">
        <v>480</v>
      </c>
      <c r="C316" s="996"/>
      <c r="D316" s="981"/>
      <c r="E316" s="46"/>
    </row>
    <row r="318" spans="1:6">
      <c r="A318" s="978" t="s">
        <v>463</v>
      </c>
      <c r="B318" s="981" t="s">
        <v>656</v>
      </c>
      <c r="C318" s="996" t="s">
        <v>64</v>
      </c>
      <c r="D318" s="969">
        <v>1</v>
      </c>
      <c r="E318" s="46"/>
      <c r="F318" s="969">
        <f>+D318*$E318</f>
        <v>0</v>
      </c>
    </row>
    <row r="319" spans="1:6">
      <c r="B319" s="981" t="s">
        <v>657</v>
      </c>
    </row>
    <row r="321" spans="1:6" ht="25.5">
      <c r="A321" s="978" t="s">
        <v>1011</v>
      </c>
      <c r="B321" s="981" t="s">
        <v>667</v>
      </c>
      <c r="C321" s="996" t="s">
        <v>178</v>
      </c>
      <c r="D321" s="969">
        <v>1</v>
      </c>
      <c r="E321" s="46"/>
      <c r="F321" s="969">
        <f>+D321*$E321</f>
        <v>0</v>
      </c>
    </row>
    <row r="322" spans="1:6">
      <c r="B322" s="981" t="s">
        <v>668</v>
      </c>
    </row>
    <row r="324" spans="1:6" ht="38.25">
      <c r="A324" s="978">
        <v>17</v>
      </c>
      <c r="B324" s="981" t="s">
        <v>470</v>
      </c>
      <c r="F324" s="969"/>
    </row>
    <row r="325" spans="1:6">
      <c r="B325" s="981" t="s">
        <v>467</v>
      </c>
      <c r="F325" s="969"/>
    </row>
    <row r="326" spans="1:6" ht="51">
      <c r="B326" s="997" t="s">
        <v>638</v>
      </c>
      <c r="F326" s="969"/>
    </row>
    <row r="327" spans="1:6">
      <c r="F327" s="969"/>
    </row>
    <row r="328" spans="1:6">
      <c r="A328" s="978" t="s">
        <v>457</v>
      </c>
      <c r="B328" s="981" t="s">
        <v>468</v>
      </c>
      <c r="C328" s="968" t="s">
        <v>81</v>
      </c>
      <c r="D328" s="969">
        <v>72</v>
      </c>
      <c r="E328" s="38"/>
      <c r="F328" s="969">
        <f t="shared" ref="F328:F330" si="10">+D328*$E328</f>
        <v>0</v>
      </c>
    </row>
    <row r="329" spans="1:6">
      <c r="F329" s="969"/>
    </row>
    <row r="330" spans="1:6">
      <c r="A330" s="978" t="s">
        <v>458</v>
      </c>
      <c r="B330" s="981" t="s">
        <v>469</v>
      </c>
      <c r="C330" s="968" t="s">
        <v>24</v>
      </c>
      <c r="D330" s="969">
        <v>455</v>
      </c>
      <c r="E330" s="38"/>
      <c r="F330" s="969">
        <f t="shared" si="10"/>
        <v>0</v>
      </c>
    </row>
    <row r="331" spans="1:6">
      <c r="F331" s="969"/>
    </row>
    <row r="332" spans="1:6" ht="25.5">
      <c r="A332" s="978" t="s">
        <v>817</v>
      </c>
      <c r="B332" s="981" t="s">
        <v>472</v>
      </c>
      <c r="C332" s="968" t="s">
        <v>81</v>
      </c>
      <c r="D332" s="969">
        <v>5</v>
      </c>
      <c r="E332" s="38"/>
      <c r="F332" s="969">
        <f>+D332*$E332</f>
        <v>0</v>
      </c>
    </row>
    <row r="333" spans="1:6">
      <c r="B333" s="997" t="s">
        <v>82</v>
      </c>
      <c r="F333" s="969"/>
    </row>
    <row r="334" spans="1:6">
      <c r="F334" s="969"/>
    </row>
    <row r="335" spans="1:6">
      <c r="A335" s="978">
        <v>18</v>
      </c>
      <c r="B335" s="981" t="s">
        <v>659</v>
      </c>
      <c r="C335" s="968" t="s">
        <v>24</v>
      </c>
      <c r="D335" s="969">
        <v>55</v>
      </c>
      <c r="E335" s="38"/>
      <c r="F335" s="969">
        <f t="shared" ref="F335" si="11">+D335*$E335</f>
        <v>0</v>
      </c>
    </row>
    <row r="336" spans="1:6" ht="38.25">
      <c r="B336" s="997" t="s">
        <v>660</v>
      </c>
      <c r="F336" s="969"/>
    </row>
    <row r="337" spans="1:6">
      <c r="B337" s="997" t="s">
        <v>661</v>
      </c>
      <c r="F337" s="969"/>
    </row>
    <row r="338" spans="1:6">
      <c r="F338" s="969"/>
    </row>
    <row r="339" spans="1:6" ht="25.5">
      <c r="A339" s="950">
        <v>19</v>
      </c>
      <c r="B339" s="949" t="s">
        <v>1651</v>
      </c>
      <c r="C339" s="968"/>
      <c r="D339" s="969"/>
      <c r="E339" s="38"/>
      <c r="F339" s="969"/>
    </row>
    <row r="340" spans="1:6">
      <c r="A340" s="950"/>
      <c r="B340" s="972" t="s">
        <v>84</v>
      </c>
      <c r="C340" s="968"/>
      <c r="D340" s="969"/>
      <c r="E340" s="38"/>
      <c r="F340" s="969"/>
    </row>
    <row r="341" spans="1:6">
      <c r="A341" s="950"/>
      <c r="B341" s="949"/>
      <c r="C341" s="968"/>
      <c r="D341" s="969"/>
      <c r="E341" s="38"/>
      <c r="F341" s="969"/>
    </row>
    <row r="342" spans="1:6">
      <c r="A342" s="950" t="s">
        <v>457</v>
      </c>
      <c r="B342" s="949" t="s">
        <v>85</v>
      </c>
      <c r="C342" s="968" t="s">
        <v>76</v>
      </c>
      <c r="D342" s="969">
        <v>100</v>
      </c>
      <c r="E342" s="48"/>
      <c r="F342" s="969">
        <f t="shared" ref="F342:F346" si="12">+D342*$E342</f>
        <v>0</v>
      </c>
    </row>
    <row r="343" spans="1:6">
      <c r="A343" s="950" t="s">
        <v>458</v>
      </c>
      <c r="B343" s="949" t="s">
        <v>86</v>
      </c>
      <c r="C343" s="968" t="s">
        <v>76</v>
      </c>
      <c r="D343" s="969">
        <v>100</v>
      </c>
      <c r="E343" s="48"/>
      <c r="F343" s="969">
        <f t="shared" si="12"/>
        <v>0</v>
      </c>
    </row>
    <row r="344" spans="1:6">
      <c r="A344" s="950" t="s">
        <v>817</v>
      </c>
      <c r="B344" s="949" t="s">
        <v>87</v>
      </c>
      <c r="C344" s="968" t="s">
        <v>76</v>
      </c>
      <c r="D344" s="969">
        <v>100</v>
      </c>
      <c r="E344" s="48"/>
      <c r="F344" s="969">
        <f t="shared" si="12"/>
        <v>0</v>
      </c>
    </row>
    <row r="345" spans="1:6">
      <c r="A345" s="950" t="s">
        <v>459</v>
      </c>
      <c r="B345" s="1000" t="s">
        <v>490</v>
      </c>
      <c r="C345" s="1001" t="s">
        <v>76</v>
      </c>
      <c r="D345" s="969">
        <v>50</v>
      </c>
      <c r="E345" s="48"/>
      <c r="F345" s="969">
        <f t="shared" si="12"/>
        <v>0</v>
      </c>
    </row>
    <row r="346" spans="1:6">
      <c r="A346" s="950" t="s">
        <v>463</v>
      </c>
      <c r="B346" s="1000" t="s">
        <v>491</v>
      </c>
      <c r="C346" s="1001" t="s">
        <v>76</v>
      </c>
      <c r="D346" s="969">
        <v>50</v>
      </c>
      <c r="E346" s="48"/>
      <c r="F346" s="969">
        <f t="shared" si="12"/>
        <v>0</v>
      </c>
    </row>
    <row r="347" spans="1:6">
      <c r="A347" s="950"/>
      <c r="B347" s="1000"/>
      <c r="C347" s="1001"/>
      <c r="D347" s="969"/>
      <c r="E347" s="48"/>
      <c r="F347" s="969"/>
    </row>
    <row r="348" spans="1:6" ht="25.5">
      <c r="A348" s="950">
        <v>20</v>
      </c>
      <c r="B348" s="949" t="s">
        <v>473</v>
      </c>
      <c r="C348" s="968"/>
      <c r="D348" s="969"/>
      <c r="E348" s="38"/>
      <c r="F348" s="969"/>
    </row>
    <row r="349" spans="1:6">
      <c r="A349" s="950"/>
      <c r="B349" s="972" t="s">
        <v>84</v>
      </c>
      <c r="C349" s="968"/>
      <c r="D349" s="969"/>
      <c r="E349" s="38"/>
      <c r="F349" s="969"/>
    </row>
    <row r="350" spans="1:6">
      <c r="A350" s="950"/>
      <c r="B350" s="949"/>
      <c r="C350" s="968"/>
      <c r="D350" s="969"/>
      <c r="E350" s="38"/>
      <c r="F350" s="969"/>
    </row>
    <row r="351" spans="1:6">
      <c r="A351" s="950" t="s">
        <v>457</v>
      </c>
      <c r="B351" s="949" t="s">
        <v>89</v>
      </c>
      <c r="C351" s="968" t="s">
        <v>64</v>
      </c>
      <c r="D351" s="969">
        <v>30</v>
      </c>
      <c r="E351" s="38"/>
      <c r="F351" s="969">
        <f t="shared" ref="F351:F353" si="13">+D351*$E351</f>
        <v>0</v>
      </c>
    </row>
    <row r="352" spans="1:6">
      <c r="A352" s="950" t="s">
        <v>458</v>
      </c>
      <c r="B352" s="949" t="s">
        <v>90</v>
      </c>
      <c r="C352" s="968" t="s">
        <v>64</v>
      </c>
      <c r="D352" s="969">
        <v>20</v>
      </c>
      <c r="E352" s="38"/>
      <c r="F352" s="969">
        <f t="shared" si="13"/>
        <v>0</v>
      </c>
    </row>
    <row r="353" spans="1:6">
      <c r="A353" s="950" t="s">
        <v>817</v>
      </c>
      <c r="B353" s="949" t="s">
        <v>91</v>
      </c>
      <c r="C353" s="968" t="s">
        <v>64</v>
      </c>
      <c r="D353" s="969">
        <v>30</v>
      </c>
      <c r="E353" s="38"/>
      <c r="F353" s="969">
        <f t="shared" si="13"/>
        <v>0</v>
      </c>
    </row>
    <row r="354" spans="1:6">
      <c r="A354" s="950"/>
      <c r="B354" s="949"/>
      <c r="C354" s="968"/>
      <c r="D354" s="969"/>
      <c r="E354" s="38"/>
      <c r="F354" s="969"/>
    </row>
    <row r="355" spans="1:6" ht="38.25">
      <c r="A355" s="950">
        <v>21</v>
      </c>
      <c r="B355" s="1002" t="s">
        <v>1351</v>
      </c>
      <c r="C355" s="968"/>
      <c r="D355" s="969"/>
      <c r="E355" s="38"/>
      <c r="F355" s="969"/>
    </row>
    <row r="356" spans="1:6" ht="25.5">
      <c r="A356" s="950"/>
      <c r="B356" s="983" t="s">
        <v>1366</v>
      </c>
      <c r="C356" s="968"/>
      <c r="D356" s="969"/>
      <c r="E356" s="38"/>
      <c r="F356" s="969"/>
    </row>
    <row r="357" spans="1:6" ht="25.5">
      <c r="A357" s="950"/>
      <c r="B357" s="983" t="s">
        <v>1367</v>
      </c>
      <c r="C357" s="968"/>
      <c r="D357" s="969"/>
      <c r="E357" s="38"/>
      <c r="F357" s="969"/>
    </row>
    <row r="358" spans="1:6" ht="25.5">
      <c r="A358" s="950"/>
      <c r="B358" s="983" t="s">
        <v>1419</v>
      </c>
      <c r="C358" s="968"/>
      <c r="D358" s="969"/>
      <c r="E358" s="38"/>
      <c r="F358" s="969"/>
    </row>
    <row r="359" spans="1:6">
      <c r="A359" s="950"/>
      <c r="B359" s="1002"/>
      <c r="C359" s="968"/>
      <c r="D359" s="969"/>
      <c r="E359" s="38"/>
      <c r="F359" s="969"/>
    </row>
    <row r="360" spans="1:6" ht="25.5">
      <c r="A360" s="950" t="s">
        <v>457</v>
      </c>
      <c r="B360" s="1002" t="s">
        <v>1352</v>
      </c>
    </row>
    <row r="361" spans="1:6">
      <c r="A361" s="950"/>
      <c r="B361" s="1003" t="s">
        <v>1417</v>
      </c>
      <c r="C361" s="968"/>
      <c r="D361" s="969"/>
      <c r="E361" s="38"/>
      <c r="F361" s="969"/>
    </row>
    <row r="362" spans="1:6">
      <c r="A362" s="950"/>
      <c r="C362" s="968"/>
      <c r="D362" s="969"/>
      <c r="E362" s="38"/>
      <c r="F362" s="969"/>
    </row>
    <row r="363" spans="1:6">
      <c r="A363" s="950" t="s">
        <v>797</v>
      </c>
      <c r="B363" s="1002" t="s">
        <v>1353</v>
      </c>
      <c r="C363" s="968" t="s">
        <v>178</v>
      </c>
      <c r="D363" s="969">
        <v>1</v>
      </c>
      <c r="E363" s="38"/>
      <c r="F363" s="969">
        <f>+D363*$E363</f>
        <v>0</v>
      </c>
    </row>
    <row r="364" spans="1:6">
      <c r="A364" s="950" t="s">
        <v>798</v>
      </c>
      <c r="B364" s="1002" t="s">
        <v>1424</v>
      </c>
      <c r="C364" s="968" t="s">
        <v>178</v>
      </c>
      <c r="D364" s="969">
        <v>1</v>
      </c>
      <c r="E364" s="38"/>
      <c r="F364" s="969">
        <f>+D364*$E364</f>
        <v>0</v>
      </c>
    </row>
    <row r="365" spans="1:6">
      <c r="A365" s="950" t="s">
        <v>799</v>
      </c>
      <c r="B365" s="1002" t="s">
        <v>1425</v>
      </c>
      <c r="C365" s="968" t="s">
        <v>178</v>
      </c>
      <c r="D365" s="969">
        <v>1</v>
      </c>
      <c r="E365" s="38"/>
      <c r="F365" s="969">
        <f>+D365*$E365</f>
        <v>0</v>
      </c>
    </row>
    <row r="366" spans="1:6">
      <c r="A366" s="950"/>
      <c r="B366" s="1002"/>
      <c r="C366" s="968"/>
      <c r="D366" s="969"/>
      <c r="E366" s="38"/>
      <c r="F366" s="969"/>
    </row>
    <row r="367" spans="1:6" ht="38.25">
      <c r="A367" s="950" t="s">
        <v>458</v>
      </c>
      <c r="B367" s="1002" t="s">
        <v>1363</v>
      </c>
      <c r="C367" s="968"/>
      <c r="D367" s="969"/>
      <c r="E367" s="38"/>
      <c r="F367" s="969"/>
    </row>
    <row r="368" spans="1:6">
      <c r="A368" s="950"/>
      <c r="B368" s="1002"/>
      <c r="C368" s="968"/>
      <c r="D368" s="969"/>
      <c r="E368" s="38"/>
      <c r="F368" s="969"/>
    </row>
    <row r="369" spans="1:6">
      <c r="A369" s="950" t="s">
        <v>812</v>
      </c>
      <c r="B369" s="1002" t="s">
        <v>1361</v>
      </c>
      <c r="C369" s="968" t="s">
        <v>178</v>
      </c>
      <c r="D369" s="969">
        <v>2</v>
      </c>
      <c r="E369" s="38"/>
      <c r="F369" s="969">
        <f t="shared" ref="F369:F370" si="14">+D369*$E369</f>
        <v>0</v>
      </c>
    </row>
    <row r="370" spans="1:6">
      <c r="A370" s="950" t="s">
        <v>813</v>
      </c>
      <c r="B370" s="1002" t="s">
        <v>1362</v>
      </c>
      <c r="C370" s="968" t="s">
        <v>178</v>
      </c>
      <c r="D370" s="969">
        <v>1</v>
      </c>
      <c r="E370" s="38"/>
      <c r="F370" s="969">
        <f t="shared" si="14"/>
        <v>0</v>
      </c>
    </row>
    <row r="371" spans="1:6">
      <c r="A371" s="950"/>
      <c r="B371" s="1003" t="s">
        <v>1365</v>
      </c>
      <c r="C371" s="968"/>
      <c r="D371" s="969"/>
      <c r="E371" s="38"/>
      <c r="F371" s="969"/>
    </row>
    <row r="372" spans="1:6">
      <c r="A372" s="950"/>
      <c r="B372" s="1003"/>
      <c r="C372" s="968"/>
      <c r="D372" s="969"/>
      <c r="E372" s="38"/>
      <c r="F372" s="969"/>
    </row>
    <row r="373" spans="1:6" ht="25.5">
      <c r="A373" s="950" t="s">
        <v>817</v>
      </c>
      <c r="B373" s="1002" t="s">
        <v>1600</v>
      </c>
      <c r="C373" s="968" t="s">
        <v>64</v>
      </c>
      <c r="D373" s="969">
        <v>100</v>
      </c>
      <c r="E373" s="38"/>
      <c r="F373" s="969">
        <f t="shared" ref="F373" si="15">+D373*$E373</f>
        <v>0</v>
      </c>
    </row>
    <row r="374" spans="1:6">
      <c r="A374" s="950"/>
      <c r="B374" s="1002" t="s">
        <v>1405</v>
      </c>
      <c r="C374" s="968"/>
      <c r="D374" s="969"/>
      <c r="E374" s="38"/>
      <c r="F374" s="969"/>
    </row>
    <row r="375" spans="1:6">
      <c r="A375" s="950"/>
      <c r="B375" s="1002"/>
      <c r="C375" s="968"/>
      <c r="D375" s="969"/>
      <c r="E375" s="38"/>
      <c r="F375" s="969"/>
    </row>
    <row r="376" spans="1:6" ht="25.5">
      <c r="A376" s="950" t="s">
        <v>459</v>
      </c>
      <c r="B376" s="1002" t="s">
        <v>1415</v>
      </c>
      <c r="C376" s="968" t="s">
        <v>64</v>
      </c>
      <c r="D376" s="969">
        <v>2</v>
      </c>
      <c r="E376" s="38"/>
      <c r="F376" s="969">
        <f t="shared" ref="F376" si="16">+D376*$E376</f>
        <v>0</v>
      </c>
    </row>
    <row r="377" spans="1:6">
      <c r="A377" s="950"/>
      <c r="B377" s="1002" t="s">
        <v>1416</v>
      </c>
      <c r="C377" s="968"/>
      <c r="D377" s="969"/>
      <c r="E377" s="38"/>
      <c r="F377" s="969"/>
    </row>
    <row r="378" spans="1:6">
      <c r="A378" s="950"/>
      <c r="B378" s="1003" t="s">
        <v>1418</v>
      </c>
      <c r="C378" s="968"/>
      <c r="D378" s="969"/>
      <c r="E378" s="38"/>
      <c r="F378" s="969"/>
    </row>
    <row r="379" spans="1:6">
      <c r="D379" s="969"/>
    </row>
    <row r="380" spans="1:6">
      <c r="A380" s="950" t="s">
        <v>463</v>
      </c>
      <c r="B380" s="982" t="s">
        <v>1388</v>
      </c>
      <c r="C380" s="948" t="s">
        <v>24</v>
      </c>
      <c r="D380" s="969">
        <v>2750</v>
      </c>
      <c r="F380" s="969">
        <f>+D380*$E380</f>
        <v>0</v>
      </c>
    </row>
    <row r="381" spans="1:6" ht="38.25">
      <c r="A381" s="950"/>
      <c r="B381" s="982" t="s">
        <v>1368</v>
      </c>
      <c r="C381" s="948"/>
      <c r="D381" s="969"/>
    </row>
    <row r="382" spans="1:6">
      <c r="A382" s="950"/>
      <c r="B382" s="983" t="s">
        <v>1375</v>
      </c>
      <c r="C382" s="948"/>
    </row>
    <row r="384" spans="1:6" ht="25.5">
      <c r="A384" s="978" t="s">
        <v>1011</v>
      </c>
      <c r="B384" s="1004" t="s">
        <v>3697</v>
      </c>
      <c r="C384" s="948" t="s">
        <v>24</v>
      </c>
      <c r="D384" s="957">
        <v>2.5</v>
      </c>
      <c r="F384" s="969">
        <f>+D384*$E384</f>
        <v>0</v>
      </c>
    </row>
    <row r="385" spans="1:6" ht="51">
      <c r="B385" s="982" t="s">
        <v>1399</v>
      </c>
    </row>
    <row r="386" spans="1:6" ht="25.5">
      <c r="B386" s="981" t="s">
        <v>1389</v>
      </c>
    </row>
    <row r="387" spans="1:6">
      <c r="B387" s="983" t="s">
        <v>1396</v>
      </c>
    </row>
    <row r="389" spans="1:6">
      <c r="A389" s="978" t="s">
        <v>1012</v>
      </c>
      <c r="B389" s="981" t="s">
        <v>1398</v>
      </c>
      <c r="C389" s="948" t="s">
        <v>24</v>
      </c>
      <c r="D389" s="957">
        <v>42</v>
      </c>
      <c r="F389" s="969">
        <f>+D389*$E389</f>
        <v>0</v>
      </c>
    </row>
    <row r="390" spans="1:6" ht="51">
      <c r="B390" s="982" t="s">
        <v>1399</v>
      </c>
    </row>
    <row r="391" spans="1:6">
      <c r="B391" s="983" t="s">
        <v>1397</v>
      </c>
    </row>
    <row r="393" spans="1:6" ht="38.25">
      <c r="A393" s="978" t="s">
        <v>1013</v>
      </c>
      <c r="B393" s="1004" t="s">
        <v>3698</v>
      </c>
      <c r="C393" s="948" t="s">
        <v>24</v>
      </c>
      <c r="D393" s="957">
        <v>92</v>
      </c>
      <c r="F393" s="969">
        <f>+D393*$E393</f>
        <v>0</v>
      </c>
    </row>
    <row r="394" spans="1:6">
      <c r="A394" s="950"/>
      <c r="B394" s="1002"/>
      <c r="C394" s="968"/>
      <c r="D394" s="969"/>
      <c r="E394" s="38"/>
      <c r="F394" s="969"/>
    </row>
    <row r="395" spans="1:6">
      <c r="A395" s="950"/>
      <c r="B395" s="1002"/>
      <c r="C395" s="968"/>
      <c r="D395" s="969"/>
      <c r="E395" s="38"/>
      <c r="F395" s="969"/>
    </row>
    <row r="396" spans="1:6" ht="38.25">
      <c r="A396" s="950">
        <v>22</v>
      </c>
      <c r="B396" s="981" t="s">
        <v>632</v>
      </c>
      <c r="C396" s="968"/>
      <c r="D396" s="969"/>
      <c r="E396" s="38"/>
      <c r="F396" s="969"/>
    </row>
    <row r="397" spans="1:6" ht="38.25">
      <c r="A397" s="950"/>
      <c r="B397" s="997" t="s">
        <v>471</v>
      </c>
      <c r="C397" s="968"/>
      <c r="D397" s="969"/>
      <c r="E397" s="38"/>
      <c r="F397" s="969"/>
    </row>
    <row r="398" spans="1:6" ht="38.25">
      <c r="A398" s="950"/>
      <c r="B398" s="997" t="s">
        <v>572</v>
      </c>
      <c r="C398" s="968"/>
      <c r="D398" s="969"/>
      <c r="E398" s="38"/>
      <c r="F398" s="969"/>
    </row>
    <row r="399" spans="1:6" ht="25.5">
      <c r="A399" s="950"/>
      <c r="B399" s="1000" t="s">
        <v>483</v>
      </c>
      <c r="C399" s="968"/>
      <c r="D399" s="969"/>
      <c r="E399" s="38"/>
      <c r="F399" s="969"/>
    </row>
    <row r="400" spans="1:6">
      <c r="A400" s="950"/>
      <c r="B400" s="1000"/>
      <c r="C400" s="968"/>
      <c r="D400" s="969"/>
      <c r="E400" s="38"/>
      <c r="F400" s="969"/>
    </row>
    <row r="401" spans="1:6">
      <c r="A401" s="950" t="s">
        <v>2022</v>
      </c>
      <c r="B401" s="981" t="s">
        <v>633</v>
      </c>
    </row>
    <row r="402" spans="1:6" ht="25.5">
      <c r="A402" s="950"/>
      <c r="B402" s="997" t="s">
        <v>634</v>
      </c>
    </row>
    <row r="403" spans="1:6">
      <c r="A403" s="950"/>
      <c r="C403" s="968"/>
      <c r="D403" s="969"/>
      <c r="E403" s="38"/>
      <c r="F403" s="969"/>
    </row>
    <row r="404" spans="1:6" ht="25.5">
      <c r="A404" s="950" t="s">
        <v>797</v>
      </c>
      <c r="B404" s="981" t="s">
        <v>635</v>
      </c>
      <c r="C404" s="968" t="s">
        <v>64</v>
      </c>
      <c r="D404" s="969">
        <v>17</v>
      </c>
      <c r="E404" s="38"/>
      <c r="F404" s="969">
        <f>+D404*$E404</f>
        <v>0</v>
      </c>
    </row>
    <row r="405" spans="1:6" ht="25.5">
      <c r="A405" s="950" t="s">
        <v>798</v>
      </c>
      <c r="B405" s="981" t="s">
        <v>636</v>
      </c>
      <c r="C405" s="968" t="s">
        <v>64</v>
      </c>
      <c r="D405" s="969">
        <v>6</v>
      </c>
      <c r="E405" s="38"/>
      <c r="F405" s="969">
        <f>+D405*$E405</f>
        <v>0</v>
      </c>
    </row>
    <row r="406" spans="1:6" ht="25.5">
      <c r="A406" s="950" t="s">
        <v>799</v>
      </c>
      <c r="B406" s="1004" t="s">
        <v>3699</v>
      </c>
      <c r="C406" s="968" t="s">
        <v>64</v>
      </c>
      <c r="D406" s="969">
        <v>1</v>
      </c>
      <c r="E406" s="38"/>
      <c r="F406" s="969">
        <f>+D406*$E406</f>
        <v>0</v>
      </c>
    </row>
    <row r="407" spans="1:6">
      <c r="A407" s="950"/>
      <c r="C407" s="968"/>
      <c r="D407" s="969"/>
      <c r="E407" s="38"/>
      <c r="F407" s="969"/>
    </row>
    <row r="408" spans="1:6" ht="25.5">
      <c r="A408" s="978" t="s">
        <v>458</v>
      </c>
      <c r="B408" s="981" t="s">
        <v>658</v>
      </c>
      <c r="C408" s="968" t="s">
        <v>81</v>
      </c>
      <c r="D408" s="969">
        <v>7</v>
      </c>
      <c r="E408" s="38"/>
      <c r="F408" s="969">
        <f>+D408*$E408</f>
        <v>0</v>
      </c>
    </row>
    <row r="409" spans="1:6">
      <c r="A409" s="950"/>
      <c r="B409" s="949"/>
      <c r="C409" s="968"/>
      <c r="D409" s="969"/>
      <c r="E409" s="38"/>
      <c r="F409" s="969"/>
    </row>
    <row r="410" spans="1:6">
      <c r="A410" s="950" t="s">
        <v>817</v>
      </c>
      <c r="B410" s="949" t="s">
        <v>637</v>
      </c>
      <c r="C410" s="968" t="s">
        <v>81</v>
      </c>
      <c r="D410" s="969">
        <v>2.5</v>
      </c>
      <c r="E410" s="38"/>
      <c r="F410" s="969">
        <f>+D410*$E410</f>
        <v>0</v>
      </c>
    </row>
    <row r="411" spans="1:6">
      <c r="A411" s="950"/>
      <c r="B411" s="1002"/>
      <c r="C411" s="968"/>
      <c r="D411" s="969"/>
      <c r="E411" s="38"/>
      <c r="F411" s="969"/>
    </row>
    <row r="412" spans="1:6">
      <c r="A412" s="950" t="s">
        <v>459</v>
      </c>
      <c r="B412" s="1002" t="s">
        <v>688</v>
      </c>
      <c r="C412" s="968" t="s">
        <v>178</v>
      </c>
      <c r="D412" s="969">
        <v>8</v>
      </c>
      <c r="E412" s="38"/>
      <c r="F412" s="969">
        <f>+D412*$E412</f>
        <v>0</v>
      </c>
    </row>
    <row r="413" spans="1:6">
      <c r="A413" s="950"/>
      <c r="B413" s="1002"/>
      <c r="C413" s="968"/>
      <c r="D413" s="969"/>
      <c r="E413" s="38"/>
      <c r="F413" s="969"/>
    </row>
    <row r="414" spans="1:6" ht="25.5">
      <c r="A414" s="950" t="s">
        <v>463</v>
      </c>
      <c r="B414" s="1002" t="s">
        <v>695</v>
      </c>
      <c r="C414" s="968" t="s">
        <v>81</v>
      </c>
      <c r="D414" s="969">
        <v>38</v>
      </c>
      <c r="E414" s="38"/>
      <c r="F414" s="969">
        <f>+D414*$E414</f>
        <v>0</v>
      </c>
    </row>
    <row r="415" spans="1:6" ht="25.5">
      <c r="A415" s="950"/>
      <c r="B415" s="1002" t="s">
        <v>694</v>
      </c>
      <c r="C415" s="968"/>
      <c r="D415" s="969"/>
      <c r="E415" s="38"/>
      <c r="F415" s="969"/>
    </row>
    <row r="416" spans="1:6" ht="38.25">
      <c r="A416" s="950"/>
      <c r="B416" s="1005" t="s">
        <v>3810</v>
      </c>
      <c r="C416" s="968"/>
      <c r="D416" s="969"/>
      <c r="E416" s="38"/>
      <c r="F416" s="969"/>
    </row>
    <row r="417" spans="1:6">
      <c r="A417" s="950"/>
      <c r="B417" s="1003" t="s">
        <v>1743</v>
      </c>
      <c r="C417" s="968"/>
      <c r="D417" s="969"/>
      <c r="E417" s="38"/>
      <c r="F417" s="969"/>
    </row>
    <row r="418" spans="1:6">
      <c r="A418" s="950"/>
      <c r="B418" s="1002"/>
      <c r="C418" s="968"/>
      <c r="D418" s="969"/>
      <c r="E418" s="38"/>
      <c r="F418" s="969"/>
    </row>
    <row r="419" spans="1:6" ht="25.5">
      <c r="A419" s="950" t="s">
        <v>1011</v>
      </c>
      <c r="B419" s="1002" t="s">
        <v>1740</v>
      </c>
      <c r="C419" s="968" t="s">
        <v>81</v>
      </c>
      <c r="D419" s="969">
        <v>7.5</v>
      </c>
      <c r="E419" s="38"/>
      <c r="F419" s="969">
        <f>+D419*$E419</f>
        <v>0</v>
      </c>
    </row>
    <row r="420" spans="1:6">
      <c r="A420" s="950"/>
      <c r="B420" s="1003" t="s">
        <v>1743</v>
      </c>
      <c r="C420" s="968"/>
      <c r="D420" s="969"/>
      <c r="E420" s="38"/>
      <c r="F420" s="969"/>
    </row>
    <row r="421" spans="1:6">
      <c r="A421" s="950"/>
      <c r="B421" s="1002"/>
      <c r="C421" s="968"/>
      <c r="D421" s="969"/>
      <c r="E421" s="38"/>
      <c r="F421" s="969"/>
    </row>
    <row r="422" spans="1:6" ht="102">
      <c r="A422" s="978" t="s">
        <v>1012</v>
      </c>
      <c r="B422" s="1002" t="s">
        <v>1741</v>
      </c>
      <c r="C422" s="968" t="s">
        <v>64</v>
      </c>
      <c r="D422" s="969">
        <v>6800</v>
      </c>
      <c r="E422" s="38"/>
      <c r="F422" s="969">
        <f>+D422*$E422</f>
        <v>0</v>
      </c>
    </row>
    <row r="423" spans="1:6" ht="25.5">
      <c r="B423" s="1003" t="s">
        <v>682</v>
      </c>
      <c r="C423" s="968"/>
      <c r="D423" s="969"/>
      <c r="E423" s="38"/>
      <c r="F423" s="969"/>
    </row>
    <row r="424" spans="1:6">
      <c r="A424" s="950"/>
      <c r="B424" s="949"/>
      <c r="C424" s="968"/>
      <c r="D424" s="969"/>
      <c r="E424" s="38"/>
      <c r="F424" s="969"/>
    </row>
    <row r="425" spans="1:6" ht="25.5">
      <c r="A425" s="978" t="s">
        <v>1013</v>
      </c>
      <c r="B425" s="981" t="s">
        <v>698</v>
      </c>
      <c r="C425" s="968" t="s">
        <v>81</v>
      </c>
      <c r="D425" s="969">
        <v>2</v>
      </c>
      <c r="E425" s="38"/>
      <c r="F425" s="969">
        <f>+D425*$E425</f>
        <v>0</v>
      </c>
    </row>
    <row r="426" spans="1:6">
      <c r="B426" s="997" t="s">
        <v>82</v>
      </c>
      <c r="F426" s="969"/>
    </row>
    <row r="427" spans="1:6">
      <c r="A427" s="950"/>
      <c r="C427" s="968"/>
      <c r="D427" s="969"/>
      <c r="E427" s="38"/>
      <c r="F427" s="969"/>
    </row>
    <row r="428" spans="1:6">
      <c r="A428" s="1006">
        <v>23</v>
      </c>
      <c r="B428" s="1007" t="s">
        <v>115</v>
      </c>
      <c r="C428" s="1008" t="s">
        <v>24</v>
      </c>
      <c r="D428" s="1009">
        <v>10</v>
      </c>
      <c r="E428" s="49"/>
      <c r="F428" s="969">
        <f>+D428*$E428</f>
        <v>0</v>
      </c>
    </row>
    <row r="429" spans="1:6" ht="25.5">
      <c r="A429" s="1006"/>
      <c r="B429" s="1010" t="s">
        <v>116</v>
      </c>
      <c r="F429" s="969"/>
    </row>
    <row r="430" spans="1:6" ht="25.5">
      <c r="B430" s="997" t="s">
        <v>489</v>
      </c>
      <c r="F430" s="969"/>
    </row>
    <row r="431" spans="1:6">
      <c r="F431" s="969"/>
    </row>
    <row r="432" spans="1:6" ht="25.5">
      <c r="A432" s="950">
        <v>24</v>
      </c>
      <c r="B432" s="986" t="s">
        <v>648</v>
      </c>
      <c r="C432" s="996" t="s">
        <v>24</v>
      </c>
      <c r="D432" s="969">
        <v>65</v>
      </c>
      <c r="E432" s="46"/>
      <c r="F432" s="969">
        <f>+D432*$E432</f>
        <v>0</v>
      </c>
    </row>
    <row r="433" spans="1:6">
      <c r="A433" s="950"/>
      <c r="B433" s="986" t="s">
        <v>649</v>
      </c>
      <c r="C433" s="996"/>
      <c r="D433" s="969"/>
      <c r="E433" s="46"/>
      <c r="F433" s="969"/>
    </row>
    <row r="434" spans="1:6">
      <c r="A434" s="950"/>
      <c r="B434" s="949"/>
      <c r="C434" s="968"/>
      <c r="D434" s="969"/>
      <c r="E434" s="38"/>
      <c r="F434" s="969"/>
    </row>
    <row r="435" spans="1:6" ht="38.25">
      <c r="A435" s="950">
        <v>25</v>
      </c>
      <c r="B435" s="981" t="s">
        <v>699</v>
      </c>
      <c r="C435" s="968" t="s">
        <v>178</v>
      </c>
      <c r="D435" s="969">
        <v>1</v>
      </c>
      <c r="E435" s="38"/>
      <c r="F435" s="969">
        <f>+D435*$E435</f>
        <v>0</v>
      </c>
    </row>
    <row r="436" spans="1:6">
      <c r="A436" s="950"/>
      <c r="B436" s="981" t="s">
        <v>653</v>
      </c>
      <c r="C436" s="968"/>
      <c r="D436" s="969"/>
      <c r="E436" s="38"/>
      <c r="F436" s="969"/>
    </row>
    <row r="438" spans="1:6" ht="25.5">
      <c r="A438" s="978">
        <v>26</v>
      </c>
      <c r="B438" s="1004" t="s">
        <v>3700</v>
      </c>
      <c r="C438" s="968" t="s">
        <v>178</v>
      </c>
      <c r="D438" s="969">
        <v>2</v>
      </c>
      <c r="E438" s="38"/>
      <c r="F438" s="969">
        <f>+D438*$E438</f>
        <v>0</v>
      </c>
    </row>
    <row r="440" spans="1:6" ht="25.5">
      <c r="A440" s="950">
        <v>27</v>
      </c>
      <c r="B440" s="981" t="s">
        <v>664</v>
      </c>
      <c r="C440" s="968" t="s">
        <v>178</v>
      </c>
      <c r="D440" s="969">
        <v>2</v>
      </c>
      <c r="E440" s="38"/>
      <c r="F440" s="969">
        <f>+D440*$E440</f>
        <v>0</v>
      </c>
    </row>
    <row r="441" spans="1:6">
      <c r="A441" s="950"/>
      <c r="B441" s="981" t="s">
        <v>665</v>
      </c>
      <c r="C441" s="968"/>
      <c r="D441" s="969"/>
      <c r="E441" s="38"/>
      <c r="F441" s="969"/>
    </row>
    <row r="442" spans="1:6">
      <c r="A442" s="950"/>
      <c r="C442" s="968"/>
      <c r="D442" s="969"/>
      <c r="E442" s="38"/>
      <c r="F442" s="969"/>
    </row>
    <row r="443" spans="1:6" ht="25.5">
      <c r="A443" s="950">
        <v>28</v>
      </c>
      <c r="B443" s="1004" t="s">
        <v>3701</v>
      </c>
    </row>
    <row r="444" spans="1:6" ht="25.5">
      <c r="A444" s="950"/>
      <c r="B444" s="997" t="s">
        <v>3702</v>
      </c>
    </row>
    <row r="445" spans="1:6">
      <c r="A445" s="950"/>
      <c r="C445" s="968"/>
      <c r="D445" s="969"/>
      <c r="E445" s="38"/>
      <c r="F445" s="969"/>
    </row>
    <row r="446" spans="1:6">
      <c r="A446" s="950" t="s">
        <v>457</v>
      </c>
      <c r="B446" s="981" t="s">
        <v>1682</v>
      </c>
      <c r="C446" s="968" t="s">
        <v>76</v>
      </c>
      <c r="D446" s="969">
        <v>24</v>
      </c>
      <c r="E446" s="38"/>
      <c r="F446" s="969">
        <f>+D446*$E446</f>
        <v>0</v>
      </c>
    </row>
    <row r="447" spans="1:6">
      <c r="A447" s="950"/>
      <c r="B447" s="981" t="s">
        <v>669</v>
      </c>
      <c r="C447" s="968"/>
      <c r="D447" s="969"/>
      <c r="E447" s="38"/>
      <c r="F447" s="969"/>
    </row>
    <row r="448" spans="1:6">
      <c r="A448" s="950" t="s">
        <v>458</v>
      </c>
      <c r="B448" s="981" t="s">
        <v>1695</v>
      </c>
      <c r="C448" s="968" t="s">
        <v>76</v>
      </c>
      <c r="D448" s="969">
        <v>40</v>
      </c>
      <c r="E448" s="38"/>
      <c r="F448" s="969">
        <f>+D448*$E448</f>
        <v>0</v>
      </c>
    </row>
    <row r="449" spans="1:6">
      <c r="A449" s="950" t="s">
        <v>817</v>
      </c>
      <c r="B449" s="981" t="s">
        <v>1683</v>
      </c>
      <c r="C449" s="968" t="s">
        <v>76</v>
      </c>
      <c r="D449" s="969">
        <v>40</v>
      </c>
      <c r="E449" s="38"/>
      <c r="F449" s="969">
        <f>+D449*$E449</f>
        <v>0</v>
      </c>
    </row>
    <row r="450" spans="1:6">
      <c r="A450" s="950"/>
      <c r="C450" s="968"/>
      <c r="D450" s="969"/>
      <c r="E450" s="38"/>
      <c r="F450" s="969"/>
    </row>
    <row r="451" spans="1:6" ht="25.5">
      <c r="A451" s="950">
        <v>29</v>
      </c>
      <c r="B451" s="1002" t="s">
        <v>670</v>
      </c>
      <c r="D451" s="1011"/>
      <c r="E451" s="38"/>
      <c r="F451" s="969"/>
    </row>
    <row r="452" spans="1:6">
      <c r="A452" s="950"/>
      <c r="B452" s="1002" t="s">
        <v>671</v>
      </c>
      <c r="D452" s="1011"/>
      <c r="E452" s="38"/>
      <c r="F452" s="969"/>
    </row>
    <row r="453" spans="1:6">
      <c r="A453" s="950"/>
      <c r="B453" s="1002" t="s">
        <v>672</v>
      </c>
      <c r="D453" s="1011"/>
      <c r="E453" s="38"/>
      <c r="F453" s="969"/>
    </row>
    <row r="454" spans="1:6">
      <c r="A454" s="950"/>
      <c r="B454" s="1003" t="s">
        <v>673</v>
      </c>
      <c r="D454" s="969"/>
      <c r="E454" s="38"/>
      <c r="F454" s="969"/>
    </row>
    <row r="455" spans="1:6">
      <c r="A455" s="950"/>
      <c r="B455" s="1003" t="s">
        <v>84</v>
      </c>
      <c r="C455" s="968"/>
      <c r="D455" s="969"/>
      <c r="E455" s="38"/>
      <c r="F455" s="969"/>
    </row>
    <row r="456" spans="1:6">
      <c r="A456" s="950"/>
      <c r="B456" s="1003"/>
      <c r="C456" s="968"/>
      <c r="D456" s="969"/>
      <c r="E456" s="38"/>
      <c r="F456" s="969"/>
    </row>
    <row r="457" spans="1:6">
      <c r="A457" s="950" t="s">
        <v>457</v>
      </c>
      <c r="B457" s="1002" t="s">
        <v>674</v>
      </c>
      <c r="C457" s="968" t="s">
        <v>24</v>
      </c>
      <c r="D457" s="969">
        <v>60</v>
      </c>
      <c r="E457" s="38"/>
      <c r="F457" s="969">
        <f>+D457*$E457</f>
        <v>0</v>
      </c>
    </row>
    <row r="458" spans="1:6" ht="25.5">
      <c r="A458" s="950" t="s">
        <v>458</v>
      </c>
      <c r="B458" s="1002" t="s">
        <v>1617</v>
      </c>
      <c r="C458" s="968" t="s">
        <v>76</v>
      </c>
      <c r="D458" s="969">
        <v>29</v>
      </c>
      <c r="E458" s="38"/>
      <c r="F458" s="969">
        <f>+D458*$E458</f>
        <v>0</v>
      </c>
    </row>
    <row r="459" spans="1:6">
      <c r="A459" s="950"/>
      <c r="C459" s="968"/>
      <c r="D459" s="969"/>
      <c r="E459" s="38"/>
      <c r="F459" s="969"/>
    </row>
    <row r="460" spans="1:6" ht="25.5">
      <c r="A460" s="950">
        <v>30</v>
      </c>
      <c r="B460" s="1005" t="s">
        <v>3703</v>
      </c>
      <c r="C460" s="968"/>
      <c r="D460" s="969"/>
      <c r="E460" s="38"/>
      <c r="F460" s="969"/>
    </row>
    <row r="461" spans="1:6" ht="25.5">
      <c r="A461" s="950"/>
      <c r="B461" s="1003" t="s">
        <v>681</v>
      </c>
      <c r="C461" s="968"/>
      <c r="D461" s="969"/>
      <c r="E461" s="38"/>
      <c r="F461" s="969"/>
    </row>
    <row r="462" spans="1:6">
      <c r="A462" s="950"/>
      <c r="B462" s="1002"/>
      <c r="C462" s="968"/>
      <c r="D462" s="969"/>
      <c r="E462" s="38"/>
      <c r="F462" s="969"/>
    </row>
    <row r="463" spans="1:6">
      <c r="A463" s="950" t="s">
        <v>457</v>
      </c>
      <c r="B463" s="1002" t="s">
        <v>675</v>
      </c>
      <c r="C463" s="968" t="s">
        <v>76</v>
      </c>
      <c r="D463" s="969">
        <v>43</v>
      </c>
      <c r="E463" s="38"/>
      <c r="F463" s="969">
        <f>+D463*$E463</f>
        <v>0</v>
      </c>
    </row>
    <row r="464" spans="1:6">
      <c r="A464" s="950" t="s">
        <v>458</v>
      </c>
      <c r="B464" s="1002" t="s">
        <v>1526</v>
      </c>
      <c r="C464" s="968" t="s">
        <v>24</v>
      </c>
      <c r="D464" s="969">
        <v>46</v>
      </c>
      <c r="E464" s="38"/>
      <c r="F464" s="969">
        <f>+D464*$E464</f>
        <v>0</v>
      </c>
    </row>
    <row r="465" spans="1:6">
      <c r="A465" s="950" t="s">
        <v>817</v>
      </c>
      <c r="B465" s="1002" t="s">
        <v>1616</v>
      </c>
      <c r="C465" s="968" t="s">
        <v>24</v>
      </c>
      <c r="D465" s="969">
        <v>175</v>
      </c>
      <c r="E465" s="38"/>
      <c r="F465" s="969">
        <f>+D465*$E465</f>
        <v>0</v>
      </c>
    </row>
    <row r="466" spans="1:6">
      <c r="A466" s="950"/>
      <c r="B466" s="1003" t="s">
        <v>1676</v>
      </c>
      <c r="C466" s="968"/>
      <c r="D466" s="969"/>
      <c r="E466" s="38"/>
      <c r="F466" s="969"/>
    </row>
    <row r="467" spans="1:6">
      <c r="B467" s="1002"/>
      <c r="C467" s="968"/>
      <c r="D467" s="969"/>
      <c r="E467" s="38"/>
      <c r="F467" s="969"/>
    </row>
    <row r="468" spans="1:6" ht="25.5">
      <c r="A468" s="978">
        <v>31</v>
      </c>
      <c r="B468" s="1002" t="s">
        <v>1873</v>
      </c>
      <c r="C468" s="968" t="s">
        <v>24</v>
      </c>
      <c r="D468" s="969">
        <v>38</v>
      </c>
      <c r="E468" s="38"/>
      <c r="F468" s="969">
        <f>+D468*$E468</f>
        <v>0</v>
      </c>
    </row>
    <row r="469" spans="1:6">
      <c r="B469" s="1002" t="s">
        <v>1874</v>
      </c>
      <c r="C469" s="968"/>
      <c r="D469" s="969"/>
      <c r="E469" s="38"/>
      <c r="F469" s="969"/>
    </row>
    <row r="470" spans="1:6">
      <c r="B470" s="1002" t="s">
        <v>1877</v>
      </c>
      <c r="C470" s="968"/>
      <c r="D470" s="969"/>
      <c r="E470" s="38"/>
      <c r="F470" s="969"/>
    </row>
    <row r="471" spans="1:6">
      <c r="B471" s="1002" t="s">
        <v>1875</v>
      </c>
      <c r="C471" s="968"/>
      <c r="D471" s="969"/>
      <c r="E471" s="38"/>
      <c r="F471" s="969"/>
    </row>
    <row r="472" spans="1:6">
      <c r="B472" s="1002" t="s">
        <v>1876</v>
      </c>
      <c r="C472" s="968"/>
      <c r="D472" s="969"/>
      <c r="E472" s="38"/>
      <c r="F472" s="969"/>
    </row>
    <row r="473" spans="1:6">
      <c r="B473" s="1002"/>
      <c r="C473" s="968"/>
      <c r="D473" s="969"/>
      <c r="E473" s="38"/>
      <c r="F473" s="969"/>
    </row>
    <row r="474" spans="1:6" ht="38.25">
      <c r="A474" s="950">
        <v>32</v>
      </c>
      <c r="B474" s="982" t="s">
        <v>676</v>
      </c>
      <c r="C474" s="968" t="s">
        <v>178</v>
      </c>
      <c r="D474" s="969">
        <v>1</v>
      </c>
      <c r="E474" s="38"/>
      <c r="F474" s="969">
        <f>+D474*$E474</f>
        <v>0</v>
      </c>
    </row>
    <row r="475" spans="1:6">
      <c r="A475" s="950"/>
      <c r="C475" s="968"/>
      <c r="D475" s="969"/>
      <c r="E475" s="38"/>
      <c r="F475" s="969"/>
    </row>
    <row r="476" spans="1:6" ht="25.5">
      <c r="A476" s="950">
        <v>33</v>
      </c>
      <c r="B476" s="982" t="s">
        <v>677</v>
      </c>
      <c r="C476" s="968"/>
      <c r="D476" s="969"/>
      <c r="E476" s="38"/>
      <c r="F476" s="969"/>
    </row>
    <row r="477" spans="1:6">
      <c r="A477" s="950"/>
      <c r="B477" s="983" t="s">
        <v>680</v>
      </c>
      <c r="C477" s="968"/>
      <c r="D477" s="969"/>
      <c r="E477" s="38"/>
      <c r="F477" s="969"/>
    </row>
    <row r="478" spans="1:6">
      <c r="A478" s="950"/>
      <c r="B478" s="982"/>
      <c r="C478" s="968"/>
      <c r="D478" s="969"/>
      <c r="E478" s="38"/>
      <c r="F478" s="969"/>
    </row>
    <row r="479" spans="1:6">
      <c r="A479" s="950" t="s">
        <v>457</v>
      </c>
      <c r="B479" s="982" t="s">
        <v>678</v>
      </c>
      <c r="C479" s="968" t="s">
        <v>64</v>
      </c>
      <c r="D479" s="969">
        <v>5</v>
      </c>
      <c r="E479" s="38"/>
      <c r="F479" s="969">
        <f t="shared" ref="F479:F480" si="17">+D479*$E479</f>
        <v>0</v>
      </c>
    </row>
    <row r="480" spans="1:6">
      <c r="A480" s="950" t="s">
        <v>458</v>
      </c>
      <c r="B480" s="982" t="s">
        <v>679</v>
      </c>
      <c r="C480" s="968" t="s">
        <v>64</v>
      </c>
      <c r="D480" s="969">
        <v>5</v>
      </c>
      <c r="E480" s="38"/>
      <c r="F480" s="969">
        <f t="shared" si="17"/>
        <v>0</v>
      </c>
    </row>
    <row r="481" spans="1:6">
      <c r="A481" s="950"/>
      <c r="C481" s="968"/>
      <c r="D481" s="969"/>
      <c r="E481" s="38"/>
      <c r="F481" s="969"/>
    </row>
    <row r="482" spans="1:6" ht="38.25">
      <c r="A482" s="950">
        <v>34</v>
      </c>
      <c r="B482" s="949" t="s">
        <v>1883</v>
      </c>
      <c r="C482" s="968" t="s">
        <v>24</v>
      </c>
      <c r="D482" s="969">
        <v>400</v>
      </c>
      <c r="E482" s="38"/>
      <c r="F482" s="969">
        <f t="shared" ref="F482" si="18">+D482*$E482</f>
        <v>0</v>
      </c>
    </row>
    <row r="483" spans="1:6" ht="38.25">
      <c r="A483" s="950"/>
      <c r="B483" s="972" t="s">
        <v>1355</v>
      </c>
      <c r="C483" s="968"/>
      <c r="D483" s="969"/>
      <c r="E483" s="38"/>
      <c r="F483" s="969"/>
    </row>
    <row r="485" spans="1:6">
      <c r="A485" s="978">
        <v>35</v>
      </c>
      <c r="B485" s="981" t="s">
        <v>1618</v>
      </c>
      <c r="C485" s="968" t="s">
        <v>178</v>
      </c>
      <c r="D485" s="969">
        <v>1</v>
      </c>
      <c r="E485" s="38"/>
      <c r="F485" s="969">
        <f t="shared" ref="F485" si="19">+D485*$E485</f>
        <v>0</v>
      </c>
    </row>
    <row r="486" spans="1:6">
      <c r="B486" s="981" t="s">
        <v>1881</v>
      </c>
    </row>
    <row r="487" spans="1:6" ht="25.5">
      <c r="B487" s="981" t="s">
        <v>1878</v>
      </c>
    </row>
    <row r="489" spans="1:6" ht="25.5">
      <c r="A489" s="978">
        <v>36</v>
      </c>
      <c r="B489" s="981" t="s">
        <v>1880</v>
      </c>
      <c r="C489" s="968" t="s">
        <v>178</v>
      </c>
      <c r="D489" s="969">
        <v>1</v>
      </c>
      <c r="E489" s="38"/>
      <c r="F489" s="969">
        <f t="shared" ref="F489" si="20">+D489*$E489</f>
        <v>0</v>
      </c>
    </row>
    <row r="490" spans="1:6">
      <c r="B490" s="981" t="s">
        <v>1879</v>
      </c>
    </row>
    <row r="492" spans="1:6">
      <c r="A492" s="978">
        <v>37</v>
      </c>
      <c r="B492" s="981" t="s">
        <v>1619</v>
      </c>
      <c r="C492" s="968" t="s">
        <v>64</v>
      </c>
      <c r="D492" s="969">
        <v>5</v>
      </c>
      <c r="E492" s="38"/>
      <c r="F492" s="969">
        <f t="shared" ref="F492" si="21">+D492*$E492</f>
        <v>0</v>
      </c>
    </row>
    <row r="493" spans="1:6">
      <c r="B493" s="981" t="s">
        <v>1882</v>
      </c>
    </row>
    <row r="495" spans="1:6" ht="25.5">
      <c r="A495" s="978">
        <v>38</v>
      </c>
      <c r="B495" s="1004" t="s">
        <v>3704</v>
      </c>
      <c r="C495" s="968" t="s">
        <v>178</v>
      </c>
      <c r="D495" s="969">
        <v>4</v>
      </c>
      <c r="E495" s="38"/>
      <c r="F495" s="969">
        <f t="shared" ref="F495" si="22">+D495*$E495</f>
        <v>0</v>
      </c>
    </row>
    <row r="497" spans="1:6" ht="25.5">
      <c r="A497" s="978">
        <v>39</v>
      </c>
      <c r="B497" s="981" t="s">
        <v>1620</v>
      </c>
      <c r="C497" s="968" t="s">
        <v>178</v>
      </c>
      <c r="D497" s="969">
        <v>2</v>
      </c>
      <c r="E497" s="38"/>
      <c r="F497" s="969">
        <f t="shared" ref="F497" si="23">+D497*$E497</f>
        <v>0</v>
      </c>
    </row>
    <row r="499" spans="1:6" ht="25.5">
      <c r="A499" s="950">
        <v>40</v>
      </c>
      <c r="B499" s="949" t="s">
        <v>1650</v>
      </c>
      <c r="C499" s="968"/>
      <c r="D499" s="969"/>
      <c r="E499" s="38"/>
      <c r="F499" s="969"/>
    </row>
    <row r="500" spans="1:6">
      <c r="A500" s="950"/>
      <c r="B500" s="972" t="s">
        <v>84</v>
      </c>
      <c r="C500" s="968"/>
      <c r="D500" s="969"/>
      <c r="E500" s="38"/>
      <c r="F500" s="969"/>
    </row>
    <row r="501" spans="1:6">
      <c r="A501" s="950"/>
      <c r="B501" s="949"/>
      <c r="C501" s="968"/>
      <c r="D501" s="969"/>
      <c r="E501" s="38"/>
      <c r="F501" s="969"/>
    </row>
    <row r="502" spans="1:6">
      <c r="A502" s="950" t="s">
        <v>457</v>
      </c>
      <c r="B502" s="949" t="s">
        <v>85</v>
      </c>
      <c r="C502" s="968" t="s">
        <v>76</v>
      </c>
      <c r="D502" s="969">
        <v>100</v>
      </c>
      <c r="E502" s="48"/>
      <c r="F502" s="969">
        <f t="shared" ref="F502:F506" si="24">+D502*$E502</f>
        <v>0</v>
      </c>
    </row>
    <row r="503" spans="1:6">
      <c r="A503" s="950" t="s">
        <v>458</v>
      </c>
      <c r="B503" s="949" t="s">
        <v>86</v>
      </c>
      <c r="C503" s="968" t="s">
        <v>76</v>
      </c>
      <c r="D503" s="969">
        <v>100</v>
      </c>
      <c r="E503" s="48"/>
      <c r="F503" s="969">
        <f t="shared" si="24"/>
        <v>0</v>
      </c>
    </row>
    <row r="504" spans="1:6">
      <c r="A504" s="950" t="s">
        <v>817</v>
      </c>
      <c r="B504" s="949" t="s">
        <v>87</v>
      </c>
      <c r="C504" s="968" t="s">
        <v>76</v>
      </c>
      <c r="D504" s="969">
        <v>100</v>
      </c>
      <c r="E504" s="48"/>
      <c r="F504" s="969">
        <f t="shared" si="24"/>
        <v>0</v>
      </c>
    </row>
    <row r="505" spans="1:6">
      <c r="A505" s="950" t="s">
        <v>459</v>
      </c>
      <c r="B505" s="1000" t="s">
        <v>490</v>
      </c>
      <c r="C505" s="1001" t="s">
        <v>76</v>
      </c>
      <c r="D505" s="969">
        <v>50</v>
      </c>
      <c r="E505" s="48"/>
      <c r="F505" s="969">
        <f t="shared" si="24"/>
        <v>0</v>
      </c>
    </row>
    <row r="506" spans="1:6">
      <c r="A506" s="950" t="s">
        <v>463</v>
      </c>
      <c r="B506" s="1000" t="s">
        <v>491</v>
      </c>
      <c r="C506" s="1001" t="s">
        <v>76</v>
      </c>
      <c r="D506" s="969">
        <v>50</v>
      </c>
      <c r="E506" s="48"/>
      <c r="F506" s="969">
        <f t="shared" si="24"/>
        <v>0</v>
      </c>
    </row>
    <row r="507" spans="1:6">
      <c r="A507" s="950"/>
      <c r="B507" s="1000"/>
      <c r="C507" s="1001"/>
      <c r="D507" s="969"/>
      <c r="E507" s="48"/>
      <c r="F507" s="969"/>
    </row>
    <row r="508" spans="1:6" ht="25.5">
      <c r="A508" s="950">
        <v>41</v>
      </c>
      <c r="B508" s="949" t="s">
        <v>473</v>
      </c>
      <c r="C508" s="968"/>
      <c r="D508" s="969"/>
      <c r="E508" s="38"/>
      <c r="F508" s="969"/>
    </row>
    <row r="509" spans="1:6">
      <c r="A509" s="950"/>
      <c r="B509" s="972" t="s">
        <v>84</v>
      </c>
      <c r="C509" s="968"/>
      <c r="D509" s="969"/>
      <c r="E509" s="38"/>
      <c r="F509" s="969"/>
    </row>
    <row r="510" spans="1:6">
      <c r="A510" s="950"/>
      <c r="B510" s="949"/>
      <c r="C510" s="968"/>
      <c r="D510" s="969"/>
      <c r="E510" s="38"/>
      <c r="F510" s="969"/>
    </row>
    <row r="511" spans="1:6">
      <c r="A511" s="950" t="s">
        <v>457</v>
      </c>
      <c r="B511" s="949" t="s">
        <v>89</v>
      </c>
      <c r="C511" s="968" t="s">
        <v>64</v>
      </c>
      <c r="D511" s="969">
        <v>30</v>
      </c>
      <c r="E511" s="38"/>
      <c r="F511" s="969">
        <f t="shared" ref="F511:F513" si="25">+D511*$E511</f>
        <v>0</v>
      </c>
    </row>
    <row r="512" spans="1:6">
      <c r="A512" s="950" t="s">
        <v>458</v>
      </c>
      <c r="B512" s="949" t="s">
        <v>90</v>
      </c>
      <c r="C512" s="968" t="s">
        <v>64</v>
      </c>
      <c r="D512" s="969">
        <v>20</v>
      </c>
      <c r="E512" s="38"/>
      <c r="F512" s="969">
        <f t="shared" si="25"/>
        <v>0</v>
      </c>
    </row>
    <row r="513" spans="1:6">
      <c r="A513" s="950" t="s">
        <v>817</v>
      </c>
      <c r="B513" s="949" t="s">
        <v>91</v>
      </c>
      <c r="C513" s="968" t="s">
        <v>64</v>
      </c>
      <c r="D513" s="969">
        <v>30</v>
      </c>
      <c r="E513" s="38"/>
      <c r="F513" s="969">
        <f t="shared" si="25"/>
        <v>0</v>
      </c>
    </row>
    <row r="515" spans="1:6" ht="25.5">
      <c r="A515" s="994">
        <v>42</v>
      </c>
      <c r="B515" s="981" t="s">
        <v>3673</v>
      </c>
      <c r="C515" s="995"/>
      <c r="D515" s="1012"/>
      <c r="E515" s="50"/>
      <c r="F515" s="969"/>
    </row>
    <row r="516" spans="1:6" ht="25.5">
      <c r="A516" s="994"/>
      <c r="B516" s="997" t="s">
        <v>485</v>
      </c>
      <c r="C516" s="995"/>
      <c r="D516" s="1012"/>
      <c r="E516" s="50"/>
      <c r="F516" s="969"/>
    </row>
    <row r="517" spans="1:6">
      <c r="A517" s="994"/>
      <c r="B517" s="997" t="s">
        <v>110</v>
      </c>
      <c r="C517" s="995"/>
      <c r="D517" s="1012"/>
      <c r="E517" s="50"/>
      <c r="F517" s="969"/>
    </row>
    <row r="518" spans="1:6">
      <c r="A518" s="994"/>
      <c r="B518" s="997"/>
      <c r="C518" s="995"/>
      <c r="D518" s="1012"/>
      <c r="E518" s="50"/>
      <c r="F518" s="969"/>
    </row>
    <row r="519" spans="1:6">
      <c r="A519" s="994" t="s">
        <v>457</v>
      </c>
      <c r="B519" s="981" t="s">
        <v>111</v>
      </c>
      <c r="C519" s="995" t="s">
        <v>112</v>
      </c>
      <c r="D519" s="1012">
        <v>150</v>
      </c>
      <c r="E519" s="50"/>
      <c r="F519" s="969">
        <f>+D519*$E519</f>
        <v>0</v>
      </c>
    </row>
    <row r="520" spans="1:6">
      <c r="A520" s="994" t="s">
        <v>458</v>
      </c>
      <c r="B520" s="981" t="s">
        <v>113</v>
      </c>
      <c r="C520" s="995" t="s">
        <v>114</v>
      </c>
      <c r="D520" s="1012">
        <v>5000</v>
      </c>
      <c r="E520" s="50"/>
      <c r="F520" s="969">
        <f>+D520*$E520</f>
        <v>0</v>
      </c>
    </row>
    <row r="521" spans="1:6">
      <c r="A521" s="994" t="s">
        <v>817</v>
      </c>
      <c r="B521" s="981" t="s">
        <v>113</v>
      </c>
      <c r="C521" s="995" t="s">
        <v>81</v>
      </c>
      <c r="D521" s="1012">
        <v>10</v>
      </c>
      <c r="E521" s="50"/>
      <c r="F521" s="969">
        <f>+D521*$E521</f>
        <v>0</v>
      </c>
    </row>
    <row r="522" spans="1:6">
      <c r="A522" s="950"/>
      <c r="B522" s="972"/>
      <c r="C522" s="968"/>
      <c r="D522" s="969"/>
      <c r="E522" s="38"/>
      <c r="F522" s="969"/>
    </row>
    <row r="523" spans="1:6">
      <c r="A523" s="994"/>
      <c r="C523" s="995"/>
      <c r="D523" s="1012"/>
      <c r="E523" s="51"/>
      <c r="F523" s="969"/>
    </row>
    <row r="524" spans="1:6">
      <c r="A524" s="979"/>
      <c r="B524" s="966" t="s">
        <v>117</v>
      </c>
      <c r="C524" s="967"/>
      <c r="D524" s="966"/>
      <c r="E524" s="41"/>
      <c r="F524" s="1077">
        <f>SUM(F110:F523)</f>
        <v>0</v>
      </c>
    </row>
    <row r="525" spans="1:6">
      <c r="A525" s="1013"/>
      <c r="B525" s="982"/>
      <c r="C525" s="948"/>
      <c r="D525" s="953"/>
      <c r="E525" s="52"/>
      <c r="F525" s="963"/>
    </row>
    <row r="526" spans="1:6">
      <c r="A526" s="1013"/>
      <c r="B526" s="982"/>
      <c r="C526" s="948"/>
      <c r="D526" s="953"/>
      <c r="E526" s="52"/>
      <c r="F526" s="963"/>
    </row>
    <row r="527" spans="1:6">
      <c r="A527" s="1013" t="s">
        <v>2015</v>
      </c>
      <c r="B527" s="1014" t="s">
        <v>13</v>
      </c>
      <c r="C527" s="971"/>
      <c r="D527" s="953"/>
      <c r="E527" s="52"/>
      <c r="F527" s="963"/>
    </row>
    <row r="528" spans="1:6">
      <c r="A528" s="1013"/>
      <c r="B528" s="1014"/>
      <c r="C528" s="971"/>
      <c r="D528" s="953"/>
      <c r="E528" s="52"/>
      <c r="F528" s="963"/>
    </row>
    <row r="529" spans="1:6" ht="25.5">
      <c r="A529" s="977"/>
      <c r="B529" s="983" t="s">
        <v>502</v>
      </c>
      <c r="C529" s="948"/>
      <c r="D529" s="953"/>
      <c r="E529" s="52"/>
      <c r="F529" s="963"/>
    </row>
    <row r="530" spans="1:6" ht="25.5">
      <c r="A530" s="977"/>
      <c r="B530" s="983" t="s">
        <v>212</v>
      </c>
      <c r="C530" s="948"/>
      <c r="D530" s="953"/>
      <c r="E530" s="52"/>
      <c r="F530" s="963"/>
    </row>
    <row r="531" spans="1:6" ht="25.5">
      <c r="A531" s="977"/>
      <c r="B531" s="983" t="s">
        <v>503</v>
      </c>
      <c r="C531" s="948"/>
      <c r="D531" s="953"/>
      <c r="E531" s="52"/>
      <c r="F531" s="963"/>
    </row>
    <row r="532" spans="1:6" ht="25.5">
      <c r="A532" s="977"/>
      <c r="B532" s="983" t="s">
        <v>504</v>
      </c>
      <c r="C532" s="948"/>
      <c r="D532" s="953"/>
      <c r="E532" s="52"/>
      <c r="F532" s="963"/>
    </row>
    <row r="533" spans="1:6" ht="38.25">
      <c r="A533" s="977"/>
      <c r="B533" s="983" t="s">
        <v>505</v>
      </c>
      <c r="C533" s="948"/>
      <c r="D533" s="953"/>
      <c r="E533" s="52"/>
      <c r="F533" s="963"/>
    </row>
    <row r="534" spans="1:6" ht="51">
      <c r="A534" s="977"/>
      <c r="B534" s="983" t="s">
        <v>506</v>
      </c>
      <c r="C534" s="948"/>
      <c r="D534" s="953"/>
      <c r="E534" s="52"/>
      <c r="F534" s="963"/>
    </row>
    <row r="535" spans="1:6" ht="51">
      <c r="A535" s="977"/>
      <c r="B535" s="983" t="s">
        <v>507</v>
      </c>
      <c r="C535" s="948"/>
      <c r="D535" s="953"/>
      <c r="E535" s="52"/>
      <c r="F535" s="963"/>
    </row>
    <row r="536" spans="1:6" ht="51">
      <c r="A536" s="977"/>
      <c r="B536" s="983" t="s">
        <v>119</v>
      </c>
      <c r="C536" s="948"/>
      <c r="D536" s="953"/>
      <c r="E536" s="52"/>
      <c r="F536" s="963"/>
    </row>
    <row r="537" spans="1:6" ht="76.5">
      <c r="A537" s="977"/>
      <c r="B537" s="983" t="s">
        <v>508</v>
      </c>
      <c r="C537" s="948"/>
      <c r="D537" s="953"/>
      <c r="E537" s="52"/>
      <c r="F537" s="963"/>
    </row>
    <row r="538" spans="1:6">
      <c r="A538" s="977"/>
      <c r="B538" s="983"/>
      <c r="C538" s="948"/>
      <c r="D538" s="953"/>
      <c r="E538" s="52"/>
      <c r="F538" s="963"/>
    </row>
    <row r="539" spans="1:6" ht="63.75">
      <c r="A539" s="977"/>
      <c r="B539" s="983" t="s">
        <v>573</v>
      </c>
      <c r="C539" s="948"/>
      <c r="D539" s="953"/>
      <c r="E539" s="52"/>
      <c r="F539" s="963"/>
    </row>
    <row r="540" spans="1:6">
      <c r="A540" s="977"/>
      <c r="B540" s="983" t="s">
        <v>509</v>
      </c>
      <c r="C540" s="948"/>
      <c r="D540" s="953"/>
      <c r="E540" s="52"/>
      <c r="F540" s="963"/>
    </row>
    <row r="541" spans="1:6" ht="25.5">
      <c r="A541" s="977"/>
      <c r="B541" s="1003" t="s">
        <v>510</v>
      </c>
      <c r="C541" s="948"/>
      <c r="D541" s="953"/>
      <c r="E541" s="52"/>
      <c r="F541" s="963"/>
    </row>
    <row r="542" spans="1:6">
      <c r="A542" s="977"/>
      <c r="B542" s="1003"/>
      <c r="C542" s="948"/>
      <c r="D542" s="953"/>
      <c r="E542" s="52"/>
      <c r="F542" s="963"/>
    </row>
    <row r="543" spans="1:6" ht="38.25">
      <c r="A543" s="977">
        <v>1</v>
      </c>
      <c r="B543" s="949" t="s">
        <v>511</v>
      </c>
    </row>
    <row r="544" spans="1:6">
      <c r="A544" s="977"/>
      <c r="B544" s="972" t="s">
        <v>82</v>
      </c>
      <c r="C544" s="948"/>
      <c r="D544" s="1009"/>
      <c r="E544" s="49"/>
      <c r="F544" s="969"/>
    </row>
    <row r="545" spans="1:6">
      <c r="A545" s="1015"/>
      <c r="B545" s="1016"/>
      <c r="C545" s="1017"/>
      <c r="D545" s="953"/>
      <c r="E545" s="52"/>
      <c r="F545" s="963"/>
    </row>
    <row r="546" spans="1:6">
      <c r="A546" s="1015" t="s">
        <v>457</v>
      </c>
      <c r="B546" s="1018" t="s">
        <v>1613</v>
      </c>
      <c r="C546" s="948" t="s">
        <v>81</v>
      </c>
      <c r="D546" s="1009">
        <v>20</v>
      </c>
      <c r="E546" s="49"/>
      <c r="F546" s="969">
        <f>+D546*$E546</f>
        <v>0</v>
      </c>
    </row>
    <row r="547" spans="1:6">
      <c r="A547" s="1015" t="s">
        <v>458</v>
      </c>
      <c r="B547" s="1018" t="s">
        <v>1614</v>
      </c>
      <c r="C547" s="948" t="s">
        <v>81</v>
      </c>
      <c r="D547" s="1009">
        <v>165</v>
      </c>
      <c r="E547" s="49"/>
      <c r="F547" s="969">
        <f>+D547*$E547</f>
        <v>0</v>
      </c>
    </row>
    <row r="548" spans="1:6">
      <c r="A548" s="1015"/>
      <c r="B548" s="1016"/>
      <c r="C548" s="1017"/>
      <c r="D548" s="953"/>
      <c r="E548" s="52"/>
      <c r="F548" s="963"/>
    </row>
    <row r="549" spans="1:6">
      <c r="A549" s="1015">
        <v>2</v>
      </c>
      <c r="B549" s="1018" t="s">
        <v>3705</v>
      </c>
      <c r="C549" s="948" t="s">
        <v>24</v>
      </c>
      <c r="D549" s="1009">
        <v>925</v>
      </c>
      <c r="E549" s="49"/>
      <c r="F549" s="969">
        <f>+D549*$E549</f>
        <v>0</v>
      </c>
    </row>
    <row r="550" spans="1:6">
      <c r="A550" s="1015"/>
      <c r="B550" s="1016" t="s">
        <v>1656</v>
      </c>
    </row>
    <row r="551" spans="1:6">
      <c r="A551" s="1015"/>
      <c r="B551" s="1016"/>
      <c r="C551" s="1017"/>
      <c r="D551" s="953"/>
      <c r="E551" s="52"/>
      <c r="F551" s="963"/>
    </row>
    <row r="552" spans="1:6" ht="38.25">
      <c r="A552" s="1015">
        <v>3</v>
      </c>
      <c r="B552" s="1018" t="s">
        <v>1387</v>
      </c>
      <c r="C552" s="948" t="s">
        <v>76</v>
      </c>
      <c r="D552" s="1009">
        <v>153</v>
      </c>
      <c r="E552" s="49"/>
      <c r="F552" s="969">
        <f>+D552*$E552</f>
        <v>0</v>
      </c>
    </row>
    <row r="553" spans="1:6">
      <c r="A553" s="1015"/>
      <c r="B553" s="1018" t="s">
        <v>684</v>
      </c>
      <c r="C553" s="1017"/>
      <c r="D553" s="953"/>
      <c r="E553" s="52"/>
      <c r="F553" s="963"/>
    </row>
    <row r="554" spans="1:6">
      <c r="A554" s="1015"/>
      <c r="B554" s="1019" t="s">
        <v>685</v>
      </c>
      <c r="C554" s="948"/>
      <c r="D554" s="1009"/>
      <c r="E554" s="49"/>
      <c r="F554" s="969"/>
    </row>
    <row r="555" spans="1:6">
      <c r="A555" s="1015"/>
      <c r="B555" s="1018"/>
      <c r="C555" s="1017"/>
      <c r="D555" s="953"/>
      <c r="E555" s="52"/>
      <c r="F555" s="963"/>
    </row>
    <row r="556" spans="1:6" ht="25.5">
      <c r="A556" s="977">
        <v>4</v>
      </c>
      <c r="B556" s="949" t="s">
        <v>567</v>
      </c>
    </row>
    <row r="557" spans="1:6">
      <c r="A557" s="977"/>
      <c r="B557" s="972" t="s">
        <v>82</v>
      </c>
    </row>
    <row r="558" spans="1:6">
      <c r="A558" s="977"/>
      <c r="C558" s="948"/>
      <c r="D558" s="953"/>
      <c r="E558" s="52"/>
      <c r="F558" s="963"/>
    </row>
    <row r="559" spans="1:6">
      <c r="A559" s="977" t="s">
        <v>457</v>
      </c>
      <c r="B559" s="949" t="s">
        <v>1385</v>
      </c>
      <c r="C559" s="948" t="s">
        <v>81</v>
      </c>
      <c r="D559" s="1009">
        <v>125</v>
      </c>
      <c r="E559" s="49"/>
      <c r="F559" s="969">
        <f>+D559*$E559</f>
        <v>0</v>
      </c>
    </row>
    <row r="560" spans="1:6">
      <c r="A560" s="977"/>
      <c r="B560" s="972" t="s">
        <v>520</v>
      </c>
      <c r="C560" s="948"/>
      <c r="D560" s="953"/>
      <c r="E560" s="52"/>
      <c r="F560" s="963"/>
    </row>
    <row r="561" spans="1:6" ht="25.5">
      <c r="A561" s="977"/>
      <c r="B561" s="949" t="s">
        <v>683</v>
      </c>
      <c r="D561" s="953"/>
      <c r="E561" s="52"/>
      <c r="F561" s="963"/>
    </row>
    <row r="562" spans="1:6">
      <c r="A562" s="977" t="s">
        <v>458</v>
      </c>
      <c r="B562" s="949" t="s">
        <v>1386</v>
      </c>
      <c r="C562" s="948" t="s">
        <v>81</v>
      </c>
      <c r="D562" s="1009">
        <v>79</v>
      </c>
      <c r="E562" s="49"/>
      <c r="F562" s="969">
        <f>+D562*$E562</f>
        <v>0</v>
      </c>
    </row>
    <row r="563" spans="1:6" ht="25.5">
      <c r="A563" s="977" t="s">
        <v>1609</v>
      </c>
      <c r="B563" s="949" t="s">
        <v>1611</v>
      </c>
      <c r="C563" s="948" t="s">
        <v>81</v>
      </c>
      <c r="D563" s="1009">
        <v>515</v>
      </c>
      <c r="E563" s="49"/>
      <c r="F563" s="969">
        <f>+D563*$E563</f>
        <v>0</v>
      </c>
    </row>
    <row r="564" spans="1:6" ht="25.5">
      <c r="A564" s="977" t="s">
        <v>459</v>
      </c>
      <c r="B564" s="949" t="s">
        <v>1615</v>
      </c>
      <c r="C564" s="948" t="s">
        <v>81</v>
      </c>
      <c r="D564" s="1009">
        <v>81</v>
      </c>
      <c r="E564" s="49"/>
      <c r="F564" s="969">
        <f>+D564*$E564</f>
        <v>0</v>
      </c>
    </row>
    <row r="565" spans="1:6">
      <c r="A565" s="977" t="s">
        <v>463</v>
      </c>
      <c r="B565" s="949" t="s">
        <v>1719</v>
      </c>
      <c r="C565" s="948" t="s">
        <v>81</v>
      </c>
      <c r="D565" s="1009">
        <v>65</v>
      </c>
      <c r="E565" s="49"/>
      <c r="F565" s="969">
        <f>+D565*$E565</f>
        <v>0</v>
      </c>
    </row>
    <row r="566" spans="1:6">
      <c r="A566" s="977" t="s">
        <v>1011</v>
      </c>
      <c r="B566" s="949" t="s">
        <v>1742</v>
      </c>
      <c r="C566" s="948" t="s">
        <v>81</v>
      </c>
      <c r="D566" s="1009">
        <v>25</v>
      </c>
      <c r="E566" s="49"/>
      <c r="F566" s="969">
        <f>+D566*$E566</f>
        <v>0</v>
      </c>
    </row>
    <row r="567" spans="1:6">
      <c r="A567" s="977"/>
      <c r="B567" s="972"/>
      <c r="C567" s="948"/>
      <c r="D567" s="953"/>
      <c r="E567" s="52"/>
      <c r="F567" s="963"/>
    </row>
    <row r="568" spans="1:6">
      <c r="A568" s="977">
        <v>5</v>
      </c>
      <c r="B568" s="949" t="s">
        <v>521</v>
      </c>
    </row>
    <row r="569" spans="1:6">
      <c r="A569" s="977"/>
      <c r="B569" s="972" t="s">
        <v>84</v>
      </c>
      <c r="C569" s="948"/>
      <c r="D569" s="953"/>
      <c r="E569" s="52"/>
      <c r="F569" s="963"/>
    </row>
    <row r="570" spans="1:6">
      <c r="A570" s="977"/>
      <c r="B570" s="949"/>
      <c r="C570" s="948"/>
      <c r="D570" s="953"/>
      <c r="E570" s="52"/>
      <c r="F570" s="963"/>
    </row>
    <row r="571" spans="1:6">
      <c r="A571" s="977" t="s">
        <v>457</v>
      </c>
      <c r="B571" s="949" t="s">
        <v>1830</v>
      </c>
      <c r="C571" s="948" t="s">
        <v>81</v>
      </c>
      <c r="D571" s="1009">
        <v>5</v>
      </c>
      <c r="E571" s="49"/>
      <c r="F571" s="969">
        <f t="shared" ref="F571" si="26">+D571*$E571</f>
        <v>0</v>
      </c>
    </row>
    <row r="572" spans="1:6">
      <c r="A572" s="977" t="s">
        <v>458</v>
      </c>
      <c r="B572" s="949" t="s">
        <v>1831</v>
      </c>
      <c r="C572" s="948" t="s">
        <v>81</v>
      </c>
      <c r="D572" s="1009">
        <v>5</v>
      </c>
      <c r="E572" s="49"/>
      <c r="F572" s="969">
        <f>+D572*$E572</f>
        <v>0</v>
      </c>
    </row>
    <row r="573" spans="1:6">
      <c r="A573" s="977" t="s">
        <v>817</v>
      </c>
      <c r="B573" s="949" t="s">
        <v>1832</v>
      </c>
      <c r="C573" s="948" t="s">
        <v>81</v>
      </c>
      <c r="D573" s="1009">
        <v>5</v>
      </c>
      <c r="E573" s="49"/>
      <c r="F573" s="969">
        <f t="shared" ref="F573" si="27">+D573*$E573</f>
        <v>0</v>
      </c>
    </row>
    <row r="574" spans="1:6">
      <c r="A574" s="977"/>
      <c r="B574" s="949"/>
      <c r="C574" s="948"/>
      <c r="D574" s="953"/>
      <c r="E574" s="52"/>
      <c r="F574" s="963"/>
    </row>
    <row r="575" spans="1:6" ht="25.5">
      <c r="A575" s="977">
        <v>6</v>
      </c>
      <c r="B575" s="1002" t="s">
        <v>1833</v>
      </c>
      <c r="C575" s="948" t="s">
        <v>24</v>
      </c>
      <c r="D575" s="1009">
        <v>1900</v>
      </c>
      <c r="E575" s="49"/>
      <c r="F575" s="969">
        <f>+D575*$E575</f>
        <v>0</v>
      </c>
    </row>
    <row r="576" spans="1:6">
      <c r="A576" s="977"/>
      <c r="B576" s="949"/>
      <c r="C576" s="948"/>
      <c r="D576" s="953"/>
      <c r="E576" s="52"/>
      <c r="F576" s="963"/>
    </row>
    <row r="577" spans="1:6" ht="25.5">
      <c r="A577" s="978">
        <v>7</v>
      </c>
      <c r="B577" s="1020" t="s">
        <v>3706</v>
      </c>
      <c r="C577" s="956" t="s">
        <v>76</v>
      </c>
      <c r="D577" s="1011">
        <v>135</v>
      </c>
      <c r="E577" s="53"/>
      <c r="F577" s="1011">
        <f>+D577*E577</f>
        <v>0</v>
      </c>
    </row>
    <row r="578" spans="1:6">
      <c r="B578" s="1018" t="s">
        <v>686</v>
      </c>
      <c r="C578" s="998"/>
      <c r="D578" s="1021"/>
      <c r="E578" s="54"/>
      <c r="F578" s="1021"/>
    </row>
    <row r="579" spans="1:6" ht="76.5">
      <c r="B579" s="1022" t="s">
        <v>3707</v>
      </c>
      <c r="C579" s="998"/>
      <c r="D579" s="1021"/>
      <c r="E579" s="54"/>
      <c r="F579" s="1021"/>
    </row>
    <row r="580" spans="1:6">
      <c r="B580" s="1022" t="s">
        <v>3708</v>
      </c>
      <c r="C580" s="998"/>
      <c r="D580" s="1021"/>
      <c r="E580" s="54"/>
      <c r="F580" s="1021"/>
    </row>
    <row r="581" spans="1:6" ht="38.25">
      <c r="B581" s="999" t="s">
        <v>687</v>
      </c>
      <c r="C581" s="998"/>
      <c r="D581" s="1021"/>
      <c r="E581" s="54"/>
      <c r="F581" s="1021"/>
    </row>
    <row r="582" spans="1:6">
      <c r="B582" s="999"/>
      <c r="C582" s="998"/>
      <c r="D582" s="1021"/>
      <c r="E582" s="54"/>
      <c r="F582" s="1021"/>
    </row>
    <row r="583" spans="1:6" ht="25.5">
      <c r="A583" s="977">
        <v>8</v>
      </c>
      <c r="B583" s="949" t="s">
        <v>512</v>
      </c>
      <c r="C583" s="948" t="s">
        <v>24</v>
      </c>
      <c r="D583" s="1009">
        <v>1900</v>
      </c>
      <c r="E583" s="49"/>
      <c r="F583" s="969">
        <f>+D583*$E583</f>
        <v>0</v>
      </c>
    </row>
    <row r="584" spans="1:6" ht="25.5">
      <c r="A584" s="977"/>
      <c r="B584" s="972" t="s">
        <v>513</v>
      </c>
      <c r="C584" s="948"/>
      <c r="D584" s="953"/>
      <c r="E584" s="52"/>
      <c r="F584" s="963"/>
    </row>
    <row r="585" spans="1:6">
      <c r="A585" s="977"/>
      <c r="B585" s="949"/>
      <c r="C585" s="968"/>
      <c r="D585" s="953"/>
      <c r="E585" s="52"/>
      <c r="F585" s="963"/>
    </row>
    <row r="586" spans="1:6" ht="38.25">
      <c r="A586" s="977">
        <v>9</v>
      </c>
      <c r="B586" s="949" t="s">
        <v>514</v>
      </c>
      <c r="C586" s="948" t="s">
        <v>81</v>
      </c>
      <c r="D586" s="1009">
        <v>30</v>
      </c>
      <c r="E586" s="49"/>
      <c r="F586" s="969">
        <f>+D586*$E586</f>
        <v>0</v>
      </c>
    </row>
    <row r="587" spans="1:6" ht="38.25">
      <c r="A587" s="977"/>
      <c r="B587" s="972" t="s">
        <v>515</v>
      </c>
      <c r="C587" s="948"/>
      <c r="D587" s="953"/>
      <c r="E587" s="52"/>
      <c r="F587" s="963"/>
    </row>
    <row r="588" spans="1:6">
      <c r="A588" s="977"/>
      <c r="B588" s="949"/>
      <c r="C588" s="948"/>
      <c r="D588" s="953"/>
      <c r="E588" s="52"/>
      <c r="F588" s="963"/>
    </row>
    <row r="589" spans="1:6" ht="89.25">
      <c r="A589" s="977">
        <v>10</v>
      </c>
      <c r="B589" s="1022" t="s">
        <v>696</v>
      </c>
    </row>
    <row r="590" spans="1:6">
      <c r="A590" s="977"/>
      <c r="B590" s="972" t="s">
        <v>82</v>
      </c>
      <c r="C590" s="968"/>
      <c r="E590" s="55"/>
      <c r="F590" s="963"/>
    </row>
    <row r="591" spans="1:6">
      <c r="A591" s="977"/>
      <c r="B591" s="972" t="s">
        <v>554</v>
      </c>
      <c r="C591" s="948"/>
      <c r="D591" s="953"/>
      <c r="E591" s="52"/>
      <c r="F591" s="963"/>
    </row>
    <row r="592" spans="1:6">
      <c r="A592" s="977"/>
      <c r="B592" s="949"/>
      <c r="C592" s="948"/>
      <c r="D592" s="953"/>
      <c r="E592" s="52"/>
      <c r="F592" s="963"/>
    </row>
    <row r="593" spans="1:6">
      <c r="A593" s="977" t="s">
        <v>457</v>
      </c>
      <c r="B593" s="949" t="s">
        <v>1610</v>
      </c>
      <c r="C593" s="1017" t="s">
        <v>81</v>
      </c>
      <c r="D593" s="1023">
        <v>120</v>
      </c>
      <c r="E593" s="49"/>
      <c r="F593" s="969">
        <f>+D593*$E593</f>
        <v>0</v>
      </c>
    </row>
    <row r="594" spans="1:6" ht="25.5">
      <c r="A594" s="977" t="s">
        <v>458</v>
      </c>
      <c r="B594" s="949" t="s">
        <v>1612</v>
      </c>
      <c r="C594" s="1017" t="s">
        <v>81</v>
      </c>
      <c r="D594" s="1023">
        <v>529</v>
      </c>
      <c r="E594" s="49"/>
      <c r="F594" s="969">
        <f>+D594*$E594</f>
        <v>0</v>
      </c>
    </row>
    <row r="595" spans="1:6">
      <c r="A595" s="977" t="s">
        <v>817</v>
      </c>
      <c r="B595" s="949" t="s">
        <v>1798</v>
      </c>
      <c r="C595" s="1017" t="s">
        <v>81</v>
      </c>
      <c r="D595" s="1023">
        <v>14</v>
      </c>
      <c r="E595" s="49"/>
      <c r="F595" s="969">
        <f>+D595*$E595</f>
        <v>0</v>
      </c>
    </row>
    <row r="596" spans="1:6">
      <c r="A596" s="977"/>
      <c r="B596" s="949"/>
      <c r="C596" s="948"/>
      <c r="D596" s="953"/>
      <c r="E596" s="52"/>
      <c r="F596" s="963"/>
    </row>
    <row r="597" spans="1:6">
      <c r="A597" s="977">
        <v>11</v>
      </c>
      <c r="B597" s="949" t="s">
        <v>516</v>
      </c>
      <c r="C597" s="948" t="s">
        <v>81</v>
      </c>
      <c r="D597" s="1009">
        <v>865</v>
      </c>
      <c r="E597" s="49"/>
      <c r="F597" s="969">
        <f>+D597*$E597</f>
        <v>0</v>
      </c>
    </row>
    <row r="598" spans="1:6" ht="25.5">
      <c r="A598" s="977"/>
      <c r="B598" s="949" t="s">
        <v>517</v>
      </c>
      <c r="C598" s="948"/>
      <c r="D598" s="953"/>
      <c r="E598" s="52"/>
      <c r="F598" s="963"/>
    </row>
    <row r="599" spans="1:6">
      <c r="A599" s="977"/>
      <c r="B599" s="972" t="s">
        <v>518</v>
      </c>
      <c r="C599" s="948"/>
      <c r="D599" s="953"/>
      <c r="E599" s="52"/>
      <c r="F599" s="963"/>
    </row>
    <row r="600" spans="1:6">
      <c r="A600" s="1013"/>
      <c r="B600" s="1024"/>
      <c r="C600" s="971"/>
      <c r="D600" s="953"/>
      <c r="E600" s="52"/>
      <c r="F600" s="963"/>
    </row>
    <row r="601" spans="1:6" ht="38.25">
      <c r="A601" s="977">
        <v>12</v>
      </c>
      <c r="B601" s="949" t="s">
        <v>1622</v>
      </c>
      <c r="C601" s="948" t="s">
        <v>24</v>
      </c>
      <c r="D601" s="1009">
        <v>600</v>
      </c>
      <c r="E601" s="49"/>
      <c r="F601" s="969">
        <f>+D601*$E601</f>
        <v>0</v>
      </c>
    </row>
    <row r="602" spans="1:6" ht="25.5">
      <c r="A602" s="977"/>
      <c r="B602" s="972" t="s">
        <v>1621</v>
      </c>
      <c r="C602" s="971"/>
      <c r="D602" s="953"/>
      <c r="E602" s="52"/>
      <c r="F602" s="963"/>
    </row>
    <row r="603" spans="1:6">
      <c r="A603" s="977"/>
      <c r="B603" s="972"/>
      <c r="C603" s="971"/>
      <c r="D603" s="953"/>
      <c r="E603" s="52"/>
      <c r="F603" s="963"/>
    </row>
    <row r="604" spans="1:6" ht="25.5">
      <c r="A604" s="977">
        <v>13</v>
      </c>
      <c r="B604" s="1002" t="s">
        <v>1834</v>
      </c>
      <c r="C604" s="948" t="s">
        <v>178</v>
      </c>
      <c r="D604" s="1009">
        <v>1</v>
      </c>
      <c r="E604" s="49"/>
      <c r="F604" s="969">
        <f>+D604*$E604</f>
        <v>0</v>
      </c>
    </row>
    <row r="605" spans="1:6">
      <c r="A605" s="977"/>
      <c r="B605" s="1002" t="s">
        <v>1835</v>
      </c>
      <c r="C605" s="971"/>
      <c r="D605" s="953"/>
      <c r="E605" s="52"/>
      <c r="F605" s="963"/>
    </row>
    <row r="606" spans="1:6">
      <c r="A606" s="977"/>
      <c r="B606" s="949"/>
      <c r="C606" s="971"/>
      <c r="D606" s="953"/>
      <c r="E606" s="52"/>
      <c r="F606" s="963"/>
    </row>
    <row r="607" spans="1:6">
      <c r="A607" s="1025"/>
      <c r="B607" s="1026" t="s">
        <v>519</v>
      </c>
      <c r="C607" s="1027"/>
      <c r="D607" s="1027"/>
      <c r="E607" s="56"/>
      <c r="F607" s="1078">
        <f>SUM(F544:F606)</f>
        <v>0</v>
      </c>
    </row>
    <row r="608" spans="1:6">
      <c r="A608" s="976"/>
      <c r="B608" s="953"/>
      <c r="C608" s="952"/>
      <c r="D608" s="953"/>
      <c r="E608" s="52"/>
      <c r="F608" s="963"/>
    </row>
    <row r="609" spans="1:6">
      <c r="A609" s="976"/>
      <c r="B609" s="953"/>
      <c r="C609" s="952"/>
      <c r="D609" s="953"/>
      <c r="E609" s="52"/>
      <c r="F609" s="963"/>
    </row>
    <row r="610" spans="1:6">
      <c r="A610" s="980" t="s">
        <v>2016</v>
      </c>
      <c r="B610" s="974" t="s">
        <v>14</v>
      </c>
      <c r="C610" s="1028"/>
      <c r="D610" s="974"/>
    </row>
    <row r="611" spans="1:6">
      <c r="B611" s="964"/>
      <c r="C611" s="975"/>
      <c r="D611" s="964"/>
    </row>
    <row r="612" spans="1:6">
      <c r="B612" s="997" t="s">
        <v>120</v>
      </c>
      <c r="C612" s="975"/>
      <c r="D612" s="964"/>
    </row>
    <row r="613" spans="1:6">
      <c r="B613" s="997"/>
      <c r="C613" s="975"/>
      <c r="D613" s="964"/>
    </row>
    <row r="614" spans="1:6" ht="25.5">
      <c r="B614" s="997" t="s">
        <v>121</v>
      </c>
      <c r="C614" s="975"/>
      <c r="D614" s="964"/>
    </row>
    <row r="615" spans="1:6" ht="38.25">
      <c r="B615" s="997" t="s">
        <v>122</v>
      </c>
      <c r="C615" s="975"/>
      <c r="D615" s="964"/>
    </row>
    <row r="616" spans="1:6" ht="25.5">
      <c r="B616" s="997" t="s">
        <v>123</v>
      </c>
      <c r="C616" s="975"/>
      <c r="D616" s="964"/>
    </row>
    <row r="617" spans="1:6" ht="25.5">
      <c r="B617" s="997" t="s">
        <v>118</v>
      </c>
      <c r="C617" s="975"/>
      <c r="D617" s="964"/>
    </row>
    <row r="618" spans="1:6" ht="25.5">
      <c r="B618" s="997" t="s">
        <v>124</v>
      </c>
      <c r="C618" s="975"/>
      <c r="D618" s="964"/>
    </row>
    <row r="619" spans="1:6">
      <c r="B619" s="997" t="s">
        <v>125</v>
      </c>
      <c r="C619" s="975"/>
      <c r="D619" s="964"/>
    </row>
    <row r="620" spans="1:6" ht="25.5">
      <c r="B620" s="997" t="s">
        <v>126</v>
      </c>
      <c r="C620" s="975"/>
      <c r="D620" s="964"/>
    </row>
    <row r="621" spans="1:6">
      <c r="B621" s="997" t="s">
        <v>127</v>
      </c>
      <c r="C621" s="975"/>
      <c r="D621" s="964"/>
    </row>
    <row r="622" spans="1:6" ht="25.5">
      <c r="B622" s="997" t="s">
        <v>128</v>
      </c>
      <c r="C622" s="975"/>
      <c r="D622" s="964"/>
    </row>
    <row r="623" spans="1:6" ht="25.5">
      <c r="B623" s="997" t="s">
        <v>129</v>
      </c>
      <c r="C623" s="975"/>
      <c r="D623" s="964"/>
    </row>
    <row r="624" spans="1:6" ht="25.5">
      <c r="B624" s="997" t="s">
        <v>130</v>
      </c>
      <c r="C624" s="975"/>
      <c r="D624" s="964"/>
    </row>
    <row r="625" spans="2:4" ht="25.5">
      <c r="B625" s="997" t="s">
        <v>131</v>
      </c>
      <c r="C625" s="975"/>
      <c r="D625" s="964"/>
    </row>
    <row r="626" spans="2:4" ht="38.25">
      <c r="B626" s="997" t="s">
        <v>132</v>
      </c>
      <c r="C626" s="975"/>
      <c r="D626" s="964"/>
    </row>
    <row r="627" spans="2:4">
      <c r="B627" s="997" t="s">
        <v>133</v>
      </c>
      <c r="C627" s="975"/>
      <c r="D627" s="964"/>
    </row>
    <row r="628" spans="2:4" ht="25.5">
      <c r="B628" s="997" t="s">
        <v>134</v>
      </c>
      <c r="C628" s="975"/>
      <c r="D628" s="964"/>
    </row>
    <row r="629" spans="2:4" ht="38.25">
      <c r="B629" s="997" t="s">
        <v>135</v>
      </c>
      <c r="C629" s="975"/>
      <c r="D629" s="964"/>
    </row>
    <row r="630" spans="2:4" ht="51">
      <c r="B630" s="997" t="s">
        <v>136</v>
      </c>
      <c r="C630" s="975"/>
      <c r="D630" s="964"/>
    </row>
    <row r="631" spans="2:4" ht="51">
      <c r="B631" s="997" t="s">
        <v>137</v>
      </c>
      <c r="C631" s="975"/>
      <c r="D631" s="964"/>
    </row>
    <row r="632" spans="2:4" ht="51">
      <c r="B632" s="997" t="s">
        <v>119</v>
      </c>
      <c r="C632" s="975"/>
      <c r="D632" s="964"/>
    </row>
    <row r="633" spans="2:4" ht="140.25">
      <c r="B633" s="997" t="s">
        <v>138</v>
      </c>
      <c r="C633" s="975"/>
      <c r="D633" s="964"/>
    </row>
    <row r="634" spans="2:4" ht="51">
      <c r="B634" s="997" t="s">
        <v>139</v>
      </c>
      <c r="C634" s="975"/>
      <c r="D634" s="964"/>
    </row>
    <row r="635" spans="2:4" ht="25.5">
      <c r="B635" s="997" t="s">
        <v>140</v>
      </c>
      <c r="C635" s="975"/>
      <c r="D635" s="964"/>
    </row>
    <row r="636" spans="2:4" ht="38.25">
      <c r="B636" s="997" t="s">
        <v>141</v>
      </c>
      <c r="C636" s="975"/>
      <c r="D636" s="964"/>
    </row>
    <row r="637" spans="2:4">
      <c r="B637" s="997"/>
      <c r="C637" s="975"/>
      <c r="D637" s="964"/>
    </row>
    <row r="638" spans="2:4">
      <c r="B638" s="964" t="s">
        <v>142</v>
      </c>
      <c r="C638" s="975"/>
      <c r="D638" s="964"/>
    </row>
    <row r="639" spans="2:4" ht="25.5">
      <c r="B639" s="997" t="s">
        <v>143</v>
      </c>
      <c r="C639" s="975"/>
      <c r="D639" s="964"/>
    </row>
    <row r="640" spans="2:4">
      <c r="C640" s="975"/>
      <c r="D640" s="964"/>
    </row>
    <row r="641" spans="1:6" ht="51">
      <c r="B641" s="974" t="s">
        <v>144</v>
      </c>
      <c r="C641" s="975"/>
      <c r="D641" s="964"/>
    </row>
    <row r="642" spans="1:6">
      <c r="B642" s="974"/>
      <c r="C642" s="975"/>
      <c r="D642" s="964"/>
    </row>
    <row r="643" spans="1:6" ht="25.5">
      <c r="A643" s="978">
        <v>1</v>
      </c>
      <c r="B643" s="981" t="s">
        <v>1459</v>
      </c>
      <c r="C643" s="995" t="s">
        <v>81</v>
      </c>
      <c r="D643" s="981">
        <v>170</v>
      </c>
      <c r="F643" s="969">
        <f>+D643*$E643</f>
        <v>0</v>
      </c>
    </row>
    <row r="644" spans="1:6">
      <c r="C644" s="995"/>
      <c r="D644" s="981"/>
      <c r="E644" s="46"/>
      <c r="F644" s="981"/>
    </row>
    <row r="645" spans="1:6" ht="25.5">
      <c r="A645" s="978">
        <v>2</v>
      </c>
      <c r="B645" s="981" t="s">
        <v>3674</v>
      </c>
      <c r="C645" s="995"/>
      <c r="D645" s="981"/>
      <c r="E645" s="46"/>
      <c r="F645" s="969"/>
    </row>
    <row r="646" spans="1:6" ht="63.75">
      <c r="B646" s="981" t="s">
        <v>145</v>
      </c>
      <c r="C646" s="995"/>
      <c r="D646" s="981"/>
      <c r="E646" s="46"/>
      <c r="F646" s="969"/>
    </row>
    <row r="647" spans="1:6">
      <c r="B647" s="997" t="s">
        <v>2013</v>
      </c>
      <c r="C647" s="995"/>
      <c r="D647" s="981"/>
      <c r="E647" s="46"/>
      <c r="F647" s="969"/>
    </row>
    <row r="648" spans="1:6">
      <c r="C648" s="995"/>
      <c r="D648" s="981"/>
      <c r="E648" s="46"/>
      <c r="F648" s="969"/>
    </row>
    <row r="649" spans="1:6">
      <c r="A649" s="978" t="s">
        <v>457</v>
      </c>
      <c r="B649" s="981" t="s">
        <v>1377</v>
      </c>
      <c r="C649" s="995" t="s">
        <v>81</v>
      </c>
      <c r="D649" s="981">
        <v>19.5</v>
      </c>
      <c r="F649" s="969">
        <f>+D649*$E649</f>
        <v>0</v>
      </c>
    </row>
    <row r="650" spans="1:6">
      <c r="B650" s="981" t="s">
        <v>1378</v>
      </c>
      <c r="C650" s="995"/>
      <c r="D650" s="981"/>
      <c r="E650" s="46"/>
      <c r="F650" s="969"/>
    </row>
    <row r="651" spans="1:6">
      <c r="B651" s="997" t="s">
        <v>1407</v>
      </c>
      <c r="C651" s="995"/>
      <c r="D651" s="981"/>
      <c r="E651" s="46"/>
      <c r="F651" s="969"/>
    </row>
    <row r="652" spans="1:6">
      <c r="B652" s="997"/>
      <c r="C652" s="995"/>
      <c r="D652" s="981"/>
      <c r="E652" s="46"/>
      <c r="F652" s="969"/>
    </row>
    <row r="653" spans="1:6">
      <c r="A653" s="978" t="s">
        <v>458</v>
      </c>
      <c r="B653" s="981" t="s">
        <v>1379</v>
      </c>
      <c r="C653" s="995" t="s">
        <v>81</v>
      </c>
      <c r="D653" s="981">
        <v>61</v>
      </c>
      <c r="F653" s="969">
        <f>+D653*$E653</f>
        <v>0</v>
      </c>
    </row>
    <row r="654" spans="1:6">
      <c r="B654" s="981" t="s">
        <v>1409</v>
      </c>
      <c r="C654" s="995"/>
      <c r="D654" s="981"/>
      <c r="F654" s="969"/>
    </row>
    <row r="655" spans="1:6">
      <c r="B655" s="997" t="s">
        <v>1408</v>
      </c>
      <c r="C655" s="995"/>
      <c r="D655" s="981"/>
      <c r="F655" s="969"/>
    </row>
    <row r="656" spans="1:6">
      <c r="C656" s="995"/>
      <c r="D656" s="981"/>
      <c r="E656" s="46"/>
      <c r="F656" s="969"/>
    </row>
    <row r="657" spans="1:6">
      <c r="A657" s="978" t="s">
        <v>459</v>
      </c>
      <c r="B657" s="981" t="s">
        <v>1410</v>
      </c>
      <c r="C657" s="995" t="s">
        <v>81</v>
      </c>
      <c r="D657" s="981">
        <v>6.7</v>
      </c>
      <c r="F657" s="969">
        <f>+D657*$E657</f>
        <v>0</v>
      </c>
    </row>
    <row r="658" spans="1:6">
      <c r="B658" s="981" t="s">
        <v>1409</v>
      </c>
      <c r="C658" s="995"/>
      <c r="D658" s="981"/>
      <c r="F658" s="969"/>
    </row>
    <row r="659" spans="1:6">
      <c r="B659" s="997" t="s">
        <v>1411</v>
      </c>
      <c r="C659" s="995"/>
      <c r="D659" s="981"/>
      <c r="F659" s="969"/>
    </row>
    <row r="660" spans="1:6">
      <c r="C660" s="995"/>
      <c r="D660" s="981"/>
      <c r="F660" s="969"/>
    </row>
    <row r="661" spans="1:6" ht="25.5">
      <c r="A661" s="978" t="s">
        <v>463</v>
      </c>
      <c r="B661" s="981" t="s">
        <v>1420</v>
      </c>
      <c r="C661" s="995" t="s">
        <v>81</v>
      </c>
      <c r="D661" s="981">
        <v>2.2000000000000002</v>
      </c>
      <c r="F661" s="969">
        <f>+D661*$E661</f>
        <v>0</v>
      </c>
    </row>
    <row r="662" spans="1:6">
      <c r="B662" s="981" t="s">
        <v>1409</v>
      </c>
      <c r="C662" s="995"/>
      <c r="D662" s="981"/>
      <c r="F662" s="969"/>
    </row>
    <row r="663" spans="1:6">
      <c r="B663" s="997" t="s">
        <v>1411</v>
      </c>
      <c r="C663" s="995"/>
      <c r="D663" s="981"/>
      <c r="E663" s="46"/>
      <c r="F663" s="969"/>
    </row>
    <row r="664" spans="1:6">
      <c r="B664" s="997"/>
      <c r="C664" s="995"/>
      <c r="D664" s="981"/>
      <c r="E664" s="46"/>
      <c r="F664" s="969"/>
    </row>
    <row r="665" spans="1:6">
      <c r="A665" s="978" t="s">
        <v>1011</v>
      </c>
      <c r="B665" s="981" t="s">
        <v>1456</v>
      </c>
      <c r="C665" s="995" t="s">
        <v>81</v>
      </c>
      <c r="D665" s="981">
        <v>1.45</v>
      </c>
      <c r="F665" s="969">
        <f>+D665*$E665</f>
        <v>0</v>
      </c>
    </row>
    <row r="666" spans="1:6">
      <c r="B666" s="981" t="s">
        <v>1378</v>
      </c>
      <c r="C666" s="995"/>
      <c r="D666" s="981"/>
      <c r="E666" s="46"/>
      <c r="F666" s="969"/>
    </row>
    <row r="667" spans="1:6">
      <c r="B667" s="997" t="s">
        <v>1455</v>
      </c>
      <c r="C667" s="995"/>
      <c r="D667" s="981"/>
      <c r="E667" s="46"/>
      <c r="F667" s="969"/>
    </row>
    <row r="668" spans="1:6">
      <c r="B668" s="997"/>
      <c r="C668" s="995"/>
      <c r="D668" s="981"/>
      <c r="E668" s="46"/>
      <c r="F668" s="969"/>
    </row>
    <row r="669" spans="1:6">
      <c r="A669" s="978" t="s">
        <v>1012</v>
      </c>
      <c r="B669" s="981" t="s">
        <v>1457</v>
      </c>
      <c r="C669" s="995" t="s">
        <v>81</v>
      </c>
      <c r="D669" s="981">
        <v>2.8</v>
      </c>
      <c r="F669" s="969">
        <f>+D669*$E669</f>
        <v>0</v>
      </c>
    </row>
    <row r="670" spans="1:6">
      <c r="B670" s="981" t="s">
        <v>1378</v>
      </c>
      <c r="C670" s="995"/>
      <c r="D670" s="981"/>
      <c r="E670" s="46"/>
      <c r="F670" s="969"/>
    </row>
    <row r="671" spans="1:6">
      <c r="B671" s="997" t="s">
        <v>1455</v>
      </c>
      <c r="C671" s="995"/>
      <c r="D671" s="981"/>
      <c r="E671" s="46"/>
      <c r="F671" s="969"/>
    </row>
    <row r="672" spans="1:6">
      <c r="B672" s="997"/>
      <c r="C672" s="995"/>
      <c r="D672" s="981"/>
      <c r="E672" s="46"/>
      <c r="F672" s="969"/>
    </row>
    <row r="673" spans="1:6">
      <c r="A673" s="978" t="s">
        <v>1013</v>
      </c>
      <c r="B673" s="1004" t="s">
        <v>3709</v>
      </c>
      <c r="C673" s="995" t="s">
        <v>81</v>
      </c>
      <c r="D673" s="981">
        <v>8.6</v>
      </c>
      <c r="F673" s="969">
        <f>+D673*$E673</f>
        <v>0</v>
      </c>
    </row>
    <row r="674" spans="1:6">
      <c r="B674" s="981" t="s">
        <v>1460</v>
      </c>
      <c r="C674" s="995"/>
      <c r="D674" s="981"/>
      <c r="E674" s="46"/>
      <c r="F674" s="969"/>
    </row>
    <row r="675" spans="1:6">
      <c r="B675" s="997" t="s">
        <v>1461</v>
      </c>
      <c r="C675" s="995"/>
      <c r="D675" s="981"/>
      <c r="E675" s="46"/>
      <c r="F675" s="969"/>
    </row>
    <row r="676" spans="1:6">
      <c r="C676" s="995"/>
      <c r="D676" s="981"/>
      <c r="E676" s="46"/>
      <c r="F676" s="969"/>
    </row>
    <row r="677" spans="1:6">
      <c r="A677" s="978" t="s">
        <v>465</v>
      </c>
      <c r="B677" s="981" t="s">
        <v>1476</v>
      </c>
      <c r="C677" s="995" t="s">
        <v>81</v>
      </c>
      <c r="D677" s="981">
        <v>1.5</v>
      </c>
      <c r="F677" s="969">
        <f>+D677*$E677</f>
        <v>0</v>
      </c>
    </row>
    <row r="678" spans="1:6">
      <c r="C678" s="995"/>
      <c r="D678" s="981"/>
      <c r="E678" s="46"/>
      <c r="F678" s="969"/>
    </row>
    <row r="679" spans="1:6">
      <c r="A679" s="978" t="s">
        <v>2023</v>
      </c>
      <c r="B679" s="981" t="s">
        <v>1623</v>
      </c>
      <c r="C679" s="995"/>
      <c r="D679" s="981"/>
      <c r="E679" s="46"/>
      <c r="F679" s="969"/>
    </row>
    <row r="680" spans="1:6">
      <c r="B680" s="981" t="s">
        <v>1378</v>
      </c>
      <c r="C680" s="995"/>
      <c r="D680" s="981"/>
      <c r="E680" s="46"/>
      <c r="F680" s="969"/>
    </row>
    <row r="681" spans="1:6">
      <c r="B681" s="981" t="s">
        <v>1633</v>
      </c>
      <c r="C681" s="995"/>
      <c r="D681" s="981"/>
      <c r="E681" s="46"/>
      <c r="F681" s="969"/>
    </row>
    <row r="682" spans="1:6">
      <c r="C682" s="995"/>
      <c r="D682" s="981"/>
      <c r="E682" s="46"/>
      <c r="F682" s="969"/>
    </row>
    <row r="683" spans="1:6">
      <c r="A683" s="978" t="s">
        <v>1624</v>
      </c>
      <c r="B683" s="981" t="s">
        <v>1625</v>
      </c>
      <c r="C683" s="995" t="s">
        <v>81</v>
      </c>
      <c r="D683" s="981">
        <v>1.5</v>
      </c>
      <c r="F683" s="969">
        <f>+D683*$E683</f>
        <v>0</v>
      </c>
    </row>
    <row r="684" spans="1:6">
      <c r="A684" s="978" t="s">
        <v>1626</v>
      </c>
      <c r="B684" s="981" t="s">
        <v>1627</v>
      </c>
      <c r="C684" s="995" t="s">
        <v>81</v>
      </c>
      <c r="D684" s="981">
        <v>2.4</v>
      </c>
      <c r="F684" s="969">
        <f>+D684*$E684</f>
        <v>0</v>
      </c>
    </row>
    <row r="685" spans="1:6">
      <c r="C685" s="995"/>
      <c r="D685" s="981"/>
      <c r="E685" s="46"/>
      <c r="F685" s="969"/>
    </row>
    <row r="686" spans="1:6">
      <c r="A686" s="978" t="s">
        <v>1054</v>
      </c>
      <c r="B686" s="981" t="s">
        <v>1720</v>
      </c>
      <c r="C686" s="995"/>
      <c r="D686" s="981"/>
      <c r="E686" s="46"/>
      <c r="F686" s="969"/>
    </row>
    <row r="687" spans="1:6">
      <c r="B687" s="981" t="s">
        <v>1721</v>
      </c>
      <c r="C687" s="995"/>
      <c r="D687" s="981"/>
      <c r="E687" s="46"/>
      <c r="F687" s="969"/>
    </row>
    <row r="688" spans="1:6">
      <c r="B688" s="981" t="s">
        <v>1633</v>
      </c>
      <c r="C688" s="995"/>
      <c r="D688" s="981"/>
      <c r="E688" s="46"/>
      <c r="F688" s="969"/>
    </row>
    <row r="689" spans="1:6">
      <c r="C689" s="995"/>
      <c r="D689" s="981"/>
      <c r="E689" s="46"/>
      <c r="F689" s="969"/>
    </row>
    <row r="690" spans="1:6">
      <c r="A690" s="978" t="s">
        <v>1722</v>
      </c>
      <c r="B690" s="981" t="s">
        <v>1725</v>
      </c>
      <c r="C690" s="995" t="s">
        <v>81</v>
      </c>
      <c r="D690" s="981">
        <v>1</v>
      </c>
      <c r="F690" s="969">
        <f t="shared" ref="F690:F692" si="28">+D690*$E690</f>
        <v>0</v>
      </c>
    </row>
    <row r="691" spans="1:6">
      <c r="A691" s="978" t="s">
        <v>1726</v>
      </c>
      <c r="B691" s="981" t="s">
        <v>1723</v>
      </c>
      <c r="C691" s="995" t="s">
        <v>81</v>
      </c>
      <c r="D691" s="981">
        <v>2.5</v>
      </c>
      <c r="F691" s="969">
        <f t="shared" si="28"/>
        <v>0</v>
      </c>
    </row>
    <row r="692" spans="1:6">
      <c r="A692" s="978" t="s">
        <v>1727</v>
      </c>
      <c r="B692" s="981" t="s">
        <v>1724</v>
      </c>
      <c r="C692" s="995" t="s">
        <v>81</v>
      </c>
      <c r="D692" s="981">
        <v>2</v>
      </c>
      <c r="F692" s="969">
        <f t="shared" si="28"/>
        <v>0</v>
      </c>
    </row>
    <row r="693" spans="1:6">
      <c r="C693" s="995"/>
      <c r="D693" s="981"/>
      <c r="E693" s="46"/>
      <c r="F693" s="969"/>
    </row>
    <row r="694" spans="1:6" ht="25.5">
      <c r="A694" s="978">
        <v>3</v>
      </c>
      <c r="B694" s="981" t="s">
        <v>146</v>
      </c>
      <c r="C694" s="995" t="s">
        <v>81</v>
      </c>
      <c r="D694" s="981">
        <v>5</v>
      </c>
      <c r="F694" s="969">
        <f>+D694*$E694</f>
        <v>0</v>
      </c>
    </row>
    <row r="695" spans="1:6">
      <c r="B695" s="981" t="s">
        <v>147</v>
      </c>
      <c r="C695" s="995"/>
      <c r="D695" s="981"/>
      <c r="F695" s="969"/>
    </row>
    <row r="696" spans="1:6" ht="25.5">
      <c r="B696" s="997" t="s">
        <v>148</v>
      </c>
      <c r="C696" s="995"/>
      <c r="D696" s="981"/>
      <c r="F696" s="969"/>
    </row>
    <row r="697" spans="1:6" ht="38.25">
      <c r="B697" s="997" t="s">
        <v>149</v>
      </c>
      <c r="C697" s="995"/>
      <c r="D697" s="981"/>
      <c r="F697" s="969"/>
    </row>
    <row r="698" spans="1:6">
      <c r="B698" s="997" t="s">
        <v>82</v>
      </c>
      <c r="C698" s="995"/>
      <c r="D698" s="981"/>
      <c r="F698" s="969"/>
    </row>
    <row r="699" spans="1:6">
      <c r="C699" s="995"/>
      <c r="D699" s="981"/>
      <c r="F699" s="969"/>
    </row>
    <row r="700" spans="1:6" ht="25.5">
      <c r="A700" s="978">
        <v>4</v>
      </c>
      <c r="B700" s="981" t="s">
        <v>1369</v>
      </c>
      <c r="C700" s="995" t="s">
        <v>24</v>
      </c>
      <c r="D700" s="981">
        <v>2435</v>
      </c>
      <c r="F700" s="969">
        <f>+D700*$E700</f>
        <v>0</v>
      </c>
    </row>
    <row r="701" spans="1:6">
      <c r="B701" s="981" t="s">
        <v>1371</v>
      </c>
      <c r="C701" s="995"/>
      <c r="D701" s="981"/>
      <c r="F701" s="969"/>
    </row>
    <row r="702" spans="1:6" ht="25.5">
      <c r="B702" s="981" t="s">
        <v>1372</v>
      </c>
      <c r="C702" s="995"/>
      <c r="D702" s="981"/>
      <c r="F702" s="969"/>
    </row>
    <row r="703" spans="1:6" ht="38.25">
      <c r="B703" s="981" t="s">
        <v>1373</v>
      </c>
      <c r="C703" s="995"/>
      <c r="D703" s="981"/>
      <c r="F703" s="969"/>
    </row>
    <row r="704" spans="1:6" ht="25.5">
      <c r="B704" s="997" t="s">
        <v>1374</v>
      </c>
      <c r="C704" s="995"/>
      <c r="D704" s="981"/>
      <c r="F704" s="969"/>
    </row>
    <row r="705" spans="1:6" ht="25.5">
      <c r="B705" s="997" t="s">
        <v>1370</v>
      </c>
      <c r="C705" s="995"/>
      <c r="D705" s="981"/>
      <c r="F705" s="969"/>
    </row>
    <row r="706" spans="1:6">
      <c r="C706" s="995"/>
      <c r="D706" s="981"/>
      <c r="F706" s="969"/>
    </row>
    <row r="707" spans="1:6" ht="38.25">
      <c r="A707" s="978">
        <v>5</v>
      </c>
      <c r="B707" s="981" t="s">
        <v>1401</v>
      </c>
      <c r="C707" s="995" t="s">
        <v>24</v>
      </c>
      <c r="D707" s="981">
        <v>42</v>
      </c>
      <c r="F707" s="969">
        <f>+D707*$E707</f>
        <v>0</v>
      </c>
    </row>
    <row r="708" spans="1:6">
      <c r="B708" s="1019" t="s">
        <v>1400</v>
      </c>
      <c r="C708" s="995"/>
      <c r="D708" s="981"/>
      <c r="F708" s="969"/>
    </row>
    <row r="709" spans="1:6">
      <c r="B709" s="997" t="s">
        <v>3710</v>
      </c>
      <c r="C709" s="995"/>
      <c r="D709" s="981"/>
      <c r="F709" s="969"/>
    </row>
    <row r="710" spans="1:6">
      <c r="B710" s="997" t="s">
        <v>1402</v>
      </c>
      <c r="C710" s="995"/>
      <c r="D710" s="981"/>
      <c r="F710" s="969"/>
    </row>
    <row r="711" spans="1:6">
      <c r="C711" s="995"/>
      <c r="D711" s="981"/>
      <c r="F711" s="969"/>
    </row>
    <row r="712" spans="1:6" ht="25.5">
      <c r="A712" s="978">
        <v>6</v>
      </c>
      <c r="B712" s="981" t="s">
        <v>1450</v>
      </c>
      <c r="C712" s="995" t="s">
        <v>178</v>
      </c>
      <c r="D712" s="981">
        <v>1</v>
      </c>
      <c r="F712" s="969">
        <f>+D712*$E712</f>
        <v>0</v>
      </c>
    </row>
    <row r="713" spans="1:6" ht="102">
      <c r="B713" s="981" t="s">
        <v>1452</v>
      </c>
      <c r="C713" s="995"/>
      <c r="D713" s="981"/>
      <c r="F713" s="969"/>
    </row>
    <row r="714" spans="1:6" ht="25.5">
      <c r="B714" s="981" t="s">
        <v>1453</v>
      </c>
      <c r="C714" s="995"/>
      <c r="D714" s="981"/>
      <c r="F714" s="969"/>
    </row>
    <row r="715" spans="1:6" ht="25.5">
      <c r="B715" s="997" t="s">
        <v>1451</v>
      </c>
      <c r="C715" s="995"/>
      <c r="D715" s="981"/>
      <c r="F715" s="969"/>
    </row>
    <row r="716" spans="1:6">
      <c r="B716" s="997" t="s">
        <v>1454</v>
      </c>
      <c r="C716" s="995"/>
      <c r="D716" s="981"/>
      <c r="F716" s="969"/>
    </row>
    <row r="717" spans="1:6">
      <c r="C717" s="995"/>
      <c r="D717" s="981"/>
      <c r="F717" s="969"/>
    </row>
    <row r="718" spans="1:6" ht="25.5">
      <c r="A718" s="978">
        <v>7</v>
      </c>
      <c r="B718" s="981" t="s">
        <v>1769</v>
      </c>
      <c r="C718" s="995" t="s">
        <v>178</v>
      </c>
      <c r="D718" s="981">
        <v>3</v>
      </c>
      <c r="F718" s="969">
        <f>+D718*$E718</f>
        <v>0</v>
      </c>
    </row>
    <row r="719" spans="1:6">
      <c r="B719" s="957" t="s">
        <v>1770</v>
      </c>
      <c r="C719" s="995"/>
      <c r="D719" s="981"/>
      <c r="F719" s="969"/>
    </row>
    <row r="720" spans="1:6">
      <c r="B720" s="957" t="s">
        <v>1771</v>
      </c>
      <c r="C720" s="995"/>
      <c r="D720" s="981"/>
      <c r="F720" s="969"/>
    </row>
    <row r="721" spans="1:6">
      <c r="B721" s="981" t="s">
        <v>1884</v>
      </c>
      <c r="C721" s="995"/>
      <c r="D721" s="981"/>
      <c r="F721" s="969"/>
    </row>
    <row r="722" spans="1:6" ht="38.25">
      <c r="B722" s="1004" t="s">
        <v>3711</v>
      </c>
      <c r="C722" s="995"/>
      <c r="D722" s="981"/>
      <c r="F722" s="969"/>
    </row>
    <row r="723" spans="1:6">
      <c r="C723" s="995"/>
      <c r="D723" s="981"/>
      <c r="F723" s="969"/>
    </row>
    <row r="724" spans="1:6" ht="25.5">
      <c r="A724" s="978">
        <v>8</v>
      </c>
      <c r="B724" s="981" t="s">
        <v>1381</v>
      </c>
      <c r="F724" s="969"/>
    </row>
    <row r="725" spans="1:6">
      <c r="B725" s="997" t="s">
        <v>562</v>
      </c>
      <c r="F725" s="969"/>
    </row>
    <row r="726" spans="1:6">
      <c r="B726" s="997" t="s">
        <v>1738</v>
      </c>
      <c r="F726" s="969"/>
    </row>
    <row r="727" spans="1:6" ht="25.5">
      <c r="B727" s="997" t="s">
        <v>150</v>
      </c>
      <c r="C727" s="995"/>
      <c r="D727" s="981"/>
      <c r="F727" s="969"/>
    </row>
    <row r="728" spans="1:6">
      <c r="C728" s="995"/>
      <c r="D728" s="981"/>
      <c r="F728" s="969"/>
    </row>
    <row r="729" spans="1:6">
      <c r="A729" s="978" t="s">
        <v>457</v>
      </c>
      <c r="B729" s="981" t="s">
        <v>561</v>
      </c>
      <c r="C729" s="995" t="s">
        <v>114</v>
      </c>
      <c r="D729" s="981">
        <v>8404.2999999999993</v>
      </c>
      <c r="F729" s="969">
        <f t="shared" ref="F729:F731" si="29">+D729*$E729</f>
        <v>0</v>
      </c>
    </row>
    <row r="730" spans="1:6">
      <c r="C730" s="995"/>
      <c r="D730" s="981"/>
      <c r="F730" s="969"/>
    </row>
    <row r="731" spans="1:6">
      <c r="A731" s="978" t="s">
        <v>458</v>
      </c>
      <c r="B731" s="981" t="s">
        <v>560</v>
      </c>
      <c r="C731" s="995" t="s">
        <v>114</v>
      </c>
      <c r="D731" s="981">
        <v>11531.79</v>
      </c>
      <c r="F731" s="969">
        <f t="shared" si="29"/>
        <v>0</v>
      </c>
    </row>
    <row r="732" spans="1:6">
      <c r="C732" s="995"/>
      <c r="D732" s="981"/>
      <c r="F732" s="969"/>
    </row>
    <row r="733" spans="1:6">
      <c r="A733" s="978" t="s">
        <v>817</v>
      </c>
      <c r="B733" s="981" t="s">
        <v>1380</v>
      </c>
      <c r="C733" s="995" t="s">
        <v>114</v>
      </c>
      <c r="D733" s="981">
        <v>29242.11</v>
      </c>
      <c r="F733" s="969">
        <f t="shared" ref="F733" si="30">+D733*$E733</f>
        <v>0</v>
      </c>
    </row>
    <row r="734" spans="1:6">
      <c r="B734" s="997"/>
      <c r="C734" s="995"/>
      <c r="D734" s="981"/>
      <c r="F734" s="969"/>
    </row>
    <row r="735" spans="1:6">
      <c r="A735" s="1029"/>
      <c r="B735" s="1030" t="s">
        <v>151</v>
      </c>
      <c r="C735" s="1031"/>
      <c r="D735" s="1032"/>
      <c r="E735" s="57"/>
      <c r="F735" s="1079">
        <f>SUM(F642:F734)</f>
        <v>0</v>
      </c>
    </row>
    <row r="736" spans="1:6">
      <c r="B736" s="964"/>
      <c r="F736" s="1080"/>
    </row>
    <row r="737" spans="1:6">
      <c r="B737" s="964"/>
      <c r="F737" s="1080"/>
    </row>
    <row r="738" spans="1:6">
      <c r="A738" s="980" t="s">
        <v>2017</v>
      </c>
      <c r="B738" s="974" t="s">
        <v>15</v>
      </c>
    </row>
    <row r="739" spans="1:6">
      <c r="B739" s="974"/>
    </row>
    <row r="740" spans="1:6" ht="38.25">
      <c r="B740" s="997" t="s">
        <v>152</v>
      </c>
    </row>
    <row r="741" spans="1:6" ht="25.5">
      <c r="B741" s="997" t="s">
        <v>153</v>
      </c>
    </row>
    <row r="742" spans="1:6" ht="102">
      <c r="B742" s="997" t="s">
        <v>154</v>
      </c>
    </row>
    <row r="743" spans="1:6" ht="51">
      <c r="B743" s="997" t="s">
        <v>155</v>
      </c>
    </row>
    <row r="744" spans="1:6">
      <c r="B744" s="997" t="s">
        <v>156</v>
      </c>
    </row>
    <row r="745" spans="1:6">
      <c r="B745" s="997" t="s">
        <v>157</v>
      </c>
    </row>
    <row r="746" spans="1:6" ht="25.5">
      <c r="B746" s="997" t="s">
        <v>158</v>
      </c>
    </row>
    <row r="747" spans="1:6">
      <c r="B747" s="997" t="s">
        <v>159</v>
      </c>
    </row>
    <row r="748" spans="1:6">
      <c r="B748" s="997" t="s">
        <v>160</v>
      </c>
    </row>
    <row r="749" spans="1:6">
      <c r="B749" s="997" t="s">
        <v>161</v>
      </c>
    </row>
    <row r="750" spans="1:6" ht="63.75">
      <c r="B750" s="997" t="s">
        <v>162</v>
      </c>
    </row>
    <row r="751" spans="1:6" ht="25.5">
      <c r="B751" s="997" t="s">
        <v>163</v>
      </c>
    </row>
    <row r="752" spans="1:6" ht="38.25">
      <c r="B752" s="997" t="s">
        <v>164</v>
      </c>
    </row>
    <row r="753" spans="1:6">
      <c r="B753" s="997" t="s">
        <v>165</v>
      </c>
    </row>
    <row r="754" spans="1:6" ht="38.25">
      <c r="B754" s="997" t="s">
        <v>166</v>
      </c>
    </row>
    <row r="755" spans="1:6">
      <c r="B755" s="997" t="s">
        <v>167</v>
      </c>
    </row>
    <row r="756" spans="1:6" ht="127.5">
      <c r="B756" s="997" t="s">
        <v>168</v>
      </c>
    </row>
    <row r="757" spans="1:6">
      <c r="B757" s="997" t="s">
        <v>169</v>
      </c>
    </row>
    <row r="758" spans="1:6" ht="63.75">
      <c r="B758" s="997" t="s">
        <v>170</v>
      </c>
    </row>
    <row r="759" spans="1:6" ht="38.25">
      <c r="B759" s="997" t="s">
        <v>171</v>
      </c>
    </row>
    <row r="760" spans="1:6" ht="25.5">
      <c r="B760" s="997" t="s">
        <v>172</v>
      </c>
    </row>
    <row r="761" spans="1:6" ht="38.25">
      <c r="B761" s="997" t="s">
        <v>173</v>
      </c>
    </row>
    <row r="762" spans="1:6" ht="51">
      <c r="B762" s="997" t="s">
        <v>119</v>
      </c>
    </row>
    <row r="763" spans="1:6" ht="25.5">
      <c r="B763" s="997" t="s">
        <v>174</v>
      </c>
    </row>
    <row r="764" spans="1:6" ht="38.25">
      <c r="B764" s="997" t="s">
        <v>175</v>
      </c>
    </row>
    <row r="765" spans="1:6">
      <c r="B765" s="997"/>
    </row>
    <row r="766" spans="1:6">
      <c r="A766" s="994">
        <v>1</v>
      </c>
      <c r="B766" s="964" t="s">
        <v>176</v>
      </c>
      <c r="C766" s="995"/>
      <c r="D766" s="981"/>
      <c r="E766" s="46"/>
      <c r="F766" s="981"/>
    </row>
    <row r="767" spans="1:6">
      <c r="A767" s="994"/>
      <c r="C767" s="995"/>
      <c r="D767" s="981"/>
      <c r="E767" s="46"/>
      <c r="F767" s="981"/>
    </row>
    <row r="768" spans="1:6">
      <c r="A768" s="994" t="s">
        <v>457</v>
      </c>
      <c r="B768" s="981" t="s">
        <v>1382</v>
      </c>
      <c r="C768" s="995" t="s">
        <v>76</v>
      </c>
      <c r="D768" s="981">
        <v>170</v>
      </c>
      <c r="E768" s="46"/>
      <c r="F768" s="969">
        <f t="shared" ref="F768" si="31">+D768*$E768</f>
        <v>0</v>
      </c>
    </row>
    <row r="769" spans="1:6">
      <c r="A769" s="994"/>
      <c r="C769" s="995"/>
      <c r="D769" s="981"/>
      <c r="E769" s="46"/>
      <c r="F769" s="981"/>
    </row>
    <row r="770" spans="1:6">
      <c r="A770" s="994" t="s">
        <v>458</v>
      </c>
      <c r="B770" s="981" t="s">
        <v>1383</v>
      </c>
      <c r="C770" s="995" t="s">
        <v>24</v>
      </c>
      <c r="D770" s="981">
        <v>40</v>
      </c>
      <c r="E770" s="46"/>
      <c r="F770" s="969">
        <f t="shared" ref="F770" si="32">+D770*$E770</f>
        <v>0</v>
      </c>
    </row>
    <row r="771" spans="1:6" ht="25.5">
      <c r="A771" s="994"/>
      <c r="B771" s="997" t="s">
        <v>1413</v>
      </c>
      <c r="C771" s="995"/>
      <c r="D771" s="981"/>
      <c r="E771" s="46"/>
      <c r="F771" s="981"/>
    </row>
    <row r="772" spans="1:6">
      <c r="A772" s="994"/>
      <c r="B772" s="997"/>
      <c r="C772" s="995"/>
      <c r="D772" s="981"/>
      <c r="E772" s="46"/>
      <c r="F772" s="981"/>
    </row>
    <row r="773" spans="1:6" ht="25.5">
      <c r="A773" s="994" t="s">
        <v>817</v>
      </c>
      <c r="B773" s="981" t="s">
        <v>1384</v>
      </c>
      <c r="C773" s="995" t="s">
        <v>24</v>
      </c>
      <c r="D773" s="981">
        <v>885</v>
      </c>
      <c r="E773" s="46"/>
      <c r="F773" s="969">
        <f t="shared" ref="F773" si="33">+D773*$E773</f>
        <v>0</v>
      </c>
    </row>
    <row r="774" spans="1:6" ht="25.5">
      <c r="A774" s="994"/>
      <c r="B774" s="997" t="s">
        <v>1414</v>
      </c>
      <c r="C774" s="995"/>
      <c r="D774" s="981"/>
      <c r="E774" s="46"/>
      <c r="F774" s="969"/>
    </row>
    <row r="775" spans="1:6">
      <c r="A775" s="994"/>
      <c r="B775" s="997"/>
      <c r="C775" s="995"/>
      <c r="D775" s="981"/>
      <c r="E775" s="46"/>
      <c r="F775" s="969"/>
    </row>
    <row r="776" spans="1:6">
      <c r="A776" s="994" t="s">
        <v>459</v>
      </c>
      <c r="B776" s="1004" t="s">
        <v>3712</v>
      </c>
      <c r="C776" s="995" t="s">
        <v>24</v>
      </c>
      <c r="D776" s="981">
        <v>168</v>
      </c>
      <c r="E776" s="46"/>
      <c r="F776" s="969">
        <f t="shared" ref="F776" si="34">+D776*$E776</f>
        <v>0</v>
      </c>
    </row>
    <row r="777" spans="1:6" ht="25.5">
      <c r="A777" s="994"/>
      <c r="B777" s="997" t="s">
        <v>1404</v>
      </c>
      <c r="C777" s="995"/>
      <c r="D777" s="981"/>
      <c r="E777" s="46"/>
      <c r="F777" s="969"/>
    </row>
    <row r="778" spans="1:6">
      <c r="A778" s="994"/>
      <c r="B778" s="997"/>
      <c r="C778" s="995"/>
      <c r="D778" s="981"/>
      <c r="E778" s="46"/>
      <c r="F778" s="969"/>
    </row>
    <row r="779" spans="1:6" ht="25.5">
      <c r="A779" s="994" t="s">
        <v>463</v>
      </c>
      <c r="B779" s="981" t="s">
        <v>1403</v>
      </c>
      <c r="C779" s="995" t="s">
        <v>24</v>
      </c>
      <c r="D779" s="981">
        <v>42</v>
      </c>
      <c r="E779" s="46"/>
      <c r="F779" s="969">
        <f>+D779*$E779</f>
        <v>0</v>
      </c>
    </row>
    <row r="780" spans="1:6" ht="25.5">
      <c r="A780" s="994"/>
      <c r="B780" s="997" t="s">
        <v>1404</v>
      </c>
      <c r="C780" s="995"/>
      <c r="D780" s="981"/>
      <c r="E780" s="46"/>
      <c r="F780" s="969"/>
    </row>
    <row r="781" spans="1:6">
      <c r="A781" s="994"/>
      <c r="C781" s="995"/>
      <c r="D781" s="981"/>
      <c r="E781" s="46"/>
      <c r="F781" s="969"/>
    </row>
    <row r="782" spans="1:6" ht="25.5">
      <c r="A782" s="994" t="s">
        <v>817</v>
      </c>
      <c r="B782" s="981" t="s">
        <v>1412</v>
      </c>
      <c r="C782" s="995" t="s">
        <v>24</v>
      </c>
      <c r="D782" s="981">
        <v>35</v>
      </c>
      <c r="E782" s="46"/>
      <c r="F782" s="969">
        <f>+D782*$E782</f>
        <v>0</v>
      </c>
    </row>
    <row r="783" spans="1:6">
      <c r="A783" s="994"/>
      <c r="B783" s="981" t="s">
        <v>1418</v>
      </c>
      <c r="C783" s="995"/>
      <c r="D783" s="981"/>
      <c r="E783" s="46"/>
      <c r="F783" s="969"/>
    </row>
    <row r="784" spans="1:6">
      <c r="B784" s="957"/>
      <c r="C784" s="957"/>
    </row>
    <row r="785" spans="1:6" ht="25.5">
      <c r="A785" s="978" t="s">
        <v>459</v>
      </c>
      <c r="B785" s="981" t="s">
        <v>1421</v>
      </c>
      <c r="C785" s="995" t="s">
        <v>24</v>
      </c>
      <c r="D785" s="981">
        <v>26</v>
      </c>
      <c r="E785" s="46"/>
      <c r="F785" s="969">
        <f>+D785*$E785</f>
        <v>0</v>
      </c>
    </row>
    <row r="786" spans="1:6">
      <c r="B786" s="1033" t="s">
        <v>3713</v>
      </c>
      <c r="C786" s="957"/>
    </row>
    <row r="787" spans="1:6">
      <c r="B787" s="981" t="s">
        <v>1418</v>
      </c>
      <c r="C787" s="957"/>
    </row>
    <row r="788" spans="1:6">
      <c r="B788" s="957"/>
      <c r="C788" s="957"/>
    </row>
    <row r="789" spans="1:6">
      <c r="A789" s="978" t="s">
        <v>463</v>
      </c>
      <c r="B789" s="957" t="s">
        <v>1462</v>
      </c>
      <c r="C789" s="995" t="s">
        <v>76</v>
      </c>
      <c r="D789" s="981">
        <v>52</v>
      </c>
      <c r="E789" s="46"/>
      <c r="F789" s="969">
        <f>+D789*$E789</f>
        <v>0</v>
      </c>
    </row>
    <row r="790" spans="1:6">
      <c r="B790" s="957"/>
      <c r="C790" s="957"/>
    </row>
    <row r="791" spans="1:6">
      <c r="A791" s="978" t="s">
        <v>1011</v>
      </c>
      <c r="B791" s="957" t="s">
        <v>1458</v>
      </c>
      <c r="C791" s="995" t="s">
        <v>24</v>
      </c>
      <c r="D791" s="981">
        <v>27</v>
      </c>
      <c r="E791" s="46"/>
      <c r="F791" s="969">
        <f t="shared" ref="F791" si="35">+D791*$E791</f>
        <v>0</v>
      </c>
    </row>
    <row r="792" spans="1:6">
      <c r="B792" s="957"/>
      <c r="C792" s="957"/>
    </row>
    <row r="793" spans="1:6">
      <c r="A793" s="978" t="s">
        <v>1012</v>
      </c>
      <c r="B793" s="957" t="s">
        <v>1475</v>
      </c>
      <c r="C793" s="995" t="s">
        <v>24</v>
      </c>
      <c r="D793" s="981">
        <v>12</v>
      </c>
      <c r="E793" s="46"/>
      <c r="F793" s="969">
        <f t="shared" ref="F793" si="36">+D793*$E793</f>
        <v>0</v>
      </c>
    </row>
    <row r="794" spans="1:6">
      <c r="B794" s="957"/>
      <c r="C794" s="957"/>
    </row>
    <row r="795" spans="1:6">
      <c r="A795" s="978" t="s">
        <v>1013</v>
      </c>
      <c r="B795" s="957" t="s">
        <v>1628</v>
      </c>
      <c r="C795" s="957"/>
    </row>
    <row r="796" spans="1:6">
      <c r="A796" s="978" t="s">
        <v>1631</v>
      </c>
      <c r="B796" s="957" t="s">
        <v>1629</v>
      </c>
      <c r="C796" s="995" t="s">
        <v>24</v>
      </c>
      <c r="D796" s="981">
        <v>11</v>
      </c>
      <c r="E796" s="46"/>
      <c r="F796" s="969">
        <f t="shared" ref="F796:F797" si="37">+D796*$E796</f>
        <v>0</v>
      </c>
    </row>
    <row r="797" spans="1:6">
      <c r="A797" s="978" t="s">
        <v>1632</v>
      </c>
      <c r="B797" s="957" t="s">
        <v>1630</v>
      </c>
      <c r="C797" s="995" t="s">
        <v>76</v>
      </c>
      <c r="D797" s="981">
        <v>18</v>
      </c>
      <c r="E797" s="46"/>
      <c r="F797" s="969">
        <f t="shared" si="37"/>
        <v>0</v>
      </c>
    </row>
    <row r="798" spans="1:6">
      <c r="A798" s="978" t="s">
        <v>1728</v>
      </c>
      <c r="B798" s="981" t="s">
        <v>1725</v>
      </c>
      <c r="C798" s="995" t="s">
        <v>24</v>
      </c>
      <c r="D798" s="981">
        <v>6.5</v>
      </c>
      <c r="E798" s="46"/>
      <c r="F798" s="969">
        <f t="shared" ref="F798:F800" si="38">+D798*$E798</f>
        <v>0</v>
      </c>
    </row>
    <row r="799" spans="1:6">
      <c r="A799" s="978" t="s">
        <v>1729</v>
      </c>
      <c r="B799" s="981" t="s">
        <v>1723</v>
      </c>
      <c r="C799" s="995" t="s">
        <v>24</v>
      </c>
      <c r="D799" s="981">
        <v>11.5</v>
      </c>
      <c r="E799" s="46"/>
      <c r="F799" s="969">
        <f t="shared" si="38"/>
        <v>0</v>
      </c>
    </row>
    <row r="800" spans="1:6">
      <c r="A800" s="978" t="s">
        <v>1730</v>
      </c>
      <c r="B800" s="981" t="s">
        <v>1724</v>
      </c>
      <c r="C800" s="995" t="s">
        <v>24</v>
      </c>
      <c r="D800" s="981">
        <v>9.5</v>
      </c>
      <c r="E800" s="46"/>
      <c r="F800" s="969">
        <f t="shared" si="38"/>
        <v>0</v>
      </c>
    </row>
    <row r="801" spans="1:6">
      <c r="B801" s="957"/>
      <c r="C801" s="957"/>
    </row>
    <row r="802" spans="1:6" ht="25.5">
      <c r="A802" s="994">
        <v>2</v>
      </c>
      <c r="B802" s="981" t="s">
        <v>1527</v>
      </c>
      <c r="C802" s="995"/>
      <c r="D802" s="981"/>
      <c r="E802" s="46"/>
      <c r="F802" s="969"/>
    </row>
    <row r="803" spans="1:6">
      <c r="A803" s="994"/>
      <c r="C803" s="995"/>
      <c r="D803" s="981"/>
      <c r="E803" s="46"/>
      <c r="F803" s="969"/>
    </row>
    <row r="804" spans="1:6">
      <c r="A804" s="994" t="s">
        <v>457</v>
      </c>
      <c r="B804" s="1034" t="s">
        <v>1528</v>
      </c>
      <c r="C804" s="995" t="s">
        <v>64</v>
      </c>
      <c r="D804" s="981">
        <v>1</v>
      </c>
      <c r="E804" s="46"/>
      <c r="F804" s="969">
        <f t="shared" ref="F804:F812" si="39">+D804*$E804</f>
        <v>0</v>
      </c>
    </row>
    <row r="805" spans="1:6">
      <c r="A805" s="994" t="s">
        <v>458</v>
      </c>
      <c r="B805" s="1034" t="s">
        <v>1529</v>
      </c>
      <c r="C805" s="995" t="s">
        <v>64</v>
      </c>
      <c r="D805" s="981">
        <v>1</v>
      </c>
      <c r="E805" s="46"/>
      <c r="F805" s="969">
        <f t="shared" si="39"/>
        <v>0</v>
      </c>
    </row>
    <row r="806" spans="1:6">
      <c r="A806" s="994" t="s">
        <v>817</v>
      </c>
      <c r="B806" s="1034" t="s">
        <v>1530</v>
      </c>
      <c r="C806" s="995" t="s">
        <v>64</v>
      </c>
      <c r="D806" s="981">
        <v>1</v>
      </c>
      <c r="E806" s="46"/>
      <c r="F806" s="969">
        <f t="shared" si="39"/>
        <v>0</v>
      </c>
    </row>
    <row r="807" spans="1:6">
      <c r="A807" s="994" t="s">
        <v>459</v>
      </c>
      <c r="B807" s="1034" t="s">
        <v>1531</v>
      </c>
      <c r="C807" s="995" t="s">
        <v>64</v>
      </c>
      <c r="D807" s="981">
        <v>1</v>
      </c>
      <c r="E807" s="46"/>
      <c r="F807" s="969">
        <f t="shared" si="39"/>
        <v>0</v>
      </c>
    </row>
    <row r="808" spans="1:6">
      <c r="A808" s="994" t="s">
        <v>463</v>
      </c>
      <c r="B808" s="1034" t="s">
        <v>1532</v>
      </c>
      <c r="C808" s="995" t="s">
        <v>64</v>
      </c>
      <c r="D808" s="981">
        <v>1</v>
      </c>
      <c r="E808" s="46"/>
      <c r="F808" s="969">
        <f t="shared" si="39"/>
        <v>0</v>
      </c>
    </row>
    <row r="809" spans="1:6">
      <c r="A809" s="994" t="s">
        <v>1011</v>
      </c>
      <c r="B809" s="981" t="s">
        <v>1533</v>
      </c>
      <c r="C809" s="995" t="s">
        <v>64</v>
      </c>
      <c r="D809" s="981">
        <v>1</v>
      </c>
      <c r="E809" s="46"/>
      <c r="F809" s="969">
        <f t="shared" si="39"/>
        <v>0</v>
      </c>
    </row>
    <row r="810" spans="1:6">
      <c r="A810" s="994" t="s">
        <v>1012</v>
      </c>
      <c r="B810" s="981" t="s">
        <v>1534</v>
      </c>
      <c r="C810" s="995" t="s">
        <v>64</v>
      </c>
      <c r="D810" s="981">
        <v>1</v>
      </c>
      <c r="E810" s="46"/>
      <c r="F810" s="969">
        <f t="shared" si="39"/>
        <v>0</v>
      </c>
    </row>
    <row r="811" spans="1:6">
      <c r="A811" s="994" t="s">
        <v>1013</v>
      </c>
      <c r="B811" s="981" t="s">
        <v>1535</v>
      </c>
      <c r="C811" s="995" t="s">
        <v>64</v>
      </c>
      <c r="D811" s="981">
        <v>1</v>
      </c>
      <c r="E811" s="46"/>
      <c r="F811" s="969">
        <f t="shared" si="39"/>
        <v>0</v>
      </c>
    </row>
    <row r="812" spans="1:6">
      <c r="A812" s="994" t="s">
        <v>465</v>
      </c>
      <c r="B812" s="981" t="s">
        <v>1536</v>
      </c>
      <c r="C812" s="995" t="s">
        <v>64</v>
      </c>
      <c r="D812" s="981">
        <v>1</v>
      </c>
      <c r="E812" s="46"/>
      <c r="F812" s="969">
        <f t="shared" si="39"/>
        <v>0</v>
      </c>
    </row>
    <row r="813" spans="1:6">
      <c r="A813" s="994"/>
      <c r="C813" s="995"/>
      <c r="D813" s="981"/>
      <c r="E813" s="46"/>
      <c r="F813" s="969"/>
    </row>
    <row r="814" spans="1:6" ht="63.75">
      <c r="A814" s="994">
        <v>3</v>
      </c>
      <c r="B814" s="981" t="s">
        <v>177</v>
      </c>
      <c r="C814" s="995" t="s">
        <v>178</v>
      </c>
      <c r="D814" s="981">
        <v>1</v>
      </c>
      <c r="F814" s="969">
        <f>+D814*$E814</f>
        <v>0</v>
      </c>
    </row>
    <row r="815" spans="1:6" ht="25.5">
      <c r="B815" s="981" t="s">
        <v>1524</v>
      </c>
      <c r="F815" s="969"/>
    </row>
    <row r="816" spans="1:6">
      <c r="F816" s="969"/>
    </row>
    <row r="817" spans="1:6" ht="51">
      <c r="A817" s="978">
        <v>4</v>
      </c>
      <c r="B817" s="981" t="s">
        <v>179</v>
      </c>
      <c r="C817" s="995" t="s">
        <v>24</v>
      </c>
      <c r="D817" s="981">
        <v>1600</v>
      </c>
      <c r="F817" s="969">
        <f>+D817*$E817</f>
        <v>0</v>
      </c>
    </row>
    <row r="818" spans="1:6">
      <c r="B818" s="981" t="s">
        <v>1546</v>
      </c>
      <c r="C818" s="995"/>
      <c r="D818" s="981"/>
      <c r="E818" s="46"/>
      <c r="F818" s="969"/>
    </row>
    <row r="819" spans="1:6" ht="25.5">
      <c r="B819" s="997" t="s">
        <v>1547</v>
      </c>
      <c r="C819" s="995"/>
      <c r="D819" s="981"/>
      <c r="E819" s="46"/>
      <c r="F819" s="969"/>
    </row>
    <row r="820" spans="1:6" ht="38.25">
      <c r="B820" s="997" t="s">
        <v>1548</v>
      </c>
      <c r="C820" s="995"/>
      <c r="D820" s="981"/>
      <c r="E820" s="46"/>
      <c r="F820" s="969"/>
    </row>
    <row r="821" spans="1:6">
      <c r="C821" s="995"/>
      <c r="D821" s="981"/>
      <c r="F821" s="969"/>
    </row>
    <row r="822" spans="1:6">
      <c r="A822" s="1035"/>
      <c r="B822" s="1030" t="s">
        <v>180</v>
      </c>
      <c r="C822" s="1036"/>
      <c r="D822" s="1030"/>
      <c r="E822" s="58"/>
      <c r="F822" s="1079">
        <f>SUM(F766:F821)</f>
        <v>0</v>
      </c>
    </row>
    <row r="823" spans="1:6">
      <c r="A823" s="1037"/>
      <c r="B823" s="964"/>
      <c r="C823" s="975"/>
      <c r="D823" s="964"/>
      <c r="E823" s="59"/>
      <c r="F823" s="1080"/>
    </row>
    <row r="824" spans="1:6">
      <c r="A824" s="950"/>
      <c r="B824" s="949"/>
      <c r="C824" s="948"/>
      <c r="D824" s="949"/>
      <c r="E824" s="38"/>
      <c r="F824" s="969"/>
    </row>
    <row r="825" spans="1:6">
      <c r="A825" s="976" t="s">
        <v>2018</v>
      </c>
      <c r="B825" s="970" t="s">
        <v>181</v>
      </c>
      <c r="C825" s="971"/>
      <c r="D825" s="970"/>
      <c r="E825" s="38"/>
      <c r="F825" s="969"/>
    </row>
    <row r="826" spans="1:6">
      <c r="A826" s="1038"/>
      <c r="B826" s="972"/>
      <c r="C826" s="1039"/>
      <c r="D826" s="972"/>
      <c r="E826" s="38"/>
      <c r="F826" s="969"/>
    </row>
    <row r="827" spans="1:6">
      <c r="A827" s="977"/>
      <c r="B827" s="972" t="s">
        <v>120</v>
      </c>
      <c r="C827" s="1039"/>
      <c r="D827" s="972"/>
      <c r="E827" s="38"/>
      <c r="F827" s="969"/>
    </row>
    <row r="828" spans="1:6" ht="63.75">
      <c r="A828" s="977"/>
      <c r="B828" s="972" t="s">
        <v>182</v>
      </c>
      <c r="C828" s="1039"/>
      <c r="D828" s="972"/>
      <c r="E828" s="38"/>
      <c r="F828" s="969"/>
    </row>
    <row r="829" spans="1:6" ht="38.25">
      <c r="A829" s="977"/>
      <c r="B829" s="972" t="s">
        <v>183</v>
      </c>
      <c r="C829" s="1039"/>
      <c r="D829" s="972"/>
      <c r="E829" s="38"/>
      <c r="F829" s="969"/>
    </row>
    <row r="830" spans="1:6">
      <c r="A830" s="977"/>
      <c r="B830" s="972" t="s">
        <v>184</v>
      </c>
      <c r="C830" s="1039"/>
      <c r="D830" s="972"/>
      <c r="E830" s="38"/>
      <c r="F830" s="969"/>
    </row>
    <row r="831" spans="1:6" ht="25.5">
      <c r="A831" s="977"/>
      <c r="B831" s="972" t="s">
        <v>185</v>
      </c>
      <c r="C831" s="1039"/>
      <c r="D831" s="972"/>
      <c r="E831" s="38"/>
      <c r="F831" s="969"/>
    </row>
    <row r="832" spans="1:6" ht="25.5">
      <c r="A832" s="977"/>
      <c r="B832" s="972" t="s">
        <v>186</v>
      </c>
      <c r="C832" s="1039"/>
      <c r="D832" s="972"/>
      <c r="E832" s="38"/>
      <c r="F832" s="969"/>
    </row>
    <row r="833" spans="1:6">
      <c r="A833" s="977"/>
      <c r="B833" s="972" t="s">
        <v>187</v>
      </c>
      <c r="C833" s="1039"/>
      <c r="D833" s="972"/>
      <c r="E833" s="38"/>
      <c r="F833" s="969"/>
    </row>
    <row r="834" spans="1:6">
      <c r="A834" s="977"/>
      <c r="B834" s="972" t="s">
        <v>188</v>
      </c>
      <c r="C834" s="1039"/>
      <c r="D834" s="972"/>
      <c r="E834" s="38"/>
      <c r="F834" s="969"/>
    </row>
    <row r="835" spans="1:6" ht="51">
      <c r="A835" s="977"/>
      <c r="B835" s="972" t="s">
        <v>119</v>
      </c>
      <c r="C835" s="1039"/>
      <c r="D835" s="972"/>
      <c r="E835" s="38"/>
      <c r="F835" s="969"/>
    </row>
    <row r="836" spans="1:6">
      <c r="A836" s="977"/>
      <c r="B836" s="972"/>
      <c r="C836" s="1039"/>
      <c r="D836" s="972"/>
      <c r="E836" s="38"/>
      <c r="F836" s="969"/>
    </row>
    <row r="837" spans="1:6">
      <c r="A837" s="977"/>
      <c r="B837" s="972" t="s">
        <v>189</v>
      </c>
      <c r="C837" s="1039"/>
      <c r="D837" s="972"/>
      <c r="E837" s="38"/>
      <c r="F837" s="969"/>
    </row>
    <row r="838" spans="1:6" ht="38.25">
      <c r="A838" s="977"/>
      <c r="B838" s="972" t="s">
        <v>190</v>
      </c>
      <c r="C838" s="1039"/>
      <c r="D838" s="972"/>
      <c r="E838" s="38"/>
      <c r="F838" s="969"/>
    </row>
    <row r="839" spans="1:6" ht="38.25">
      <c r="A839" s="977"/>
      <c r="B839" s="972" t="s">
        <v>191</v>
      </c>
      <c r="C839" s="1039"/>
      <c r="D839" s="972"/>
      <c r="E839" s="38"/>
      <c r="F839" s="969"/>
    </row>
    <row r="840" spans="1:6" ht="25.5">
      <c r="A840" s="977"/>
      <c r="B840" s="972" t="s">
        <v>192</v>
      </c>
      <c r="C840" s="1039"/>
      <c r="D840" s="972"/>
      <c r="E840" s="38"/>
      <c r="F840" s="969"/>
    </row>
    <row r="841" spans="1:6" ht="25.5">
      <c r="A841" s="977"/>
      <c r="B841" s="972" t="s">
        <v>193</v>
      </c>
      <c r="C841" s="1039"/>
      <c r="D841" s="972"/>
      <c r="E841" s="38"/>
      <c r="F841" s="969"/>
    </row>
    <row r="842" spans="1:6">
      <c r="A842" s="977"/>
      <c r="B842" s="972" t="s">
        <v>194</v>
      </c>
      <c r="C842" s="1039"/>
      <c r="D842" s="972"/>
      <c r="E842" s="38"/>
      <c r="F842" s="969"/>
    </row>
    <row r="843" spans="1:6" ht="114.75">
      <c r="A843" s="977"/>
      <c r="B843" s="970" t="s">
        <v>195</v>
      </c>
      <c r="C843" s="1039"/>
      <c r="D843" s="972"/>
      <c r="E843" s="38"/>
      <c r="F843" s="969"/>
    </row>
    <row r="844" spans="1:6">
      <c r="A844" s="977"/>
      <c r="B844" s="972" t="s">
        <v>196</v>
      </c>
      <c r="C844" s="1039"/>
      <c r="D844" s="972"/>
      <c r="E844" s="38"/>
      <c r="F844" s="969"/>
    </row>
    <row r="845" spans="1:6" ht="38.25">
      <c r="A845" s="977"/>
      <c r="B845" s="972" t="s">
        <v>197</v>
      </c>
      <c r="C845" s="1039"/>
      <c r="D845" s="972"/>
      <c r="E845" s="38"/>
      <c r="F845" s="969"/>
    </row>
    <row r="846" spans="1:6" ht="25.5">
      <c r="A846" s="977"/>
      <c r="B846" s="972" t="s">
        <v>192</v>
      </c>
      <c r="C846" s="1039"/>
      <c r="D846" s="972"/>
      <c r="E846" s="38"/>
      <c r="F846" s="969"/>
    </row>
    <row r="847" spans="1:6" ht="25.5">
      <c r="A847" s="977"/>
      <c r="B847" s="972" t="s">
        <v>198</v>
      </c>
      <c r="C847" s="1039"/>
      <c r="D847" s="972"/>
      <c r="E847" s="38"/>
      <c r="F847" s="969"/>
    </row>
    <row r="848" spans="1:6" ht="38.25">
      <c r="A848" s="977"/>
      <c r="B848" s="972" t="s">
        <v>199</v>
      </c>
      <c r="C848" s="1039"/>
      <c r="D848" s="972"/>
      <c r="E848" s="38"/>
      <c r="F848" s="969"/>
    </row>
    <row r="849" spans="1:6">
      <c r="A849" s="977"/>
      <c r="B849" s="972" t="s">
        <v>200</v>
      </c>
      <c r="C849" s="1039"/>
      <c r="D849" s="972"/>
      <c r="E849" s="38"/>
      <c r="F849" s="969"/>
    </row>
    <row r="850" spans="1:6" ht="25.5">
      <c r="A850" s="977"/>
      <c r="B850" s="972" t="s">
        <v>201</v>
      </c>
      <c r="C850" s="1039"/>
      <c r="D850" s="972"/>
      <c r="E850" s="38"/>
      <c r="F850" s="969"/>
    </row>
    <row r="851" spans="1:6">
      <c r="A851" s="977"/>
      <c r="B851" s="972" t="s">
        <v>202</v>
      </c>
      <c r="C851" s="1039"/>
      <c r="D851" s="972"/>
      <c r="E851" s="38"/>
      <c r="F851" s="969"/>
    </row>
    <row r="852" spans="1:6" ht="25.5">
      <c r="A852" s="977"/>
      <c r="B852" s="972" t="s">
        <v>203</v>
      </c>
      <c r="C852" s="1039"/>
      <c r="D852" s="972"/>
      <c r="E852" s="38"/>
      <c r="F852" s="969"/>
    </row>
    <row r="853" spans="1:6">
      <c r="A853" s="977"/>
      <c r="B853" s="972"/>
      <c r="C853" s="1039"/>
      <c r="D853" s="972"/>
      <c r="E853" s="38"/>
      <c r="F853" s="969"/>
    </row>
    <row r="854" spans="1:6">
      <c r="A854" s="977"/>
      <c r="B854" s="972" t="s">
        <v>204</v>
      </c>
      <c r="C854" s="1039"/>
      <c r="D854" s="972"/>
      <c r="E854" s="38"/>
      <c r="F854" s="969"/>
    </row>
    <row r="855" spans="1:6" ht="38.25">
      <c r="A855" s="977"/>
      <c r="B855" s="972" t="s">
        <v>205</v>
      </c>
      <c r="C855" s="1039"/>
      <c r="D855" s="972"/>
      <c r="E855" s="38"/>
      <c r="F855" s="969"/>
    </row>
    <row r="856" spans="1:6">
      <c r="A856" s="977"/>
      <c r="B856" s="972" t="s">
        <v>206</v>
      </c>
      <c r="C856" s="1039"/>
      <c r="D856" s="972"/>
      <c r="E856" s="38"/>
      <c r="F856" s="969"/>
    </row>
    <row r="857" spans="1:6" ht="25.5">
      <c r="A857" s="977"/>
      <c r="B857" s="972" t="s">
        <v>207</v>
      </c>
      <c r="C857" s="1039"/>
      <c r="D857" s="972"/>
      <c r="E857" s="38"/>
      <c r="F857" s="969"/>
    </row>
    <row r="858" spans="1:6" ht="25.5">
      <c r="A858" s="977"/>
      <c r="B858" s="972" t="s">
        <v>208</v>
      </c>
      <c r="C858" s="1039"/>
      <c r="D858" s="972"/>
      <c r="E858" s="38"/>
      <c r="F858" s="969"/>
    </row>
    <row r="859" spans="1:6" ht="63.75">
      <c r="A859" s="977"/>
      <c r="B859" s="972" t="s">
        <v>209</v>
      </c>
      <c r="C859" s="1039"/>
      <c r="D859" s="972"/>
      <c r="E859" s="38"/>
      <c r="F859" s="969"/>
    </row>
    <row r="860" spans="1:6">
      <c r="A860" s="977"/>
      <c r="B860" s="972"/>
      <c r="C860" s="1039"/>
      <c r="D860" s="972"/>
      <c r="E860" s="38"/>
      <c r="F860" s="969"/>
    </row>
    <row r="861" spans="1:6">
      <c r="A861" s="977"/>
      <c r="B861" s="972" t="s">
        <v>210</v>
      </c>
      <c r="C861" s="1039"/>
      <c r="D861" s="972"/>
      <c r="E861" s="38"/>
      <c r="F861" s="969"/>
    </row>
    <row r="862" spans="1:6" ht="38.25">
      <c r="A862" s="977"/>
      <c r="B862" s="972" t="s">
        <v>211</v>
      </c>
      <c r="C862" s="1039"/>
      <c r="D862" s="972"/>
      <c r="E862" s="38"/>
      <c r="F862" s="969"/>
    </row>
    <row r="863" spans="1:6" ht="25.5">
      <c r="A863" s="977"/>
      <c r="B863" s="972" t="s">
        <v>212</v>
      </c>
      <c r="C863" s="1039"/>
      <c r="D863" s="972"/>
      <c r="E863" s="38"/>
      <c r="F863" s="969"/>
    </row>
    <row r="864" spans="1:6" ht="25.5">
      <c r="A864" s="977"/>
      <c r="B864" s="972" t="s">
        <v>198</v>
      </c>
      <c r="C864" s="1039"/>
      <c r="D864" s="972"/>
      <c r="E864" s="38"/>
      <c r="F864" s="969"/>
    </row>
    <row r="865" spans="1:6" ht="25.5">
      <c r="A865" s="977"/>
      <c r="B865" s="972" t="s">
        <v>213</v>
      </c>
      <c r="C865" s="1039"/>
      <c r="D865" s="972"/>
      <c r="E865" s="38"/>
      <c r="F865" s="969"/>
    </row>
    <row r="866" spans="1:6">
      <c r="A866" s="977"/>
      <c r="B866" s="972" t="s">
        <v>214</v>
      </c>
      <c r="C866" s="1039"/>
      <c r="D866" s="972"/>
      <c r="E866" s="38"/>
      <c r="F866" s="969"/>
    </row>
    <row r="867" spans="1:6" ht="25.5">
      <c r="A867" s="977"/>
      <c r="B867" s="972" t="s">
        <v>215</v>
      </c>
      <c r="C867" s="1039"/>
      <c r="D867" s="972"/>
      <c r="E867" s="38"/>
      <c r="F867" s="969"/>
    </row>
    <row r="868" spans="1:6">
      <c r="A868" s="977"/>
      <c r="B868" s="972" t="s">
        <v>216</v>
      </c>
      <c r="C868" s="1039"/>
      <c r="D868" s="972"/>
      <c r="E868" s="38"/>
      <c r="F868" s="969"/>
    </row>
    <row r="869" spans="1:6" ht="25.5">
      <c r="A869" s="977"/>
      <c r="B869" s="972" t="s">
        <v>217</v>
      </c>
      <c r="C869" s="1039"/>
      <c r="D869" s="972"/>
      <c r="E869" s="38"/>
      <c r="F869" s="969"/>
    </row>
    <row r="870" spans="1:6">
      <c r="A870" s="977"/>
      <c r="B870" s="972"/>
      <c r="C870" s="1039"/>
      <c r="D870" s="972"/>
      <c r="E870" s="38"/>
      <c r="F870" s="969"/>
    </row>
    <row r="871" spans="1:6">
      <c r="A871" s="977"/>
      <c r="B871" s="972" t="s">
        <v>218</v>
      </c>
      <c r="C871" s="1039"/>
      <c r="D871" s="972"/>
      <c r="E871" s="38"/>
      <c r="F871" s="969"/>
    </row>
    <row r="872" spans="1:6" ht="51">
      <c r="A872" s="977"/>
      <c r="B872" s="972" t="s">
        <v>219</v>
      </c>
      <c r="C872" s="1039"/>
      <c r="D872" s="972"/>
      <c r="E872" s="38"/>
      <c r="F872" s="969"/>
    </row>
    <row r="873" spans="1:6" ht="38.25">
      <c r="A873" s="977"/>
      <c r="B873" s="972" t="s">
        <v>220</v>
      </c>
      <c r="C873" s="1039"/>
      <c r="D873" s="972"/>
      <c r="E873" s="38"/>
      <c r="F873" s="969"/>
    </row>
    <row r="874" spans="1:6" ht="25.5">
      <c r="A874" s="977"/>
      <c r="B874" s="972" t="s">
        <v>221</v>
      </c>
      <c r="C874" s="1039"/>
      <c r="D874" s="972"/>
      <c r="E874" s="38"/>
      <c r="F874" s="969"/>
    </row>
    <row r="875" spans="1:6" ht="25.5">
      <c r="A875" s="977"/>
      <c r="B875" s="972" t="s">
        <v>222</v>
      </c>
      <c r="C875" s="1039"/>
      <c r="D875" s="972"/>
      <c r="E875" s="38"/>
      <c r="F875" s="969"/>
    </row>
    <row r="876" spans="1:6">
      <c r="A876" s="977"/>
      <c r="B876" s="972" t="s">
        <v>223</v>
      </c>
      <c r="C876" s="1039"/>
      <c r="D876" s="972"/>
      <c r="E876" s="38"/>
      <c r="F876" s="969"/>
    </row>
    <row r="877" spans="1:6">
      <c r="A877" s="977"/>
      <c r="B877" s="972" t="s">
        <v>224</v>
      </c>
      <c r="C877" s="1039"/>
      <c r="D877" s="972"/>
      <c r="E877" s="38"/>
      <c r="F877" s="969"/>
    </row>
    <row r="878" spans="1:6" ht="51">
      <c r="A878" s="977"/>
      <c r="B878" s="972" t="s">
        <v>225</v>
      </c>
      <c r="C878" s="1039"/>
      <c r="D878" s="972"/>
      <c r="E878" s="38"/>
      <c r="F878" s="969"/>
    </row>
    <row r="879" spans="1:6">
      <c r="A879" s="977"/>
      <c r="B879" s="972"/>
      <c r="C879" s="1039"/>
      <c r="D879" s="972"/>
      <c r="E879" s="38"/>
      <c r="F879" s="969"/>
    </row>
    <row r="880" spans="1:6" ht="25.5">
      <c r="A880" s="950">
        <v>1</v>
      </c>
      <c r="B880" s="949" t="s">
        <v>528</v>
      </c>
    </row>
    <row r="881" spans="1:6" ht="38.25">
      <c r="A881" s="950"/>
      <c r="B881" s="972" t="s">
        <v>568</v>
      </c>
      <c r="C881" s="968"/>
      <c r="D881" s="969"/>
      <c r="E881" s="38"/>
      <c r="F881" s="969"/>
    </row>
    <row r="882" spans="1:6">
      <c r="A882" s="950"/>
      <c r="C882" s="948"/>
      <c r="D882" s="949"/>
      <c r="E882" s="38"/>
      <c r="F882" s="969"/>
    </row>
    <row r="883" spans="1:6">
      <c r="A883" s="950"/>
      <c r="B883" s="949"/>
      <c r="C883" s="968"/>
      <c r="D883" s="969"/>
      <c r="E883" s="38"/>
      <c r="F883" s="969"/>
    </row>
    <row r="884" spans="1:6">
      <c r="A884" s="950" t="s">
        <v>457</v>
      </c>
      <c r="B884" s="949" t="s">
        <v>1472</v>
      </c>
      <c r="C884" s="948" t="s">
        <v>81</v>
      </c>
      <c r="D884" s="949">
        <v>2.7</v>
      </c>
      <c r="E884" s="38"/>
      <c r="F884" s="969">
        <f>+D884*$E884</f>
        <v>0</v>
      </c>
    </row>
    <row r="885" spans="1:6" ht="25.5">
      <c r="A885" s="950"/>
      <c r="B885" s="949" t="s">
        <v>1473</v>
      </c>
      <c r="C885" s="968"/>
      <c r="D885" s="969"/>
      <c r="E885" s="38"/>
      <c r="F885" s="969"/>
    </row>
    <row r="886" spans="1:6">
      <c r="A886" s="950"/>
      <c r="B886" s="949"/>
      <c r="C886" s="968"/>
      <c r="D886" s="969"/>
      <c r="E886" s="38"/>
      <c r="F886" s="969"/>
    </row>
    <row r="887" spans="1:6" ht="25.5">
      <c r="A887" s="950" t="s">
        <v>458</v>
      </c>
      <c r="B887" s="949" t="s">
        <v>1542</v>
      </c>
      <c r="C887" s="948" t="s">
        <v>178</v>
      </c>
      <c r="D887" s="949">
        <v>3</v>
      </c>
      <c r="E887" s="38"/>
      <c r="F887" s="969">
        <f>+D887*$E887</f>
        <v>0</v>
      </c>
    </row>
    <row r="888" spans="1:6">
      <c r="A888" s="950"/>
      <c r="B888" s="949"/>
      <c r="C888" s="968"/>
      <c r="D888" s="969"/>
      <c r="E888" s="38"/>
      <c r="F888" s="969"/>
    </row>
    <row r="889" spans="1:6" s="88" customFormat="1" ht="38.25">
      <c r="A889" s="985" t="s">
        <v>817</v>
      </c>
      <c r="B889" s="986" t="s">
        <v>574</v>
      </c>
      <c r="C889" s="1040" t="s">
        <v>24</v>
      </c>
      <c r="D889" s="986">
        <v>40</v>
      </c>
      <c r="E889" s="45"/>
      <c r="F889" s="988">
        <f>+D889*$E889</f>
        <v>0</v>
      </c>
    </row>
    <row r="890" spans="1:6" s="88" customFormat="1" ht="38.25">
      <c r="A890" s="985"/>
      <c r="B890" s="986" t="s">
        <v>575</v>
      </c>
      <c r="C890" s="987"/>
      <c r="D890" s="988"/>
      <c r="E890" s="45"/>
      <c r="F890" s="988"/>
    </row>
    <row r="891" spans="1:6" s="88" customFormat="1" ht="38.25">
      <c r="A891" s="985"/>
      <c r="B891" s="989" t="s">
        <v>543</v>
      </c>
      <c r="C891" s="987"/>
      <c r="D891" s="988"/>
      <c r="E891" s="45"/>
      <c r="F891" s="988"/>
    </row>
    <row r="892" spans="1:6" s="88" customFormat="1">
      <c r="A892" s="985"/>
      <c r="B892" s="989"/>
      <c r="C892" s="987"/>
      <c r="D892" s="988"/>
      <c r="E892" s="45"/>
      <c r="F892" s="988"/>
    </row>
    <row r="893" spans="1:6" ht="25.5">
      <c r="A893" s="950" t="s">
        <v>459</v>
      </c>
      <c r="B893" s="949" t="s">
        <v>3714</v>
      </c>
      <c r="C893" s="968"/>
      <c r="D893" s="969"/>
      <c r="E893" s="38"/>
      <c r="F893" s="969"/>
    </row>
    <row r="894" spans="1:6">
      <c r="A894" s="950"/>
      <c r="B894" s="972" t="s">
        <v>1498</v>
      </c>
      <c r="C894" s="968"/>
      <c r="D894" s="969"/>
      <c r="E894" s="38"/>
      <c r="F894" s="969"/>
    </row>
    <row r="895" spans="1:6">
      <c r="A895" s="950"/>
      <c r="B895" s="949"/>
      <c r="C895" s="968"/>
      <c r="D895" s="969"/>
      <c r="E895" s="38"/>
      <c r="F895" s="969"/>
    </row>
    <row r="896" spans="1:6">
      <c r="A896" s="950" t="s">
        <v>925</v>
      </c>
      <c r="B896" s="949" t="s">
        <v>1499</v>
      </c>
      <c r="C896" s="948" t="s">
        <v>178</v>
      </c>
      <c r="D896" s="949">
        <v>1</v>
      </c>
      <c r="E896" s="38"/>
      <c r="F896" s="969">
        <f>+D896*$E896</f>
        <v>0</v>
      </c>
    </row>
    <row r="897" spans="1:6">
      <c r="A897" s="950" t="s">
        <v>926</v>
      </c>
      <c r="B897" s="949" t="s">
        <v>1793</v>
      </c>
      <c r="C897" s="948" t="s">
        <v>178</v>
      </c>
      <c r="D897" s="949">
        <v>1</v>
      </c>
      <c r="E897" s="38"/>
      <c r="F897" s="969">
        <f>+D897*$E897</f>
        <v>0</v>
      </c>
    </row>
    <row r="898" spans="1:6">
      <c r="A898" s="950"/>
      <c r="B898" s="949"/>
      <c r="C898" s="968"/>
      <c r="D898" s="969"/>
      <c r="E898" s="38"/>
      <c r="F898" s="969"/>
    </row>
    <row r="899" spans="1:6" ht="25.5">
      <c r="A899" s="950" t="s">
        <v>463</v>
      </c>
      <c r="B899" s="949" t="s">
        <v>1794</v>
      </c>
      <c r="C899" s="948" t="s">
        <v>76</v>
      </c>
      <c r="D899" s="949">
        <v>30</v>
      </c>
      <c r="E899" s="38"/>
      <c r="F899" s="969">
        <f>+D899*$E899</f>
        <v>0</v>
      </c>
    </row>
    <row r="900" spans="1:6" ht="38.25">
      <c r="A900" s="950"/>
      <c r="B900" s="972" t="s">
        <v>1796</v>
      </c>
      <c r="C900" s="968"/>
      <c r="D900" s="969"/>
      <c r="E900" s="38"/>
      <c r="F900" s="969"/>
    </row>
    <row r="901" spans="1:6">
      <c r="A901" s="950"/>
      <c r="B901" s="972" t="s">
        <v>1795</v>
      </c>
      <c r="C901" s="968"/>
      <c r="D901" s="969"/>
      <c r="E901" s="38"/>
      <c r="F901" s="969"/>
    </row>
    <row r="902" spans="1:6">
      <c r="A902" s="950"/>
      <c r="B902" s="949"/>
      <c r="C902" s="968"/>
      <c r="D902" s="969"/>
      <c r="E902" s="38"/>
      <c r="F902" s="969"/>
    </row>
    <row r="903" spans="1:6" ht="25.5">
      <c r="A903" s="950" t="s">
        <v>1011</v>
      </c>
      <c r="B903" s="949" t="s">
        <v>527</v>
      </c>
      <c r="C903" s="948" t="s">
        <v>81</v>
      </c>
      <c r="D903" s="949">
        <v>5</v>
      </c>
      <c r="E903" s="38"/>
      <c r="F903" s="969">
        <f>+D903*$E903</f>
        <v>0</v>
      </c>
    </row>
    <row r="904" spans="1:6">
      <c r="A904" s="950"/>
      <c r="B904" s="972" t="s">
        <v>82</v>
      </c>
      <c r="C904" s="968"/>
      <c r="D904" s="969"/>
      <c r="E904" s="38"/>
      <c r="F904" s="969"/>
    </row>
    <row r="905" spans="1:6">
      <c r="A905" s="950"/>
      <c r="B905" s="949"/>
      <c r="C905" s="968"/>
      <c r="D905" s="969"/>
      <c r="E905" s="38"/>
      <c r="F905" s="969"/>
    </row>
    <row r="906" spans="1:6" ht="25.5">
      <c r="A906" s="977">
        <v>2</v>
      </c>
      <c r="B906" s="949" t="s">
        <v>226</v>
      </c>
      <c r="F906" s="969"/>
    </row>
    <row r="907" spans="1:6">
      <c r="A907" s="977"/>
      <c r="B907" s="972" t="s">
        <v>84</v>
      </c>
      <c r="C907" s="968"/>
      <c r="D907" s="969"/>
      <c r="E907" s="38"/>
      <c r="F907" s="969"/>
    </row>
    <row r="908" spans="1:6" ht="38.25">
      <c r="A908" s="950"/>
      <c r="B908" s="972" t="s">
        <v>227</v>
      </c>
      <c r="C908" s="968"/>
      <c r="D908" s="969"/>
      <c r="E908" s="38"/>
      <c r="F908" s="969"/>
    </row>
    <row r="909" spans="1:6">
      <c r="A909" s="950"/>
      <c r="B909" s="972"/>
      <c r="C909" s="948"/>
      <c r="D909" s="949"/>
      <c r="E909" s="38"/>
      <c r="F909" s="969"/>
    </row>
    <row r="910" spans="1:6">
      <c r="A910" s="950" t="s">
        <v>457</v>
      </c>
      <c r="B910" s="949" t="s">
        <v>228</v>
      </c>
      <c r="C910" s="968" t="s">
        <v>24</v>
      </c>
      <c r="D910" s="969">
        <v>2800</v>
      </c>
      <c r="E910" s="38"/>
      <c r="F910" s="969">
        <f t="shared" ref="F910:F911" si="40">+D910*$E910</f>
        <v>0</v>
      </c>
    </row>
    <row r="911" spans="1:6">
      <c r="A911" s="950" t="s">
        <v>458</v>
      </c>
      <c r="B911" s="981" t="s">
        <v>229</v>
      </c>
      <c r="C911" s="968" t="s">
        <v>24</v>
      </c>
      <c r="D911" s="969">
        <v>50</v>
      </c>
      <c r="E911" s="38"/>
      <c r="F911" s="969">
        <f t="shared" si="40"/>
        <v>0</v>
      </c>
    </row>
    <row r="912" spans="1:6">
      <c r="A912" s="950" t="s">
        <v>817</v>
      </c>
      <c r="B912" s="981" t="s">
        <v>1836</v>
      </c>
      <c r="C912" s="968" t="s">
        <v>24</v>
      </c>
      <c r="D912" s="969">
        <v>200</v>
      </c>
      <c r="E912" s="38"/>
      <c r="F912" s="969">
        <f t="shared" ref="F912" si="41">+D912*$E912</f>
        <v>0</v>
      </c>
    </row>
    <row r="913" spans="1:6">
      <c r="A913" s="950"/>
      <c r="B913" s="949"/>
      <c r="C913" s="948"/>
      <c r="D913" s="949"/>
      <c r="E913" s="38"/>
      <c r="F913" s="969"/>
    </row>
    <row r="914" spans="1:6" ht="38.25">
      <c r="A914" s="950">
        <v>3</v>
      </c>
      <c r="B914" s="949" t="s">
        <v>230</v>
      </c>
      <c r="C914" s="968" t="s">
        <v>24</v>
      </c>
      <c r="D914" s="969">
        <v>150</v>
      </c>
      <c r="E914" s="38"/>
      <c r="F914" s="969">
        <f t="shared" ref="F914:F929" si="42">+D914*$E914</f>
        <v>0</v>
      </c>
    </row>
    <row r="915" spans="1:6">
      <c r="A915" s="950"/>
      <c r="B915" s="972" t="s">
        <v>82</v>
      </c>
      <c r="C915" s="948"/>
      <c r="D915" s="949"/>
      <c r="E915" s="38"/>
      <c r="F915" s="969"/>
    </row>
    <row r="916" spans="1:6">
      <c r="A916" s="950"/>
      <c r="B916" s="953"/>
      <c r="C916" s="968"/>
      <c r="D916" s="969"/>
      <c r="E916" s="38"/>
      <c r="F916" s="969"/>
    </row>
    <row r="917" spans="1:6" ht="51">
      <c r="A917" s="950">
        <v>4</v>
      </c>
      <c r="B917" s="981" t="s">
        <v>231</v>
      </c>
      <c r="C917" s="948"/>
      <c r="D917" s="949"/>
      <c r="E917" s="38"/>
      <c r="F917" s="969"/>
    </row>
    <row r="918" spans="1:6" ht="25.5">
      <c r="A918" s="950"/>
      <c r="B918" s="997" t="s">
        <v>232</v>
      </c>
      <c r="C918" s="948"/>
      <c r="D918" s="949"/>
      <c r="E918" s="38"/>
      <c r="F918" s="969"/>
    </row>
    <row r="919" spans="1:6" ht="38.25">
      <c r="A919" s="950"/>
      <c r="B919" s="997" t="s">
        <v>233</v>
      </c>
      <c r="C919" s="948"/>
      <c r="D919" s="949"/>
      <c r="E919" s="38"/>
      <c r="F919" s="969"/>
    </row>
    <row r="920" spans="1:6" ht="38.25">
      <c r="A920" s="950"/>
      <c r="B920" s="997" t="s">
        <v>1025</v>
      </c>
      <c r="C920" s="948"/>
      <c r="D920" s="949"/>
      <c r="E920" s="38"/>
      <c r="F920" s="969"/>
    </row>
    <row r="921" spans="1:6">
      <c r="A921" s="950"/>
      <c r="B921" s="949"/>
      <c r="C921" s="948"/>
      <c r="D921" s="949"/>
      <c r="E921" s="38"/>
      <c r="F921" s="969"/>
    </row>
    <row r="922" spans="1:6" ht="25.5">
      <c r="A922" s="978" t="s">
        <v>457</v>
      </c>
      <c r="B922" s="981" t="s">
        <v>3675</v>
      </c>
      <c r="C922" s="948" t="s">
        <v>24</v>
      </c>
      <c r="D922" s="949">
        <v>300</v>
      </c>
      <c r="E922" s="38"/>
      <c r="F922" s="969">
        <f t="shared" si="42"/>
        <v>0</v>
      </c>
    </row>
    <row r="923" spans="1:6">
      <c r="B923" s="949" t="s">
        <v>234</v>
      </c>
      <c r="F923" s="969"/>
    </row>
    <row r="924" spans="1:6" ht="25.5">
      <c r="B924" s="949" t="s">
        <v>3715</v>
      </c>
      <c r="F924" s="969"/>
    </row>
    <row r="925" spans="1:6">
      <c r="F925" s="969"/>
    </row>
    <row r="926" spans="1:6" ht="25.5">
      <c r="A926" s="978" t="s">
        <v>458</v>
      </c>
      <c r="B926" s="981" t="s">
        <v>3676</v>
      </c>
      <c r="C926" s="948" t="s">
        <v>24</v>
      </c>
      <c r="D926" s="949">
        <v>180</v>
      </c>
      <c r="E926" s="38"/>
      <c r="F926" s="969">
        <f t="shared" si="42"/>
        <v>0</v>
      </c>
    </row>
    <row r="927" spans="1:6" ht="25.5">
      <c r="A927" s="950"/>
      <c r="B927" s="949" t="s">
        <v>3716</v>
      </c>
      <c r="C927" s="948"/>
      <c r="D927" s="949"/>
      <c r="E927" s="38"/>
      <c r="F927" s="969"/>
    </row>
    <row r="928" spans="1:6">
      <c r="A928" s="950"/>
      <c r="B928" s="949"/>
      <c r="C928" s="948"/>
      <c r="D928" s="949"/>
      <c r="E928" s="38"/>
      <c r="F928" s="969"/>
    </row>
    <row r="929" spans="1:6">
      <c r="A929" s="950" t="s">
        <v>817</v>
      </c>
      <c r="B929" s="949" t="s">
        <v>1028</v>
      </c>
      <c r="C929" s="948" t="s">
        <v>24</v>
      </c>
      <c r="D929" s="949">
        <v>180</v>
      </c>
      <c r="E929" s="38"/>
      <c r="F929" s="969">
        <f t="shared" si="42"/>
        <v>0</v>
      </c>
    </row>
    <row r="930" spans="1:6">
      <c r="A930" s="950"/>
      <c r="B930" s="972" t="s">
        <v>82</v>
      </c>
      <c r="C930" s="948"/>
      <c r="D930" s="949"/>
      <c r="E930" s="38"/>
      <c r="F930" s="969"/>
    </row>
    <row r="931" spans="1:6">
      <c r="A931" s="950"/>
      <c r="B931" s="949"/>
      <c r="C931" s="948"/>
      <c r="D931" s="949"/>
      <c r="E931" s="38"/>
      <c r="F931" s="969"/>
    </row>
    <row r="932" spans="1:6" ht="25.5">
      <c r="A932" s="950" t="s">
        <v>459</v>
      </c>
      <c r="B932" s="949" t="s">
        <v>1026</v>
      </c>
      <c r="C932" s="948" t="s">
        <v>24</v>
      </c>
      <c r="D932" s="949">
        <v>2350</v>
      </c>
      <c r="E932" s="38"/>
      <c r="F932" s="969">
        <f>+D932*$E932</f>
        <v>0</v>
      </c>
    </row>
    <row r="933" spans="1:6">
      <c r="A933" s="950"/>
      <c r="B933" s="949" t="s">
        <v>570</v>
      </c>
      <c r="C933" s="948"/>
      <c r="D933" s="949"/>
      <c r="E933" s="38"/>
      <c r="F933" s="969"/>
    </row>
    <row r="934" spans="1:6" ht="38.25">
      <c r="A934" s="950"/>
      <c r="B934" s="984" t="s">
        <v>1027</v>
      </c>
      <c r="C934" s="948"/>
      <c r="D934" s="949"/>
      <c r="E934" s="38"/>
      <c r="F934" s="969"/>
    </row>
    <row r="935" spans="1:6">
      <c r="A935" s="950"/>
      <c r="B935" s="949"/>
      <c r="C935" s="948"/>
      <c r="D935" s="949"/>
      <c r="E935" s="38"/>
      <c r="F935" s="969"/>
    </row>
    <row r="936" spans="1:6" ht="25.5">
      <c r="A936" s="950" t="s">
        <v>463</v>
      </c>
      <c r="B936" s="949" t="s">
        <v>3717</v>
      </c>
      <c r="C936" s="948" t="s">
        <v>24</v>
      </c>
      <c r="D936" s="949">
        <v>38</v>
      </c>
      <c r="E936" s="38"/>
      <c r="F936" s="969">
        <f>+D936*$E936</f>
        <v>0</v>
      </c>
    </row>
    <row r="937" spans="1:6">
      <c r="A937" s="950"/>
      <c r="B937" s="949" t="s">
        <v>570</v>
      </c>
      <c r="C937" s="948"/>
      <c r="D937" s="949"/>
      <c r="E937" s="38"/>
      <c r="F937" s="969"/>
    </row>
    <row r="938" spans="1:6" ht="38.25">
      <c r="A938" s="950"/>
      <c r="B938" s="984" t="s">
        <v>1027</v>
      </c>
      <c r="C938" s="948"/>
      <c r="D938" s="949"/>
      <c r="E938" s="38"/>
      <c r="F938" s="969"/>
    </row>
    <row r="939" spans="1:6" ht="25.5">
      <c r="A939" s="950"/>
      <c r="B939" s="972" t="s">
        <v>1870</v>
      </c>
      <c r="C939" s="948"/>
      <c r="D939" s="949"/>
      <c r="E939" s="38"/>
      <c r="F939" s="969"/>
    </row>
    <row r="940" spans="1:6">
      <c r="A940" s="950"/>
      <c r="B940" s="972" t="s">
        <v>3718</v>
      </c>
      <c r="C940" s="948"/>
      <c r="D940" s="949"/>
      <c r="E940" s="38"/>
      <c r="F940" s="969"/>
    </row>
    <row r="941" spans="1:6">
      <c r="A941" s="950"/>
      <c r="B941" s="949"/>
      <c r="C941" s="948"/>
      <c r="D941" s="949"/>
      <c r="E941" s="38"/>
      <c r="F941" s="969"/>
    </row>
    <row r="942" spans="1:6" ht="25.5">
      <c r="A942" s="950" t="s">
        <v>1011</v>
      </c>
      <c r="B942" s="949" t="s">
        <v>1871</v>
      </c>
      <c r="C942" s="948" t="s">
        <v>24</v>
      </c>
      <c r="D942" s="949">
        <v>38</v>
      </c>
      <c r="E942" s="38"/>
      <c r="F942" s="969">
        <f>+D942*$E942</f>
        <v>0</v>
      </c>
    </row>
    <row r="943" spans="1:6" ht="25.5">
      <c r="A943" s="950"/>
      <c r="B943" s="949" t="s">
        <v>1872</v>
      </c>
      <c r="C943" s="948"/>
      <c r="D943" s="949"/>
      <c r="E943" s="38"/>
      <c r="F943" s="969"/>
    </row>
    <row r="944" spans="1:6">
      <c r="A944" s="950"/>
      <c r="B944" s="949"/>
      <c r="C944" s="948"/>
      <c r="D944" s="949"/>
      <c r="E944" s="38"/>
      <c r="F944" s="969"/>
    </row>
    <row r="945" spans="1:6">
      <c r="A945" s="950" t="s">
        <v>1012</v>
      </c>
      <c r="B945" s="982" t="s">
        <v>3719</v>
      </c>
      <c r="C945" s="948" t="s">
        <v>76</v>
      </c>
      <c r="D945" s="949">
        <v>50</v>
      </c>
      <c r="E945" s="38"/>
      <c r="F945" s="969">
        <f>+D945*$E945</f>
        <v>0</v>
      </c>
    </row>
    <row r="946" spans="1:6">
      <c r="A946" s="950"/>
      <c r="B946" s="982" t="s">
        <v>1837</v>
      </c>
      <c r="C946" s="948"/>
      <c r="D946" s="949"/>
      <c r="E946" s="38"/>
      <c r="F946" s="969"/>
    </row>
    <row r="947" spans="1:6">
      <c r="A947" s="950"/>
      <c r="B947" s="983" t="s">
        <v>82</v>
      </c>
      <c r="C947" s="948"/>
      <c r="D947" s="949"/>
      <c r="E947" s="38"/>
      <c r="F947" s="969"/>
    </row>
    <row r="948" spans="1:6">
      <c r="A948" s="950"/>
      <c r="B948" s="949"/>
      <c r="C948" s="948"/>
      <c r="D948" s="949"/>
      <c r="E948" s="38"/>
      <c r="F948" s="969"/>
    </row>
    <row r="949" spans="1:6" ht="38.25">
      <c r="A949" s="950">
        <v>5</v>
      </c>
      <c r="B949" s="981" t="s">
        <v>235</v>
      </c>
      <c r="C949" s="948"/>
      <c r="D949" s="949"/>
      <c r="E949" s="38"/>
      <c r="F949" s="969"/>
    </row>
    <row r="950" spans="1:6" ht="25.5">
      <c r="A950" s="950"/>
      <c r="B950" s="981" t="s">
        <v>540</v>
      </c>
      <c r="C950" s="948"/>
      <c r="D950" s="949"/>
      <c r="E950" s="38"/>
      <c r="F950" s="969"/>
    </row>
    <row r="951" spans="1:6" ht="51">
      <c r="A951" s="950"/>
      <c r="B951" s="949" t="s">
        <v>236</v>
      </c>
      <c r="C951" s="948"/>
      <c r="D951" s="949"/>
      <c r="E951" s="38"/>
      <c r="F951" s="969"/>
    </row>
    <row r="952" spans="1:6" ht="25.5">
      <c r="A952" s="950"/>
      <c r="B952" s="949" t="s">
        <v>237</v>
      </c>
      <c r="C952" s="948"/>
      <c r="D952" s="949"/>
      <c r="E952" s="38"/>
      <c r="F952" s="969"/>
    </row>
    <row r="953" spans="1:6" ht="63.75">
      <c r="A953" s="950"/>
      <c r="B953" s="997" t="s">
        <v>238</v>
      </c>
      <c r="C953" s="948"/>
      <c r="D953" s="949"/>
      <c r="E953" s="38"/>
      <c r="F953" s="969"/>
    </row>
    <row r="954" spans="1:6">
      <c r="A954" s="950"/>
      <c r="B954" s="972"/>
      <c r="C954" s="948"/>
      <c r="D954" s="949"/>
      <c r="E954" s="38"/>
      <c r="F954" s="969"/>
    </row>
    <row r="955" spans="1:6" ht="15">
      <c r="A955" s="950" t="s">
        <v>457</v>
      </c>
      <c r="B955" s="1041" t="s">
        <v>991</v>
      </c>
      <c r="C955" s="968" t="s">
        <v>24</v>
      </c>
      <c r="D955" s="969">
        <v>47</v>
      </c>
      <c r="E955" s="38"/>
      <c r="F955" s="969">
        <f>+D955*E955</f>
        <v>0</v>
      </c>
    </row>
    <row r="956" spans="1:6">
      <c r="A956" s="950"/>
      <c r="B956" s="984" t="s">
        <v>992</v>
      </c>
      <c r="C956" s="968"/>
      <c r="D956" s="969"/>
      <c r="E956" s="38"/>
      <c r="F956" s="969"/>
    </row>
    <row r="957" spans="1:6">
      <c r="A957" s="950"/>
      <c r="B957" s="984" t="s">
        <v>993</v>
      </c>
      <c r="C957" s="968"/>
      <c r="D957" s="969"/>
      <c r="E957" s="38"/>
      <c r="F957" s="969"/>
    </row>
    <row r="958" spans="1:6">
      <c r="A958" s="950"/>
      <c r="B958" s="984" t="s">
        <v>1885</v>
      </c>
      <c r="C958" s="1042"/>
      <c r="D958" s="1042"/>
      <c r="E958" s="60"/>
      <c r="F958" s="1042"/>
    </row>
    <row r="959" spans="1:6">
      <c r="A959" s="950"/>
      <c r="B959" s="984"/>
      <c r="C959" s="1042"/>
      <c r="D959" s="1042"/>
      <c r="E959" s="60"/>
      <c r="F959" s="1042"/>
    </row>
    <row r="960" spans="1:6" ht="15">
      <c r="A960" s="950" t="s">
        <v>458</v>
      </c>
      <c r="B960" s="1041" t="s">
        <v>994</v>
      </c>
      <c r="C960" s="968" t="s">
        <v>24</v>
      </c>
      <c r="D960" s="969">
        <v>838</v>
      </c>
      <c r="E960" s="38"/>
      <c r="F960" s="969">
        <f>+D960*E960</f>
        <v>0</v>
      </c>
    </row>
    <row r="961" spans="1:6">
      <c r="A961" s="950"/>
      <c r="B961" s="984" t="s">
        <v>995</v>
      </c>
      <c r="C961" s="1042"/>
      <c r="D961" s="1042"/>
      <c r="E961" s="60"/>
      <c r="F961" s="1042"/>
    </row>
    <row r="962" spans="1:6">
      <c r="A962" s="950"/>
      <c r="B962" s="984" t="s">
        <v>996</v>
      </c>
      <c r="C962" s="1042"/>
      <c r="D962" s="1042"/>
      <c r="E962" s="60"/>
      <c r="F962" s="1042"/>
    </row>
    <row r="963" spans="1:6" ht="25.5">
      <c r="A963" s="950"/>
      <c r="B963" s="984" t="s">
        <v>997</v>
      </c>
      <c r="C963" s="1042"/>
      <c r="D963" s="1042"/>
      <c r="E963" s="60"/>
      <c r="F963" s="1042"/>
    </row>
    <row r="964" spans="1:6" ht="25.5">
      <c r="A964" s="950"/>
      <c r="B964" s="984" t="s">
        <v>998</v>
      </c>
      <c r="C964" s="1042"/>
      <c r="D964" s="1042"/>
      <c r="E964" s="60"/>
      <c r="F964" s="1042"/>
    </row>
    <row r="965" spans="1:6">
      <c r="A965" s="950"/>
      <c r="B965" s="984"/>
      <c r="C965" s="1042"/>
      <c r="D965" s="1042"/>
      <c r="E965" s="60"/>
      <c r="F965" s="1042"/>
    </row>
    <row r="966" spans="1:6" ht="15">
      <c r="A966" s="950" t="s">
        <v>817</v>
      </c>
      <c r="B966" s="1041" t="s">
        <v>999</v>
      </c>
      <c r="C966" s="968" t="s">
        <v>24</v>
      </c>
      <c r="D966" s="969">
        <v>130</v>
      </c>
      <c r="E966" s="38"/>
      <c r="F966" s="969">
        <f>+D966*E966</f>
        <v>0</v>
      </c>
    </row>
    <row r="967" spans="1:6">
      <c r="A967" s="950"/>
      <c r="B967" s="984" t="s">
        <v>995</v>
      </c>
      <c r="C967" s="1042"/>
      <c r="D967" s="1042"/>
      <c r="E967" s="60"/>
      <c r="F967" s="1042"/>
    </row>
    <row r="968" spans="1:6">
      <c r="A968" s="950"/>
      <c r="B968" s="984" t="s">
        <v>996</v>
      </c>
      <c r="C968" s="1042"/>
      <c r="D968" s="1042"/>
      <c r="E968" s="60"/>
      <c r="F968" s="1042"/>
    </row>
    <row r="969" spans="1:6" ht="25.5">
      <c r="A969" s="950"/>
      <c r="B969" s="984" t="s">
        <v>1000</v>
      </c>
      <c r="C969" s="1042"/>
      <c r="D969" s="1042"/>
      <c r="E969" s="60"/>
      <c r="F969" s="1042"/>
    </row>
    <row r="970" spans="1:6">
      <c r="A970" s="950"/>
      <c r="B970" s="984"/>
      <c r="C970" s="1042"/>
      <c r="D970" s="1042"/>
      <c r="E970" s="60"/>
      <c r="F970" s="1042"/>
    </row>
    <row r="971" spans="1:6" ht="15">
      <c r="A971" s="950" t="s">
        <v>459</v>
      </c>
      <c r="B971" s="1041" t="s">
        <v>1001</v>
      </c>
      <c r="C971" s="968" t="s">
        <v>24</v>
      </c>
      <c r="D971" s="969">
        <v>485</v>
      </c>
      <c r="E971" s="38"/>
      <c r="F971" s="969">
        <f>+D971*E971</f>
        <v>0</v>
      </c>
    </row>
    <row r="972" spans="1:6" ht="25.5">
      <c r="A972" s="950"/>
      <c r="B972" s="1020" t="s">
        <v>3720</v>
      </c>
      <c r="C972" s="1042"/>
      <c r="D972" s="1042"/>
      <c r="E972" s="60"/>
      <c r="F972" s="1042"/>
    </row>
    <row r="973" spans="1:6">
      <c r="A973" s="950"/>
      <c r="B973" s="984" t="s">
        <v>993</v>
      </c>
      <c r="C973" s="1042"/>
      <c r="D973" s="1042"/>
      <c r="E973" s="60"/>
      <c r="F973" s="1042"/>
    </row>
    <row r="974" spans="1:6" ht="25.5">
      <c r="A974" s="950"/>
      <c r="B974" s="984" t="s">
        <v>1002</v>
      </c>
      <c r="C974" s="1042"/>
      <c r="D974" s="1042"/>
      <c r="E974" s="60"/>
      <c r="F974" s="1042"/>
    </row>
    <row r="975" spans="1:6">
      <c r="A975" s="950"/>
      <c r="B975" s="984"/>
      <c r="C975" s="1042"/>
      <c r="D975" s="1042"/>
      <c r="E975" s="60"/>
      <c r="F975" s="1042"/>
    </row>
    <row r="976" spans="1:6" ht="30">
      <c r="A976" s="950" t="s">
        <v>463</v>
      </c>
      <c r="B976" s="1041" t="s">
        <v>1003</v>
      </c>
      <c r="C976" s="968" t="s">
        <v>24</v>
      </c>
      <c r="D976" s="969">
        <v>750</v>
      </c>
      <c r="E976" s="38"/>
      <c r="F976" s="969">
        <f>+D976*E976</f>
        <v>0</v>
      </c>
    </row>
    <row r="977" spans="1:6">
      <c r="A977" s="950"/>
      <c r="B977" s="984" t="s">
        <v>995</v>
      </c>
      <c r="C977" s="1042"/>
      <c r="D977" s="1042"/>
      <c r="E977" s="60"/>
      <c r="F977" s="1042"/>
    </row>
    <row r="978" spans="1:6">
      <c r="A978" s="950"/>
      <c r="B978" s="984" t="s">
        <v>996</v>
      </c>
      <c r="C978" s="1042"/>
      <c r="D978" s="1042"/>
      <c r="E978" s="60"/>
      <c r="F978" s="1042"/>
    </row>
    <row r="979" spans="1:6" ht="25.5">
      <c r="A979" s="950"/>
      <c r="B979" s="984" t="s">
        <v>997</v>
      </c>
      <c r="C979" s="1042"/>
      <c r="D979" s="1042"/>
      <c r="E979" s="60"/>
      <c r="F979" s="1042"/>
    </row>
    <row r="980" spans="1:6" ht="25.5">
      <c r="A980" s="950"/>
      <c r="B980" s="984" t="s">
        <v>1004</v>
      </c>
      <c r="C980" s="1042"/>
      <c r="D980" s="1042"/>
      <c r="E980" s="60"/>
      <c r="F980" s="1042"/>
    </row>
    <row r="981" spans="1:6">
      <c r="A981" s="950"/>
      <c r="B981" s="984"/>
      <c r="C981" s="1042"/>
      <c r="D981" s="1042"/>
      <c r="E981" s="60"/>
      <c r="F981" s="1042"/>
    </row>
    <row r="982" spans="1:6" ht="15">
      <c r="A982" s="950" t="s">
        <v>1011</v>
      </c>
      <c r="B982" s="1041" t="s">
        <v>1005</v>
      </c>
      <c r="C982" s="968" t="s">
        <v>24</v>
      </c>
      <c r="D982" s="969">
        <v>720</v>
      </c>
      <c r="E982" s="38"/>
      <c r="F982" s="969">
        <f>+D982*E982</f>
        <v>0</v>
      </c>
    </row>
    <row r="983" spans="1:6">
      <c r="A983" s="950"/>
      <c r="B983" s="984" t="s">
        <v>1006</v>
      </c>
      <c r="C983" s="1042"/>
      <c r="D983" s="1042"/>
      <c r="E983" s="60"/>
      <c r="F983" s="1042"/>
    </row>
    <row r="984" spans="1:6">
      <c r="A984" s="950"/>
      <c r="B984" s="984" t="s">
        <v>996</v>
      </c>
      <c r="C984" s="1042"/>
      <c r="D984" s="1042"/>
      <c r="E984" s="60"/>
      <c r="F984" s="1042"/>
    </row>
    <row r="985" spans="1:6" ht="25.5">
      <c r="A985" s="950"/>
      <c r="B985" s="984" t="s">
        <v>997</v>
      </c>
      <c r="C985" s="1042"/>
      <c r="D985" s="1042"/>
      <c r="E985" s="60"/>
      <c r="F985" s="1042"/>
    </row>
    <row r="986" spans="1:6" ht="25.5">
      <c r="A986" s="950"/>
      <c r="B986" s="984" t="s">
        <v>1007</v>
      </c>
      <c r="C986" s="1042"/>
      <c r="D986" s="1042"/>
      <c r="E986" s="60"/>
      <c r="F986" s="1042"/>
    </row>
    <row r="987" spans="1:6">
      <c r="A987" s="950"/>
      <c r="B987" s="984"/>
      <c r="C987" s="1042"/>
      <c r="D987" s="1042"/>
      <c r="E987" s="60"/>
      <c r="F987" s="1042"/>
    </row>
    <row r="988" spans="1:6" ht="15">
      <c r="A988" s="950" t="s">
        <v>1012</v>
      </c>
      <c r="B988" s="1041" t="s">
        <v>1008</v>
      </c>
      <c r="C988" s="968" t="s">
        <v>24</v>
      </c>
      <c r="D988" s="969">
        <v>180</v>
      </c>
      <c r="E988" s="38"/>
      <c r="F988" s="969">
        <f>+D988*E988</f>
        <v>0</v>
      </c>
    </row>
    <row r="989" spans="1:6">
      <c r="A989" s="950"/>
      <c r="B989" s="984" t="s">
        <v>1006</v>
      </c>
      <c r="C989" s="1042"/>
      <c r="D989" s="1042"/>
      <c r="E989" s="60"/>
      <c r="F989" s="1042"/>
    </row>
    <row r="990" spans="1:6">
      <c r="A990" s="950"/>
      <c r="B990" s="984" t="s">
        <v>996</v>
      </c>
      <c r="C990" s="1042"/>
      <c r="D990" s="1042"/>
      <c r="E990" s="60"/>
      <c r="F990" s="1042"/>
    </row>
    <row r="991" spans="1:6" ht="25.5">
      <c r="A991" s="950"/>
      <c r="B991" s="984" t="s">
        <v>997</v>
      </c>
      <c r="C991" s="1042"/>
      <c r="D991" s="1042"/>
      <c r="E991" s="60"/>
      <c r="F991" s="1042"/>
    </row>
    <row r="992" spans="1:6" ht="25.5">
      <c r="A992" s="950"/>
      <c r="B992" s="984" t="s">
        <v>1007</v>
      </c>
      <c r="C992" s="1042"/>
      <c r="D992" s="1042"/>
      <c r="E992" s="60"/>
      <c r="F992" s="1042"/>
    </row>
    <row r="993" spans="1:6">
      <c r="A993" s="950"/>
      <c r="B993" s="984"/>
      <c r="C993" s="1042"/>
      <c r="D993" s="1042"/>
      <c r="E993" s="60"/>
      <c r="F993" s="1042"/>
    </row>
    <row r="994" spans="1:6" ht="15">
      <c r="A994" s="950" t="s">
        <v>1013</v>
      </c>
      <c r="B994" s="1041" t="s">
        <v>1009</v>
      </c>
      <c r="C994" s="968" t="s">
        <v>24</v>
      </c>
      <c r="D994" s="969">
        <v>50</v>
      </c>
      <c r="E994" s="38"/>
      <c r="F994" s="969">
        <f>+D994*E994</f>
        <v>0</v>
      </c>
    </row>
    <row r="995" spans="1:6">
      <c r="A995" s="950"/>
      <c r="B995" s="984" t="s">
        <v>1006</v>
      </c>
      <c r="C995" s="1042"/>
      <c r="D995" s="1042"/>
      <c r="E995" s="60"/>
      <c r="F995" s="1042"/>
    </row>
    <row r="996" spans="1:6">
      <c r="A996" s="950"/>
      <c r="B996" s="984" t="s">
        <v>996</v>
      </c>
      <c r="C996" s="1042"/>
      <c r="D996" s="1042"/>
      <c r="E996" s="60"/>
      <c r="F996" s="1042"/>
    </row>
    <row r="997" spans="1:6" ht="25.5">
      <c r="A997" s="950"/>
      <c r="B997" s="984" t="s">
        <v>1010</v>
      </c>
      <c r="C997" s="1042"/>
      <c r="D997" s="1042"/>
      <c r="E997" s="60"/>
      <c r="F997" s="1042"/>
    </row>
    <row r="998" spans="1:6">
      <c r="F998" s="969"/>
    </row>
    <row r="999" spans="1:6" ht="25.5">
      <c r="A999" s="950">
        <v>6</v>
      </c>
      <c r="B999" s="949" t="s">
        <v>239</v>
      </c>
      <c r="F999" s="969"/>
    </row>
    <row r="1000" spans="1:6">
      <c r="A1000" s="950"/>
      <c r="B1000" s="949" t="s">
        <v>1358</v>
      </c>
      <c r="F1000" s="969"/>
    </row>
    <row r="1001" spans="1:6" ht="38.25">
      <c r="A1001" s="950"/>
      <c r="B1001" s="949" t="s">
        <v>1359</v>
      </c>
      <c r="C1001" s="948"/>
      <c r="D1001" s="949"/>
      <c r="E1001" s="38"/>
      <c r="F1001" s="969"/>
    </row>
    <row r="1002" spans="1:6" ht="38.25">
      <c r="A1002" s="950"/>
      <c r="B1002" s="972" t="s">
        <v>1360</v>
      </c>
      <c r="C1002" s="948"/>
      <c r="D1002" s="949"/>
      <c r="E1002" s="38"/>
      <c r="F1002" s="969"/>
    </row>
    <row r="1003" spans="1:6">
      <c r="A1003" s="950"/>
      <c r="B1003" s="972" t="s">
        <v>240</v>
      </c>
      <c r="C1003" s="948"/>
      <c r="D1003" s="949"/>
      <c r="E1003" s="38"/>
      <c r="F1003" s="969"/>
    </row>
    <row r="1004" spans="1:6">
      <c r="A1004" s="950"/>
      <c r="B1004" s="972" t="s">
        <v>84</v>
      </c>
      <c r="C1004" s="948"/>
      <c r="D1004" s="949"/>
      <c r="E1004" s="38"/>
      <c r="F1004" s="969"/>
    </row>
    <row r="1005" spans="1:6">
      <c r="A1005" s="950"/>
      <c r="B1005" s="949"/>
      <c r="C1005" s="948"/>
      <c r="D1005" s="949"/>
      <c r="E1005" s="38"/>
      <c r="F1005" s="969"/>
    </row>
    <row r="1006" spans="1:6" ht="25.5">
      <c r="A1006" s="950" t="s">
        <v>457</v>
      </c>
      <c r="B1006" s="981" t="s">
        <v>532</v>
      </c>
      <c r="C1006" s="948" t="s">
        <v>24</v>
      </c>
      <c r="D1006" s="949">
        <v>155</v>
      </c>
      <c r="E1006" s="38"/>
      <c r="F1006" s="969">
        <f t="shared" ref="F1006" si="43">+D1006*$E1006</f>
        <v>0</v>
      </c>
    </row>
    <row r="1007" spans="1:6">
      <c r="A1007" s="950"/>
      <c r="B1007" s="949" t="s">
        <v>487</v>
      </c>
      <c r="C1007" s="948"/>
      <c r="D1007" s="949"/>
      <c r="E1007" s="38"/>
      <c r="F1007" s="969"/>
    </row>
    <row r="1008" spans="1:6">
      <c r="A1008" s="950"/>
      <c r="B1008" s="949" t="s">
        <v>486</v>
      </c>
      <c r="C1008" s="948"/>
      <c r="D1008" s="949"/>
      <c r="E1008" s="38"/>
      <c r="F1008" s="969"/>
    </row>
    <row r="1009" spans="1:6">
      <c r="A1009" s="950"/>
      <c r="B1009" s="949" t="s">
        <v>533</v>
      </c>
      <c r="C1009" s="948"/>
      <c r="D1009" s="949"/>
      <c r="E1009" s="38"/>
      <c r="F1009" s="969"/>
    </row>
    <row r="1010" spans="1:6">
      <c r="A1010" s="950" t="s">
        <v>458</v>
      </c>
      <c r="B1010" s="949" t="s">
        <v>241</v>
      </c>
      <c r="C1010" s="948" t="s">
        <v>76</v>
      </c>
      <c r="D1010" s="949">
        <v>200</v>
      </c>
      <c r="E1010" s="38"/>
      <c r="F1010" s="969">
        <f>+D1010*$E1010</f>
        <v>0</v>
      </c>
    </row>
    <row r="1012" spans="1:6" ht="38.25">
      <c r="A1012" s="978">
        <v>7</v>
      </c>
      <c r="B1012" s="981" t="s">
        <v>1477</v>
      </c>
      <c r="C1012" s="948" t="s">
        <v>178</v>
      </c>
      <c r="D1012" s="949">
        <v>2</v>
      </c>
      <c r="E1012" s="38"/>
      <c r="F1012" s="969">
        <f>+D1012*$E1012</f>
        <v>0</v>
      </c>
    </row>
    <row r="1013" spans="1:6">
      <c r="B1013" s="981" t="s">
        <v>1480</v>
      </c>
      <c r="C1013" s="957"/>
    </row>
    <row r="1014" spans="1:6" ht="38.25">
      <c r="B1014" s="981" t="s">
        <v>1478</v>
      </c>
      <c r="C1014" s="957"/>
    </row>
    <row r="1015" spans="1:6" ht="38.25">
      <c r="B1015" s="981" t="s">
        <v>1479</v>
      </c>
      <c r="C1015" s="957"/>
    </row>
    <row r="1017" spans="1:6" ht="38.25">
      <c r="A1017" s="978">
        <v>8</v>
      </c>
      <c r="B1017" s="981" t="s">
        <v>1493</v>
      </c>
      <c r="C1017" s="948" t="s">
        <v>76</v>
      </c>
      <c r="D1017" s="949">
        <v>39.5</v>
      </c>
      <c r="E1017" s="38"/>
      <c r="F1017" s="969">
        <f>+D1017*$E1017</f>
        <v>0</v>
      </c>
    </row>
    <row r="1018" spans="1:6" ht="38.25">
      <c r="B1018" s="997" t="s">
        <v>3721</v>
      </c>
      <c r="C1018" s="957"/>
    </row>
    <row r="1019" spans="1:6">
      <c r="B1019" s="1019" t="s">
        <v>1494</v>
      </c>
      <c r="C1019" s="957"/>
    </row>
    <row r="1020" spans="1:6">
      <c r="B1020" s="957"/>
      <c r="C1020" s="957"/>
    </row>
    <row r="1021" spans="1:6" ht="51">
      <c r="A1021" s="950">
        <v>9</v>
      </c>
      <c r="B1021" s="981" t="s">
        <v>690</v>
      </c>
      <c r="C1021" s="968" t="s">
        <v>178</v>
      </c>
      <c r="D1021" s="969">
        <v>1</v>
      </c>
      <c r="E1021" s="38"/>
      <c r="F1021" s="969">
        <f>+D1021*$E1021</f>
        <v>0</v>
      </c>
    </row>
    <row r="1022" spans="1:6" ht="25.5">
      <c r="A1022" s="950"/>
      <c r="B1022" s="997" t="s">
        <v>1537</v>
      </c>
      <c r="C1022" s="968"/>
      <c r="D1022" s="969"/>
      <c r="E1022" s="38"/>
      <c r="F1022" s="969"/>
    </row>
    <row r="1023" spans="1:6">
      <c r="A1023" s="950"/>
      <c r="B1023" s="997" t="s">
        <v>689</v>
      </c>
      <c r="C1023" s="968"/>
      <c r="D1023" s="969"/>
      <c r="E1023" s="38"/>
      <c r="F1023" s="969"/>
    </row>
    <row r="1024" spans="1:6">
      <c r="A1024" s="950"/>
      <c r="C1024" s="968"/>
      <c r="D1024" s="969"/>
      <c r="E1024" s="38"/>
      <c r="F1024" s="969"/>
    </row>
    <row r="1025" spans="1:6" ht="25.5">
      <c r="A1025" s="950">
        <v>10</v>
      </c>
      <c r="B1025" s="981" t="s">
        <v>691</v>
      </c>
      <c r="C1025" s="968" t="s">
        <v>178</v>
      </c>
      <c r="D1025" s="969">
        <v>1</v>
      </c>
      <c r="E1025" s="38"/>
      <c r="F1025" s="969">
        <f>+D1025*$E1025</f>
        <v>0</v>
      </c>
    </row>
    <row r="1026" spans="1:6">
      <c r="A1026" s="950"/>
      <c r="C1026" s="968"/>
      <c r="D1026" s="969"/>
      <c r="E1026" s="38"/>
      <c r="F1026" s="969"/>
    </row>
    <row r="1027" spans="1:6" ht="38.25">
      <c r="A1027" s="950">
        <v>11</v>
      </c>
      <c r="B1027" s="981" t="s">
        <v>1538</v>
      </c>
      <c r="C1027" s="968" t="s">
        <v>178</v>
      </c>
      <c r="D1027" s="969">
        <v>2</v>
      </c>
      <c r="E1027" s="38"/>
      <c r="F1027" s="969">
        <f>+D1027*$E1027</f>
        <v>0</v>
      </c>
    </row>
    <row r="1028" spans="1:6">
      <c r="A1028" s="950"/>
      <c r="C1028" s="968"/>
      <c r="D1028" s="969"/>
      <c r="E1028" s="38"/>
      <c r="F1028" s="969"/>
    </row>
    <row r="1029" spans="1:6" ht="25.5">
      <c r="A1029" s="950">
        <v>12</v>
      </c>
      <c r="B1029" s="981" t="s">
        <v>650</v>
      </c>
      <c r="C1029" s="968" t="s">
        <v>178</v>
      </c>
      <c r="D1029" s="969">
        <v>1</v>
      </c>
      <c r="E1029" s="38"/>
      <c r="F1029" s="969">
        <f>+D1029*$E1029</f>
        <v>0</v>
      </c>
    </row>
    <row r="1030" spans="1:6">
      <c r="A1030" s="950"/>
      <c r="B1030" s="957" t="s">
        <v>652</v>
      </c>
      <c r="C1030" s="968"/>
      <c r="D1030" s="969"/>
      <c r="E1030" s="38"/>
      <c r="F1030" s="969"/>
    </row>
    <row r="1031" spans="1:6" ht="38.25">
      <c r="A1031" s="950"/>
      <c r="B1031" s="997" t="s">
        <v>651</v>
      </c>
      <c r="C1031" s="968"/>
      <c r="D1031" s="969"/>
      <c r="E1031" s="38"/>
      <c r="F1031" s="969"/>
    </row>
    <row r="1033" spans="1:6" ht="25.5">
      <c r="A1033" s="978">
        <v>13</v>
      </c>
      <c r="B1033" s="981" t="s">
        <v>1390</v>
      </c>
    </row>
    <row r="1034" spans="1:6" ht="25.5">
      <c r="B1034" s="981" t="s">
        <v>581</v>
      </c>
    </row>
    <row r="1035" spans="1:6" ht="25.5">
      <c r="B1035" s="997" t="s">
        <v>563</v>
      </c>
    </row>
    <row r="1036" spans="1:6" ht="25.5">
      <c r="B1036" s="997" t="s">
        <v>1376</v>
      </c>
    </row>
    <row r="1037" spans="1:6">
      <c r="B1037" s="997" t="s">
        <v>562</v>
      </c>
    </row>
    <row r="1039" spans="1:6" ht="25.5">
      <c r="A1039" s="978" t="s">
        <v>457</v>
      </c>
      <c r="B1039" s="981" t="s">
        <v>1391</v>
      </c>
      <c r="C1039" s="948" t="s">
        <v>76</v>
      </c>
      <c r="D1039" s="949">
        <v>210</v>
      </c>
      <c r="E1039" s="38"/>
      <c r="F1039" s="969">
        <f>+D1039*$E1039</f>
        <v>0</v>
      </c>
    </row>
    <row r="1040" spans="1:6" ht="25.5">
      <c r="B1040" s="981" t="s">
        <v>580</v>
      </c>
      <c r="C1040" s="948"/>
      <c r="D1040" s="949"/>
      <c r="E1040" s="38"/>
      <c r="F1040" s="969"/>
    </row>
    <row r="1041" spans="1:6" ht="51">
      <c r="B1041" s="997" t="s">
        <v>3722</v>
      </c>
      <c r="C1041" s="948"/>
      <c r="D1041" s="949"/>
      <c r="E1041" s="38"/>
      <c r="F1041" s="969"/>
    </row>
    <row r="1042" spans="1:6">
      <c r="B1042" s="997" t="s">
        <v>564</v>
      </c>
    </row>
    <row r="1043" spans="1:6">
      <c r="B1043" s="997" t="s">
        <v>1406</v>
      </c>
    </row>
    <row r="1044" spans="1:6">
      <c r="B1044" s="957"/>
      <c r="C1044" s="957"/>
    </row>
    <row r="1045" spans="1:6" ht="25.5">
      <c r="A1045" s="978" t="s">
        <v>458</v>
      </c>
      <c r="B1045" s="981" t="s">
        <v>1393</v>
      </c>
      <c r="C1045" s="948" t="s">
        <v>178</v>
      </c>
      <c r="D1045" s="949">
        <v>2</v>
      </c>
      <c r="E1045" s="38"/>
      <c r="F1045" s="969">
        <f>+D1045*$E1045</f>
        <v>0</v>
      </c>
    </row>
    <row r="1046" spans="1:6" ht="25.5">
      <c r="B1046" s="981" t="s">
        <v>1394</v>
      </c>
      <c r="C1046" s="948"/>
      <c r="D1046" s="949"/>
      <c r="E1046" s="61"/>
      <c r="F1046" s="969"/>
    </row>
    <row r="1047" spans="1:6" ht="51">
      <c r="B1047" s="981" t="s">
        <v>1392</v>
      </c>
      <c r="C1047" s="957"/>
    </row>
    <row r="1048" spans="1:6" ht="38.25">
      <c r="B1048" s="1004" t="s">
        <v>3723</v>
      </c>
      <c r="C1048" s="957"/>
    </row>
    <row r="1049" spans="1:6" ht="51">
      <c r="B1049" s="997" t="s">
        <v>3722</v>
      </c>
      <c r="C1049" s="957"/>
    </row>
    <row r="1050" spans="1:6">
      <c r="B1050" s="1019" t="s">
        <v>1395</v>
      </c>
      <c r="C1050" s="957"/>
    </row>
    <row r="1052" spans="1:6" ht="38.25">
      <c r="A1052" s="978">
        <v>14</v>
      </c>
      <c r="B1052" s="1004" t="s">
        <v>3724</v>
      </c>
      <c r="C1052" s="948" t="s">
        <v>24</v>
      </c>
      <c r="D1052" s="949">
        <v>285</v>
      </c>
      <c r="E1052" s="38"/>
      <c r="F1052" s="969">
        <f>+D1052*$E1052</f>
        <v>0</v>
      </c>
    </row>
    <row r="1053" spans="1:6" ht="25.5">
      <c r="B1053" s="981" t="s">
        <v>1471</v>
      </c>
      <c r="C1053" s="948"/>
      <c r="D1053" s="949"/>
      <c r="E1053" s="38"/>
      <c r="F1053" s="969"/>
    </row>
    <row r="1054" spans="1:6" ht="63.75">
      <c r="B1054" s="981" t="s">
        <v>1464</v>
      </c>
    </row>
    <row r="1055" spans="1:6" ht="25.5">
      <c r="B1055" s="981" t="s">
        <v>1463</v>
      </c>
    </row>
    <row r="1056" spans="1:6" ht="38.25">
      <c r="B1056" s="981" t="s">
        <v>1465</v>
      </c>
    </row>
    <row r="1057" spans="1:6" ht="51">
      <c r="B1057" s="981" t="s">
        <v>1466</v>
      </c>
    </row>
    <row r="1058" spans="1:6" ht="25.5">
      <c r="B1058" s="981" t="s">
        <v>1467</v>
      </c>
    </row>
    <row r="1059" spans="1:6" ht="38.25">
      <c r="B1059" s="981" t="s">
        <v>1468</v>
      </c>
    </row>
    <row r="1060" spans="1:6" ht="25.5">
      <c r="B1060" s="997" t="s">
        <v>1469</v>
      </c>
    </row>
    <row r="1061" spans="1:6">
      <c r="B1061" s="997" t="s">
        <v>1470</v>
      </c>
    </row>
    <row r="1063" spans="1:6" ht="25.5">
      <c r="A1063" s="950">
        <v>15</v>
      </c>
      <c r="B1063" s="949" t="s">
        <v>242</v>
      </c>
      <c r="C1063" s="948" t="s">
        <v>64</v>
      </c>
      <c r="D1063" s="949">
        <v>6665</v>
      </c>
      <c r="E1063" s="38"/>
      <c r="F1063" s="969">
        <f>+D1063*$E1063</f>
        <v>0</v>
      </c>
    </row>
    <row r="1064" spans="1:6" ht="51">
      <c r="A1064" s="950"/>
      <c r="B1064" s="949" t="s">
        <v>576</v>
      </c>
      <c r="C1064" s="948"/>
      <c r="D1064" s="949"/>
      <c r="E1064" s="38"/>
      <c r="F1064" s="969"/>
    </row>
    <row r="1065" spans="1:6">
      <c r="A1065" s="950"/>
      <c r="B1065" s="949" t="s">
        <v>1739</v>
      </c>
      <c r="C1065" s="948"/>
      <c r="D1065" s="949"/>
      <c r="E1065" s="38"/>
      <c r="F1065" s="969"/>
    </row>
    <row r="1066" spans="1:6" ht="25.5">
      <c r="A1066" s="950"/>
      <c r="B1066" s="972" t="s">
        <v>243</v>
      </c>
      <c r="C1066" s="948"/>
      <c r="D1066" s="949"/>
      <c r="E1066" s="38"/>
      <c r="F1066" s="969"/>
    </row>
    <row r="1067" spans="1:6">
      <c r="A1067" s="950"/>
      <c r="B1067" s="949"/>
      <c r="C1067" s="948"/>
      <c r="D1067" s="949"/>
      <c r="E1067" s="38"/>
      <c r="F1067" s="969"/>
    </row>
    <row r="1068" spans="1:6" ht="25.5">
      <c r="A1068" s="950">
        <v>16</v>
      </c>
      <c r="B1068" s="949" t="s">
        <v>536</v>
      </c>
      <c r="C1068" s="948" t="s">
        <v>178</v>
      </c>
      <c r="D1068" s="949">
        <v>1</v>
      </c>
      <c r="E1068" s="38"/>
      <c r="F1068" s="969">
        <f>+D1068*$E1068</f>
        <v>0</v>
      </c>
    </row>
    <row r="1069" spans="1:6">
      <c r="A1069" s="950"/>
      <c r="B1069" s="949" t="s">
        <v>1525</v>
      </c>
      <c r="C1069" s="948"/>
      <c r="D1069" s="949"/>
      <c r="E1069" s="38"/>
      <c r="F1069" s="969"/>
    </row>
    <row r="1070" spans="1:6">
      <c r="A1070" s="950"/>
      <c r="B1070" s="949"/>
      <c r="C1070" s="948"/>
      <c r="D1070" s="949"/>
      <c r="E1070" s="38"/>
      <c r="F1070" s="969"/>
    </row>
    <row r="1071" spans="1:6" ht="38.25">
      <c r="A1071" s="950">
        <v>17</v>
      </c>
      <c r="B1071" s="949" t="s">
        <v>244</v>
      </c>
      <c r="C1071" s="948"/>
      <c r="D1071" s="949"/>
      <c r="E1071" s="38"/>
      <c r="F1071" s="969"/>
    </row>
    <row r="1072" spans="1:6">
      <c r="A1072" s="950"/>
      <c r="B1072" s="949"/>
      <c r="C1072" s="948"/>
      <c r="D1072" s="949"/>
      <c r="E1072" s="38"/>
      <c r="F1072" s="969"/>
    </row>
    <row r="1073" spans="1:6">
      <c r="A1073" s="950" t="s">
        <v>457</v>
      </c>
      <c r="B1073" s="949" t="s">
        <v>245</v>
      </c>
      <c r="C1073" s="948" t="s">
        <v>76</v>
      </c>
      <c r="D1073" s="949">
        <v>200</v>
      </c>
      <c r="E1073" s="38"/>
      <c r="F1073" s="969">
        <f t="shared" ref="F1073:F1096" si="44">+D1073*$E1073</f>
        <v>0</v>
      </c>
    </row>
    <row r="1074" spans="1:6">
      <c r="A1074" s="950"/>
      <c r="B1074" s="997" t="s">
        <v>82</v>
      </c>
      <c r="C1074" s="995"/>
      <c r="D1074" s="981"/>
      <c r="E1074" s="38"/>
      <c r="F1074" s="969"/>
    </row>
    <row r="1075" spans="1:6">
      <c r="A1075" s="950"/>
      <c r="C1075" s="995"/>
      <c r="D1075" s="981"/>
      <c r="E1075" s="38"/>
      <c r="F1075" s="969"/>
    </row>
    <row r="1076" spans="1:6">
      <c r="A1076" s="950" t="s">
        <v>458</v>
      </c>
      <c r="B1076" s="981" t="s">
        <v>246</v>
      </c>
      <c r="C1076" s="995" t="s">
        <v>64</v>
      </c>
      <c r="D1076" s="981">
        <v>100</v>
      </c>
      <c r="E1076" s="38"/>
      <c r="F1076" s="969">
        <f t="shared" si="44"/>
        <v>0</v>
      </c>
    </row>
    <row r="1077" spans="1:6">
      <c r="A1077" s="950"/>
      <c r="B1077" s="997" t="s">
        <v>82</v>
      </c>
      <c r="C1077" s="968"/>
      <c r="D1077" s="969"/>
      <c r="E1077" s="38"/>
      <c r="F1077" s="969"/>
    </row>
    <row r="1078" spans="1:6">
      <c r="A1078" s="950"/>
      <c r="B1078" s="949"/>
      <c r="C1078" s="948"/>
      <c r="D1078" s="949"/>
      <c r="E1078" s="38"/>
      <c r="F1078" s="969"/>
    </row>
    <row r="1079" spans="1:6">
      <c r="A1079" s="950">
        <v>18</v>
      </c>
      <c r="B1079" s="949" t="s">
        <v>247</v>
      </c>
      <c r="C1079" s="948"/>
      <c r="D1079" s="949"/>
      <c r="E1079" s="38"/>
      <c r="F1079" s="969"/>
    </row>
    <row r="1080" spans="1:6">
      <c r="A1080" s="950"/>
      <c r="B1080" s="997" t="s">
        <v>84</v>
      </c>
      <c r="C1080" s="948"/>
      <c r="D1080" s="949"/>
      <c r="E1080" s="38"/>
      <c r="F1080" s="969"/>
    </row>
    <row r="1081" spans="1:6" ht="25.5">
      <c r="A1081" s="950"/>
      <c r="B1081" s="949" t="s">
        <v>248</v>
      </c>
      <c r="C1081" s="948"/>
      <c r="D1081" s="949"/>
      <c r="E1081" s="38"/>
      <c r="F1081" s="969"/>
    </row>
    <row r="1082" spans="1:6">
      <c r="A1082" s="950"/>
      <c r="B1082" s="949"/>
      <c r="C1082" s="948"/>
      <c r="D1082" s="949"/>
      <c r="E1082" s="38"/>
      <c r="F1082" s="969"/>
    </row>
    <row r="1083" spans="1:6">
      <c r="A1083" s="950" t="s">
        <v>457</v>
      </c>
      <c r="B1083" s="949" t="s">
        <v>249</v>
      </c>
      <c r="C1083" s="948" t="s">
        <v>112</v>
      </c>
      <c r="D1083" s="949">
        <v>300</v>
      </c>
      <c r="E1083" s="38"/>
      <c r="F1083" s="969">
        <f t="shared" si="44"/>
        <v>0</v>
      </c>
    </row>
    <row r="1084" spans="1:6">
      <c r="A1084" s="950" t="s">
        <v>458</v>
      </c>
      <c r="B1084" s="949" t="s">
        <v>250</v>
      </c>
      <c r="C1084" s="948" t="s">
        <v>112</v>
      </c>
      <c r="D1084" s="949">
        <v>200</v>
      </c>
      <c r="E1084" s="38"/>
      <c r="F1084" s="969">
        <f t="shared" si="44"/>
        <v>0</v>
      </c>
    </row>
    <row r="1085" spans="1:6">
      <c r="A1085" s="950" t="s">
        <v>817</v>
      </c>
      <c r="B1085" s="949" t="s">
        <v>251</v>
      </c>
      <c r="C1085" s="948" t="s">
        <v>112</v>
      </c>
      <c r="D1085" s="949">
        <v>100</v>
      </c>
      <c r="E1085" s="38"/>
      <c r="F1085" s="969">
        <f t="shared" si="44"/>
        <v>0</v>
      </c>
    </row>
    <row r="1086" spans="1:6">
      <c r="A1086" s="950"/>
      <c r="B1086" s="949"/>
      <c r="C1086" s="948"/>
      <c r="D1086" s="949"/>
      <c r="E1086" s="38"/>
      <c r="F1086" s="969"/>
    </row>
    <row r="1087" spans="1:6" ht="38.25">
      <c r="A1087" s="950">
        <v>19</v>
      </c>
      <c r="B1087" s="949" t="s">
        <v>1652</v>
      </c>
      <c r="C1087" s="968"/>
      <c r="D1087" s="969"/>
      <c r="E1087" s="38"/>
      <c r="F1087" s="969"/>
    </row>
    <row r="1088" spans="1:6">
      <c r="A1088" s="950"/>
      <c r="B1088" s="972" t="s">
        <v>84</v>
      </c>
      <c r="C1088" s="968"/>
      <c r="D1088" s="969"/>
      <c r="E1088" s="38"/>
      <c r="F1088" s="969"/>
    </row>
    <row r="1089" spans="1:6">
      <c r="A1089" s="950"/>
      <c r="B1089" s="949"/>
      <c r="C1089" s="968"/>
      <c r="D1089" s="969"/>
      <c r="E1089" s="38"/>
      <c r="F1089" s="969"/>
    </row>
    <row r="1090" spans="1:6">
      <c r="A1090" s="950" t="s">
        <v>457</v>
      </c>
      <c r="B1090" s="949" t="s">
        <v>252</v>
      </c>
      <c r="C1090" s="968"/>
      <c r="D1090" s="969"/>
      <c r="E1090" s="38"/>
      <c r="F1090" s="969"/>
    </row>
    <row r="1091" spans="1:6">
      <c r="A1091" s="950"/>
      <c r="B1091" s="949"/>
      <c r="C1091" s="968"/>
      <c r="D1091" s="969"/>
      <c r="E1091" s="38"/>
      <c r="F1091" s="969"/>
    </row>
    <row r="1092" spans="1:6">
      <c r="A1092" s="950" t="s">
        <v>457</v>
      </c>
      <c r="B1092" s="949" t="s">
        <v>85</v>
      </c>
      <c r="C1092" s="968" t="s">
        <v>76</v>
      </c>
      <c r="D1092" s="969">
        <v>200</v>
      </c>
      <c r="E1092" s="38"/>
      <c r="F1092" s="969">
        <f t="shared" si="44"/>
        <v>0</v>
      </c>
    </row>
    <row r="1093" spans="1:6">
      <c r="A1093" s="950" t="s">
        <v>458</v>
      </c>
      <c r="B1093" s="949" t="s">
        <v>86</v>
      </c>
      <c r="C1093" s="968" t="s">
        <v>76</v>
      </c>
      <c r="D1093" s="969">
        <v>200</v>
      </c>
      <c r="E1093" s="38"/>
      <c r="F1093" s="969">
        <f t="shared" si="44"/>
        <v>0</v>
      </c>
    </row>
    <row r="1094" spans="1:6">
      <c r="A1094" s="950" t="s">
        <v>817</v>
      </c>
      <c r="B1094" s="949" t="s">
        <v>87</v>
      </c>
      <c r="C1094" s="968" t="s">
        <v>76</v>
      </c>
      <c r="D1094" s="969">
        <v>200</v>
      </c>
      <c r="E1094" s="38"/>
      <c r="F1094" s="969">
        <f t="shared" si="44"/>
        <v>0</v>
      </c>
    </row>
    <row r="1095" spans="1:6">
      <c r="A1095" s="950" t="s">
        <v>459</v>
      </c>
      <c r="B1095" s="1000" t="s">
        <v>490</v>
      </c>
      <c r="C1095" s="1001" t="s">
        <v>76</v>
      </c>
      <c r="D1095" s="969">
        <v>100</v>
      </c>
      <c r="E1095" s="46"/>
      <c r="F1095" s="969">
        <f t="shared" si="44"/>
        <v>0</v>
      </c>
    </row>
    <row r="1096" spans="1:6">
      <c r="A1096" s="950" t="s">
        <v>463</v>
      </c>
      <c r="B1096" s="1000" t="s">
        <v>491</v>
      </c>
      <c r="C1096" s="1001" t="s">
        <v>76</v>
      </c>
      <c r="D1096" s="969">
        <v>100</v>
      </c>
      <c r="E1096" s="38"/>
      <c r="F1096" s="969">
        <f t="shared" si="44"/>
        <v>0</v>
      </c>
    </row>
    <row r="1097" spans="1:6">
      <c r="A1097" s="950"/>
      <c r="B1097" s="949"/>
      <c r="C1097" s="968"/>
      <c r="D1097" s="969"/>
      <c r="E1097" s="38"/>
      <c r="F1097" s="969"/>
    </row>
    <row r="1098" spans="1:6">
      <c r="A1098" s="950" t="s">
        <v>458</v>
      </c>
      <c r="B1098" s="949" t="s">
        <v>253</v>
      </c>
      <c r="C1098" s="968"/>
      <c r="D1098" s="969"/>
      <c r="E1098" s="38"/>
      <c r="F1098" s="969"/>
    </row>
    <row r="1099" spans="1:6">
      <c r="A1099" s="950"/>
      <c r="B1099" s="949"/>
      <c r="C1099" s="968"/>
      <c r="D1099" s="969"/>
      <c r="E1099" s="38"/>
      <c r="F1099" s="969"/>
    </row>
    <row r="1100" spans="1:6">
      <c r="A1100" s="950" t="s">
        <v>457</v>
      </c>
      <c r="B1100" s="949" t="s">
        <v>89</v>
      </c>
      <c r="C1100" s="968" t="s">
        <v>64</v>
      </c>
      <c r="D1100" s="969">
        <v>60</v>
      </c>
      <c r="E1100" s="38"/>
      <c r="F1100" s="969">
        <f>+D1100*$E1100</f>
        <v>0</v>
      </c>
    </row>
    <row r="1101" spans="1:6">
      <c r="A1101" s="950" t="s">
        <v>458</v>
      </c>
      <c r="B1101" s="949" t="s">
        <v>90</v>
      </c>
      <c r="C1101" s="968" t="s">
        <v>64</v>
      </c>
      <c r="D1101" s="969">
        <v>40</v>
      </c>
      <c r="E1101" s="38"/>
      <c r="F1101" s="969">
        <f>+D1101*$E1101</f>
        <v>0</v>
      </c>
    </row>
    <row r="1102" spans="1:6">
      <c r="A1102" s="950" t="s">
        <v>817</v>
      </c>
      <c r="B1102" s="949" t="s">
        <v>91</v>
      </c>
      <c r="C1102" s="968" t="s">
        <v>64</v>
      </c>
      <c r="D1102" s="969">
        <v>60</v>
      </c>
      <c r="E1102" s="38"/>
      <c r="F1102" s="969">
        <f>+D1102*$E1102</f>
        <v>0</v>
      </c>
    </row>
    <row r="1103" spans="1:6">
      <c r="A1103" s="950"/>
      <c r="B1103" s="949"/>
      <c r="C1103" s="968"/>
      <c r="D1103" s="969"/>
      <c r="E1103" s="38"/>
      <c r="F1103" s="969"/>
    </row>
    <row r="1104" spans="1:6" ht="38.25">
      <c r="A1104" s="950">
        <v>20</v>
      </c>
      <c r="B1104" s="949" t="s">
        <v>3725</v>
      </c>
      <c r="C1104" s="968" t="s">
        <v>178</v>
      </c>
      <c r="D1104" s="969">
        <v>2</v>
      </c>
      <c r="E1104" s="38"/>
      <c r="F1104" s="969">
        <f>+D1104*$E1104</f>
        <v>0</v>
      </c>
    </row>
    <row r="1105" spans="1:6">
      <c r="A1105" s="950"/>
      <c r="B1105" s="957" t="s">
        <v>1747</v>
      </c>
      <c r="C1105" s="968"/>
      <c r="D1105" s="969"/>
      <c r="E1105" s="38"/>
      <c r="F1105" s="969"/>
    </row>
    <row r="1106" spans="1:6" ht="25.5">
      <c r="A1106" s="950"/>
      <c r="B1106" s="972" t="s">
        <v>3726</v>
      </c>
      <c r="C1106" s="968"/>
      <c r="D1106" s="969"/>
      <c r="E1106" s="38"/>
      <c r="F1106" s="969"/>
    </row>
    <row r="1107" spans="1:6">
      <c r="A1107" s="950"/>
      <c r="B1107" s="949"/>
      <c r="C1107" s="968"/>
      <c r="D1107" s="969"/>
      <c r="E1107" s="38"/>
      <c r="F1107" s="969"/>
    </row>
    <row r="1108" spans="1:6" ht="63.75">
      <c r="A1108" s="950">
        <v>21</v>
      </c>
      <c r="B1108" s="982" t="s">
        <v>1838</v>
      </c>
      <c r="C1108" s="968" t="s">
        <v>76</v>
      </c>
      <c r="D1108" s="969">
        <v>25</v>
      </c>
      <c r="E1108" s="38"/>
      <c r="F1108" s="969">
        <f>+D1108*$E1108</f>
        <v>0</v>
      </c>
    </row>
    <row r="1109" spans="1:6">
      <c r="A1109" s="1043"/>
      <c r="B1109" s="983" t="s">
        <v>82</v>
      </c>
      <c r="C1109" s="968"/>
      <c r="D1109" s="969"/>
      <c r="E1109" s="38"/>
      <c r="F1109" s="969"/>
    </row>
    <row r="1110" spans="1:6">
      <c r="A1110" s="950"/>
      <c r="B1110" s="949"/>
      <c r="C1110" s="968"/>
      <c r="D1110" s="969"/>
      <c r="E1110" s="38"/>
      <c r="F1110" s="969"/>
    </row>
    <row r="1111" spans="1:6" ht="38.25">
      <c r="A1111" s="950">
        <v>22</v>
      </c>
      <c r="B1111" s="949" t="s">
        <v>534</v>
      </c>
      <c r="C1111" s="968" t="s">
        <v>81</v>
      </c>
      <c r="D1111" s="969">
        <v>2</v>
      </c>
      <c r="E1111" s="49"/>
      <c r="F1111" s="969">
        <f>+D1111*$E1111</f>
        <v>0</v>
      </c>
    </row>
    <row r="1112" spans="1:6" ht="25.5">
      <c r="A1112" s="950"/>
      <c r="B1112" s="972" t="s">
        <v>535</v>
      </c>
      <c r="C1112" s="968"/>
      <c r="D1112" s="969"/>
      <c r="E1112" s="38"/>
      <c r="F1112" s="969"/>
    </row>
    <row r="1113" spans="1:6">
      <c r="A1113" s="950"/>
      <c r="B1113" s="949" t="s">
        <v>82</v>
      </c>
      <c r="C1113" s="968"/>
      <c r="D1113" s="969"/>
      <c r="E1113" s="38"/>
      <c r="F1113" s="969"/>
    </row>
    <row r="1114" spans="1:6">
      <c r="A1114" s="950"/>
      <c r="C1114" s="968"/>
      <c r="D1114" s="969"/>
      <c r="E1114" s="38"/>
      <c r="F1114" s="969"/>
    </row>
    <row r="1115" spans="1:6">
      <c r="A1115" s="965"/>
      <c r="B1115" s="966" t="s">
        <v>254</v>
      </c>
      <c r="C1115" s="967"/>
      <c r="D1115" s="966"/>
      <c r="E1115" s="41"/>
      <c r="F1115" s="1077">
        <f>SUM(F879:F1114)</f>
        <v>0</v>
      </c>
    </row>
    <row r="1116" spans="1:6">
      <c r="A1116" s="950"/>
      <c r="B1116" s="953"/>
      <c r="C1116" s="952"/>
      <c r="D1116" s="953"/>
      <c r="E1116" s="52"/>
      <c r="F1116" s="963"/>
    </row>
    <row r="1117" spans="1:6">
      <c r="B1117" s="964"/>
      <c r="C1117" s="975"/>
      <c r="D1117" s="964"/>
      <c r="E1117" s="59"/>
      <c r="F1117" s="1080"/>
    </row>
    <row r="1118" spans="1:6">
      <c r="A1118" s="980" t="s">
        <v>2019</v>
      </c>
      <c r="B1118" s="974" t="s">
        <v>969</v>
      </c>
      <c r="C1118" s="1028"/>
      <c r="D1118" s="974"/>
    </row>
    <row r="1119" spans="1:6">
      <c r="C1119" s="995"/>
      <c r="D1119" s="981"/>
    </row>
    <row r="1120" spans="1:6" ht="25.5">
      <c r="B1120" s="997" t="s">
        <v>255</v>
      </c>
      <c r="C1120" s="995"/>
      <c r="D1120" s="981"/>
    </row>
    <row r="1121" spans="1:6" ht="25.5">
      <c r="B1121" s="997" t="s">
        <v>256</v>
      </c>
      <c r="C1121" s="995"/>
      <c r="D1121" s="981"/>
    </row>
    <row r="1122" spans="1:6" ht="25.5">
      <c r="B1122" s="997" t="s">
        <v>257</v>
      </c>
      <c r="C1122" s="995"/>
      <c r="D1122" s="981"/>
    </row>
    <row r="1123" spans="1:6" ht="25.5">
      <c r="B1123" s="997" t="s">
        <v>258</v>
      </c>
      <c r="C1123" s="995"/>
      <c r="D1123" s="981"/>
    </row>
    <row r="1124" spans="1:6">
      <c r="B1124" s="997" t="s">
        <v>259</v>
      </c>
      <c r="C1124" s="995"/>
      <c r="D1124" s="981"/>
    </row>
    <row r="1125" spans="1:6" ht="25.5">
      <c r="B1125" s="997" t="s">
        <v>260</v>
      </c>
      <c r="C1125" s="995"/>
      <c r="D1125" s="981"/>
    </row>
    <row r="1126" spans="1:6" ht="25.5">
      <c r="B1126" s="997" t="s">
        <v>261</v>
      </c>
      <c r="C1126" s="995"/>
      <c r="D1126" s="981"/>
    </row>
    <row r="1127" spans="1:6" ht="25.5">
      <c r="B1127" s="997" t="s">
        <v>262</v>
      </c>
      <c r="C1127" s="995"/>
      <c r="D1127" s="981"/>
    </row>
    <row r="1128" spans="1:6">
      <c r="B1128" s="997" t="s">
        <v>263</v>
      </c>
      <c r="C1128" s="995"/>
      <c r="D1128" s="981"/>
    </row>
    <row r="1129" spans="1:6" ht="38.25">
      <c r="B1129" s="997" t="s">
        <v>264</v>
      </c>
      <c r="C1129" s="995"/>
      <c r="D1129" s="981"/>
    </row>
    <row r="1130" spans="1:6">
      <c r="B1130" s="997" t="s">
        <v>265</v>
      </c>
      <c r="C1130" s="995"/>
      <c r="D1130" s="981"/>
    </row>
    <row r="1131" spans="1:6">
      <c r="B1131" s="997" t="s">
        <v>266</v>
      </c>
      <c r="C1131" s="995"/>
      <c r="D1131" s="981"/>
    </row>
    <row r="1132" spans="1:6">
      <c r="B1132" s="997" t="s">
        <v>267</v>
      </c>
      <c r="C1132" s="995"/>
      <c r="D1132" s="981"/>
    </row>
    <row r="1133" spans="1:6" ht="51">
      <c r="B1133" s="997" t="s">
        <v>119</v>
      </c>
      <c r="C1133" s="995"/>
      <c r="D1133" s="981"/>
    </row>
    <row r="1134" spans="1:6">
      <c r="B1134" s="997"/>
      <c r="C1134" s="995"/>
      <c r="D1134" s="981"/>
    </row>
    <row r="1135" spans="1:6" ht="89.25">
      <c r="A1135" s="978">
        <v>1</v>
      </c>
      <c r="B1135" s="981" t="s">
        <v>1037</v>
      </c>
      <c r="F1135" s="969"/>
    </row>
    <row r="1136" spans="1:6" ht="25.5">
      <c r="B1136" s="997" t="s">
        <v>1030</v>
      </c>
      <c r="F1136" s="969"/>
    </row>
    <row r="1137" spans="1:6" ht="25.5">
      <c r="B1137" s="997" t="s">
        <v>268</v>
      </c>
      <c r="F1137" s="969"/>
    </row>
    <row r="1138" spans="1:6">
      <c r="F1138" s="969"/>
    </row>
    <row r="1139" spans="1:6" ht="15">
      <c r="A1139" s="978" t="s">
        <v>457</v>
      </c>
      <c r="B1139" s="1041" t="s">
        <v>1567</v>
      </c>
      <c r="C1139" s="995" t="s">
        <v>24</v>
      </c>
      <c r="D1139" s="981">
        <v>585</v>
      </c>
      <c r="E1139" s="46"/>
      <c r="F1139" s="969">
        <f>+D1139*$E1139</f>
        <v>0</v>
      </c>
    </row>
    <row r="1140" spans="1:6" ht="25.5">
      <c r="B1140" s="984" t="s">
        <v>1031</v>
      </c>
      <c r="F1140" s="969"/>
    </row>
    <row r="1141" spans="1:6">
      <c r="B1141" s="984" t="s">
        <v>1032</v>
      </c>
    </row>
    <row r="1142" spans="1:6" ht="25.5">
      <c r="B1142" s="984" t="s">
        <v>1033</v>
      </c>
      <c r="F1142" s="969"/>
    </row>
    <row r="1143" spans="1:6" ht="25.5">
      <c r="B1143" s="984" t="s">
        <v>1034</v>
      </c>
      <c r="F1143" s="969"/>
    </row>
    <row r="1144" spans="1:6" ht="25.5">
      <c r="B1144" s="1020" t="s">
        <v>3727</v>
      </c>
      <c r="F1144" s="969"/>
    </row>
    <row r="1145" spans="1:6" ht="25.5">
      <c r="B1145" s="984" t="s">
        <v>1035</v>
      </c>
      <c r="F1145" s="969"/>
    </row>
    <row r="1146" spans="1:6">
      <c r="B1146" s="984" t="s">
        <v>1036</v>
      </c>
      <c r="F1146" s="969"/>
    </row>
    <row r="1147" spans="1:6">
      <c r="C1147" s="957"/>
    </row>
    <row r="1148" spans="1:6" ht="15">
      <c r="A1148" s="978" t="s">
        <v>458</v>
      </c>
      <c r="B1148" s="1041" t="s">
        <v>1576</v>
      </c>
      <c r="C1148" s="995" t="s">
        <v>24</v>
      </c>
      <c r="D1148" s="981">
        <v>2025</v>
      </c>
      <c r="E1148" s="46"/>
      <c r="F1148" s="969">
        <f>+D1148*$E1148</f>
        <v>0</v>
      </c>
    </row>
    <row r="1149" spans="1:6" ht="25.5">
      <c r="B1149" s="984" t="s">
        <v>1031</v>
      </c>
      <c r="F1149" s="969"/>
    </row>
    <row r="1150" spans="1:6">
      <c r="B1150" s="984" t="s">
        <v>1032</v>
      </c>
    </row>
    <row r="1151" spans="1:6" ht="25.5">
      <c r="B1151" s="984" t="s">
        <v>1033</v>
      </c>
      <c r="F1151" s="969"/>
    </row>
    <row r="1152" spans="1:6" ht="25.5">
      <c r="B1152" s="984" t="s">
        <v>1034</v>
      </c>
      <c r="F1152" s="969"/>
    </row>
    <row r="1153" spans="1:6" ht="25.5">
      <c r="B1153" s="984" t="s">
        <v>1584</v>
      </c>
      <c r="F1153" s="969"/>
    </row>
    <row r="1154" spans="1:6" ht="25.5">
      <c r="B1154" s="984" t="s">
        <v>1038</v>
      </c>
      <c r="F1154" s="969"/>
    </row>
    <row r="1155" spans="1:6">
      <c r="B1155" s="984" t="s">
        <v>1036</v>
      </c>
      <c r="F1155" s="969"/>
    </row>
    <row r="1156" spans="1:6" ht="25.5">
      <c r="B1156" s="999" t="s">
        <v>1807</v>
      </c>
      <c r="F1156" s="969"/>
    </row>
    <row r="1157" spans="1:6">
      <c r="C1157" s="957"/>
    </row>
    <row r="1158" spans="1:6" ht="25.5">
      <c r="A1158" s="978" t="s">
        <v>812</v>
      </c>
      <c r="B1158" s="1004" t="s">
        <v>3814</v>
      </c>
      <c r="C1158" s="995" t="s">
        <v>76</v>
      </c>
      <c r="D1158" s="981">
        <v>27</v>
      </c>
      <c r="E1158" s="46"/>
      <c r="F1158" s="969">
        <f>+D1158*$E1158</f>
        <v>0</v>
      </c>
    </row>
    <row r="1159" spans="1:6" ht="25.5">
      <c r="B1159" s="997" t="s">
        <v>1987</v>
      </c>
      <c r="C1159" s="957"/>
    </row>
    <row r="1160" spans="1:6">
      <c r="C1160" s="957"/>
    </row>
    <row r="1161" spans="1:6" ht="30">
      <c r="A1161" s="978" t="s">
        <v>817</v>
      </c>
      <c r="B1161" s="1041" t="s">
        <v>1575</v>
      </c>
      <c r="C1161" s="995" t="s">
        <v>24</v>
      </c>
      <c r="D1161" s="981">
        <v>19</v>
      </c>
      <c r="E1161" s="46"/>
      <c r="F1161" s="969">
        <f>+D1161*$E1161</f>
        <v>0</v>
      </c>
    </row>
    <row r="1162" spans="1:6">
      <c r="B1162" s="984" t="s">
        <v>1577</v>
      </c>
      <c r="F1162" s="969"/>
    </row>
    <row r="1163" spans="1:6" ht="38.25">
      <c r="B1163" s="984" t="s">
        <v>1578</v>
      </c>
    </row>
    <row r="1164" spans="1:6">
      <c r="B1164" s="1020" t="s">
        <v>3728</v>
      </c>
      <c r="F1164" s="969"/>
    </row>
    <row r="1165" spans="1:6" ht="51">
      <c r="B1165" s="984" t="s">
        <v>1579</v>
      </c>
      <c r="F1165" s="969"/>
    </row>
    <row r="1166" spans="1:6" ht="25.5">
      <c r="B1166" s="984" t="s">
        <v>1580</v>
      </c>
      <c r="F1166" s="969"/>
    </row>
    <row r="1167" spans="1:6" ht="25.5">
      <c r="B1167" s="984" t="s">
        <v>1581</v>
      </c>
      <c r="F1167" s="969"/>
    </row>
    <row r="1168" spans="1:6" ht="25.5">
      <c r="B1168" s="984" t="s">
        <v>1582</v>
      </c>
      <c r="F1168" s="969"/>
    </row>
    <row r="1169" spans="1:6">
      <c r="B1169" s="981" t="s">
        <v>1583</v>
      </c>
      <c r="C1169" s="957"/>
    </row>
    <row r="1170" spans="1:6" ht="25.5">
      <c r="B1170" s="997" t="s">
        <v>1813</v>
      </c>
      <c r="C1170" s="957"/>
    </row>
    <row r="1171" spans="1:6">
      <c r="C1171" s="957"/>
    </row>
    <row r="1172" spans="1:6" ht="25.5">
      <c r="A1172" s="978" t="s">
        <v>818</v>
      </c>
      <c r="B1172" s="981" t="s">
        <v>1808</v>
      </c>
      <c r="C1172" s="995" t="s">
        <v>24</v>
      </c>
      <c r="D1172" s="981">
        <v>5.5</v>
      </c>
      <c r="E1172" s="46"/>
      <c r="F1172" s="969">
        <f>+D1172*$E1172</f>
        <v>0</v>
      </c>
    </row>
    <row r="1173" spans="1:6" ht="63.75">
      <c r="B1173" s="981" t="s">
        <v>1809</v>
      </c>
      <c r="C1173" s="957"/>
    </row>
    <row r="1174" spans="1:6" ht="38.25">
      <c r="B1174" s="997" t="s">
        <v>1810</v>
      </c>
      <c r="C1174" s="957"/>
    </row>
    <row r="1175" spans="1:6">
      <c r="B1175" s="997" t="s">
        <v>1811</v>
      </c>
      <c r="C1175" s="957"/>
    </row>
    <row r="1176" spans="1:6">
      <c r="C1176" s="957"/>
    </row>
    <row r="1177" spans="1:6">
      <c r="A1177" s="978" t="s">
        <v>819</v>
      </c>
      <c r="B1177" s="981" t="s">
        <v>1812</v>
      </c>
      <c r="C1177" s="995" t="s">
        <v>76</v>
      </c>
      <c r="D1177" s="981">
        <v>21.4</v>
      </c>
      <c r="E1177" s="46"/>
      <c r="F1177" s="969">
        <f>+D1177*$E1177</f>
        <v>0</v>
      </c>
    </row>
    <row r="1178" spans="1:6" ht="38.25">
      <c r="B1178" s="981" t="s">
        <v>1814</v>
      </c>
      <c r="C1178" s="957"/>
    </row>
    <row r="1179" spans="1:6" ht="25.5">
      <c r="B1179" s="981" t="s">
        <v>1815</v>
      </c>
      <c r="C1179" s="957"/>
    </row>
    <row r="1180" spans="1:6" ht="38.25">
      <c r="B1180" s="984" t="s">
        <v>1816</v>
      </c>
      <c r="C1180" s="957"/>
    </row>
    <row r="1181" spans="1:6">
      <c r="C1181" s="957"/>
    </row>
    <row r="1182" spans="1:6" ht="30">
      <c r="A1182" s="978" t="s">
        <v>459</v>
      </c>
      <c r="B1182" s="1041" t="s">
        <v>1566</v>
      </c>
      <c r="C1182" s="995" t="s">
        <v>76</v>
      </c>
      <c r="D1182" s="981">
        <v>87</v>
      </c>
      <c r="E1182" s="46"/>
      <c r="F1182" s="969">
        <f>+D1182*$E1182</f>
        <v>0</v>
      </c>
    </row>
    <row r="1183" spans="1:6" ht="25.5">
      <c r="B1183" s="984" t="s">
        <v>1031</v>
      </c>
      <c r="F1183" s="969"/>
    </row>
    <row r="1184" spans="1:6">
      <c r="B1184" s="984" t="s">
        <v>1032</v>
      </c>
    </row>
    <row r="1185" spans="1:6" ht="25.5">
      <c r="B1185" s="984" t="s">
        <v>1033</v>
      </c>
      <c r="F1185" s="969"/>
    </row>
    <row r="1186" spans="1:6">
      <c r="B1186" s="984" t="s">
        <v>2025</v>
      </c>
      <c r="F1186" s="969"/>
    </row>
    <row r="1187" spans="1:6" ht="25.5">
      <c r="B1187" s="1020" t="s">
        <v>3727</v>
      </c>
      <c r="F1187" s="969"/>
    </row>
    <row r="1188" spans="1:6" ht="25.5">
      <c r="B1188" s="984" t="s">
        <v>1035</v>
      </c>
      <c r="F1188" s="969"/>
    </row>
    <row r="1189" spans="1:6">
      <c r="B1189" s="984" t="s">
        <v>1036</v>
      </c>
      <c r="F1189" s="969"/>
    </row>
    <row r="1190" spans="1:6" ht="25.5">
      <c r="B1190" s="997" t="s">
        <v>3729</v>
      </c>
      <c r="C1190" s="957"/>
    </row>
    <row r="1191" spans="1:6" ht="25.5">
      <c r="B1191" s="997" t="s">
        <v>1568</v>
      </c>
      <c r="C1191" s="957"/>
    </row>
    <row r="1192" spans="1:6">
      <c r="B1192" s="997" t="s">
        <v>1886</v>
      </c>
      <c r="C1192" s="957"/>
    </row>
    <row r="1193" spans="1:6">
      <c r="C1193" s="957"/>
    </row>
    <row r="1194" spans="1:6" ht="25.5">
      <c r="A1194" s="978">
        <v>2</v>
      </c>
      <c r="B1194" s="981" t="s">
        <v>1887</v>
      </c>
      <c r="C1194" s="995" t="s">
        <v>76</v>
      </c>
      <c r="D1194" s="981">
        <v>325</v>
      </c>
      <c r="E1194" s="46"/>
      <c r="F1194" s="969">
        <f>+D1194*$E1194</f>
        <v>0</v>
      </c>
    </row>
    <row r="1195" spans="1:6">
      <c r="B1195" s="997" t="s">
        <v>1549</v>
      </c>
      <c r="C1195" s="957"/>
    </row>
    <row r="1196" spans="1:6">
      <c r="C1196" s="957"/>
    </row>
    <row r="1197" spans="1:6" ht="25.5">
      <c r="A1197" s="978">
        <v>3</v>
      </c>
      <c r="B1197" s="1002" t="s">
        <v>1550</v>
      </c>
      <c r="C1197" s="957"/>
    </row>
    <row r="1198" spans="1:6" ht="38.25">
      <c r="B1198" s="1002" t="s">
        <v>1551</v>
      </c>
      <c r="C1198" s="957"/>
    </row>
    <row r="1199" spans="1:6">
      <c r="C1199" s="957"/>
    </row>
    <row r="1200" spans="1:6">
      <c r="A1200" s="978" t="s">
        <v>457</v>
      </c>
      <c r="B1200" s="1005" t="s">
        <v>3730</v>
      </c>
    </row>
    <row r="1201" spans="1:6" ht="63.75">
      <c r="B1201" s="1002" t="s">
        <v>1552</v>
      </c>
      <c r="C1201" s="957"/>
    </row>
    <row r="1202" spans="1:6">
      <c r="C1202" s="957"/>
    </row>
    <row r="1203" spans="1:6" ht="25.5">
      <c r="A1203" s="978" t="s">
        <v>797</v>
      </c>
      <c r="B1203" s="1005" t="s">
        <v>3731</v>
      </c>
      <c r="C1203" s="995" t="s">
        <v>76</v>
      </c>
      <c r="D1203" s="981">
        <v>60</v>
      </c>
      <c r="E1203" s="46"/>
      <c r="F1203" s="969">
        <f>+D1203*$E1203</f>
        <v>0</v>
      </c>
    </row>
    <row r="1204" spans="1:6" ht="25.5">
      <c r="A1204" s="978" t="s">
        <v>798</v>
      </c>
      <c r="B1204" s="981" t="s">
        <v>1888</v>
      </c>
      <c r="C1204" s="995" t="s">
        <v>76</v>
      </c>
      <c r="D1204" s="981">
        <v>6</v>
      </c>
      <c r="E1204" s="46"/>
      <c r="F1204" s="969">
        <f>+D1204*$E1204</f>
        <v>0</v>
      </c>
    </row>
    <row r="1205" spans="1:6">
      <c r="C1205" s="957"/>
    </row>
    <row r="1206" spans="1:6" ht="38.25">
      <c r="A1206" s="978" t="s">
        <v>458</v>
      </c>
      <c r="B1206" s="1005" t="s">
        <v>3732</v>
      </c>
      <c r="C1206" s="995" t="s">
        <v>76</v>
      </c>
      <c r="D1206" s="981">
        <v>10</v>
      </c>
      <c r="E1206" s="46"/>
      <c r="F1206" s="969">
        <f>+D1206*$E1206</f>
        <v>0</v>
      </c>
    </row>
    <row r="1207" spans="1:6">
      <c r="C1207" s="957"/>
    </row>
    <row r="1208" spans="1:6">
      <c r="A1208" s="978" t="s">
        <v>817</v>
      </c>
      <c r="B1208" s="1044" t="s">
        <v>1553</v>
      </c>
    </row>
    <row r="1210" spans="1:6">
      <c r="A1210" s="978" t="s">
        <v>818</v>
      </c>
      <c r="B1210" s="981" t="s">
        <v>1784</v>
      </c>
      <c r="C1210" s="995" t="s">
        <v>76</v>
      </c>
      <c r="D1210" s="981">
        <v>238</v>
      </c>
      <c r="E1210" s="46"/>
      <c r="F1210" s="969">
        <f>+D1210*$E1210</f>
        <v>0</v>
      </c>
    </row>
    <row r="1211" spans="1:6" ht="38.25">
      <c r="A1211" s="957"/>
      <c r="B1211" s="1044" t="s">
        <v>1554</v>
      </c>
      <c r="C1211" s="957"/>
    </row>
    <row r="1212" spans="1:6">
      <c r="A1212" s="978" t="s">
        <v>819</v>
      </c>
      <c r="B1212" s="981" t="s">
        <v>1785</v>
      </c>
      <c r="C1212" s="995" t="s">
        <v>76</v>
      </c>
      <c r="D1212" s="981">
        <v>8.5</v>
      </c>
      <c r="E1212" s="46"/>
      <c r="F1212" s="969">
        <f>+D1212*$E1212</f>
        <v>0</v>
      </c>
    </row>
    <row r="1213" spans="1:6" ht="25.5">
      <c r="B1213" s="981" t="s">
        <v>1786</v>
      </c>
      <c r="C1213" s="957"/>
    </row>
    <row r="1214" spans="1:6">
      <c r="C1214" s="957"/>
    </row>
    <row r="1215" spans="1:6" ht="25.5">
      <c r="A1215" s="978" t="s">
        <v>459</v>
      </c>
      <c r="B1215" s="1044" t="s">
        <v>3733</v>
      </c>
      <c r="C1215" s="995" t="s">
        <v>76</v>
      </c>
      <c r="D1215" s="981">
        <v>28</v>
      </c>
      <c r="E1215" s="46"/>
      <c r="F1215" s="969">
        <f>+D1215*$E1215</f>
        <v>0</v>
      </c>
    </row>
    <row r="1216" spans="1:6">
      <c r="B1216" s="1044" t="s">
        <v>1555</v>
      </c>
      <c r="C1216" s="957"/>
    </row>
    <row r="1217" spans="1:6">
      <c r="B1217" s="1044" t="s">
        <v>1556</v>
      </c>
      <c r="C1217" s="957"/>
    </row>
    <row r="1218" spans="1:6">
      <c r="B1218" s="1044" t="s">
        <v>1557</v>
      </c>
      <c r="C1218" s="957"/>
    </row>
    <row r="1219" spans="1:6">
      <c r="B1219" s="1044" t="s">
        <v>1558</v>
      </c>
      <c r="C1219" s="957"/>
    </row>
    <row r="1220" spans="1:6">
      <c r="C1220" s="957"/>
    </row>
    <row r="1221" spans="1:6" ht="63.75">
      <c r="A1221" s="978" t="s">
        <v>463</v>
      </c>
      <c r="B1221" s="1044" t="s">
        <v>1559</v>
      </c>
      <c r="C1221" s="995" t="s">
        <v>64</v>
      </c>
      <c r="D1221" s="981">
        <v>10</v>
      </c>
      <c r="E1221" s="46"/>
      <c r="F1221" s="969">
        <f>+D1221*$E1221</f>
        <v>0</v>
      </c>
    </row>
    <row r="1222" spans="1:6">
      <c r="C1222" s="957"/>
    </row>
    <row r="1223" spans="1:6">
      <c r="A1223" s="978" t="s">
        <v>1011</v>
      </c>
      <c r="B1223" s="1002" t="s">
        <v>1817</v>
      </c>
      <c r="C1223" s="995" t="s">
        <v>64</v>
      </c>
      <c r="D1223" s="981">
        <v>1</v>
      </c>
      <c r="E1223" s="46"/>
      <c r="F1223" s="969">
        <f>+D1223*$E1223</f>
        <v>0</v>
      </c>
    </row>
    <row r="1224" spans="1:6" ht="102">
      <c r="B1224" s="1002" t="s">
        <v>1818</v>
      </c>
      <c r="C1224" s="957"/>
    </row>
    <row r="1225" spans="1:6" ht="25.5">
      <c r="B1225" s="1002" t="s">
        <v>1819</v>
      </c>
      <c r="C1225" s="957"/>
    </row>
    <row r="1226" spans="1:6" ht="25.5">
      <c r="B1226" s="1003" t="s">
        <v>1820</v>
      </c>
      <c r="C1226" s="957"/>
    </row>
    <row r="1227" spans="1:6">
      <c r="B1227" s="1003"/>
      <c r="C1227" s="957"/>
    </row>
    <row r="1228" spans="1:6" ht="38.25">
      <c r="A1228" s="978">
        <v>4</v>
      </c>
      <c r="B1228" s="981" t="s">
        <v>269</v>
      </c>
      <c r="F1228" s="969"/>
    </row>
    <row r="1229" spans="1:6" ht="25.5">
      <c r="B1229" s="981" t="s">
        <v>270</v>
      </c>
      <c r="F1229" s="969"/>
    </row>
    <row r="1230" spans="1:6" ht="25.5">
      <c r="B1230" s="997" t="s">
        <v>271</v>
      </c>
      <c r="F1230" s="969"/>
    </row>
    <row r="1231" spans="1:6" ht="38.25">
      <c r="B1231" s="997" t="s">
        <v>545</v>
      </c>
      <c r="F1231" s="969"/>
    </row>
    <row r="1232" spans="1:6" ht="76.5">
      <c r="B1232" s="1045" t="s">
        <v>1822</v>
      </c>
      <c r="F1232" s="969"/>
    </row>
    <row r="1233" spans="1:6">
      <c r="A1233" s="994"/>
      <c r="C1233" s="995"/>
      <c r="D1233" s="981"/>
      <c r="E1233" s="46"/>
      <c r="F1233" s="969"/>
    </row>
    <row r="1234" spans="1:6" s="88" customFormat="1" ht="89.25">
      <c r="A1234" s="985" t="s">
        <v>457</v>
      </c>
      <c r="B1234" s="1002" t="s">
        <v>1821</v>
      </c>
      <c r="C1234" s="987"/>
      <c r="D1234" s="988"/>
      <c r="E1234" s="45"/>
      <c r="F1234" s="969"/>
    </row>
    <row r="1235" spans="1:6" s="88" customFormat="1">
      <c r="A1235" s="985"/>
      <c r="B1235" s="986"/>
      <c r="C1235" s="987"/>
      <c r="D1235" s="988"/>
      <c r="E1235" s="45"/>
      <c r="F1235" s="969"/>
    </row>
    <row r="1236" spans="1:6" ht="25.5">
      <c r="A1236" s="978" t="s">
        <v>797</v>
      </c>
      <c r="B1236" s="1044" t="s">
        <v>1562</v>
      </c>
      <c r="C1236" s="995" t="s">
        <v>76</v>
      </c>
      <c r="D1236" s="981">
        <v>265</v>
      </c>
      <c r="E1236" s="46"/>
      <c r="F1236" s="969">
        <f>+D1236*$E1236</f>
        <v>0</v>
      </c>
    </row>
    <row r="1237" spans="1:6">
      <c r="A1237" s="978" t="s">
        <v>798</v>
      </c>
      <c r="B1237" s="981" t="s">
        <v>1563</v>
      </c>
      <c r="C1237" s="995" t="s">
        <v>76</v>
      </c>
      <c r="D1237" s="981">
        <v>75</v>
      </c>
      <c r="E1237" s="46"/>
      <c r="F1237" s="969">
        <f>+D1237*$E1237</f>
        <v>0</v>
      </c>
    </row>
    <row r="1238" spans="1:6">
      <c r="A1238" s="978" t="s">
        <v>799</v>
      </c>
      <c r="B1238" s="981" t="s">
        <v>1564</v>
      </c>
      <c r="C1238" s="995" t="s">
        <v>76</v>
      </c>
      <c r="D1238" s="981">
        <v>150</v>
      </c>
      <c r="E1238" s="46"/>
      <c r="F1238" s="969">
        <f>+D1238*$E1238</f>
        <v>0</v>
      </c>
    </row>
    <row r="1239" spans="1:6" ht="38.25">
      <c r="A1239" s="978" t="s">
        <v>800</v>
      </c>
      <c r="B1239" s="981" t="s">
        <v>1783</v>
      </c>
      <c r="C1239" s="995" t="s">
        <v>76</v>
      </c>
      <c r="D1239" s="981">
        <v>25</v>
      </c>
      <c r="E1239" s="46"/>
      <c r="F1239" s="969">
        <f>+D1239*$E1239</f>
        <v>0</v>
      </c>
    </row>
    <row r="1240" spans="1:6" ht="25.5">
      <c r="A1240" s="978" t="s">
        <v>801</v>
      </c>
      <c r="B1240" s="1044" t="s">
        <v>1829</v>
      </c>
      <c r="C1240" s="995" t="s">
        <v>76</v>
      </c>
      <c r="D1240" s="981">
        <v>265</v>
      </c>
      <c r="E1240" s="46"/>
      <c r="F1240" s="969">
        <f>+D1240*$E1240</f>
        <v>0</v>
      </c>
    </row>
    <row r="1241" spans="1:6" ht="25.5">
      <c r="A1241" s="969"/>
      <c r="B1241" s="1046" t="s">
        <v>1828</v>
      </c>
      <c r="C1241" s="995"/>
      <c r="D1241" s="981"/>
      <c r="E1241" s="46"/>
      <c r="F1241" s="969"/>
    </row>
    <row r="1242" spans="1:6" ht="63.75">
      <c r="A1242" s="978" t="s">
        <v>458</v>
      </c>
      <c r="B1242" s="981" t="s">
        <v>547</v>
      </c>
      <c r="C1242" s="995"/>
      <c r="D1242" s="981"/>
      <c r="E1242" s="46"/>
      <c r="F1242" s="969"/>
    </row>
    <row r="1243" spans="1:6">
      <c r="B1243" s="997" t="s">
        <v>84</v>
      </c>
      <c r="C1243" s="995"/>
      <c r="D1243" s="981"/>
      <c r="E1243" s="46"/>
      <c r="F1243" s="969"/>
    </row>
    <row r="1244" spans="1:6">
      <c r="C1244" s="995"/>
      <c r="D1244" s="981"/>
      <c r="E1244" s="46"/>
      <c r="F1244" s="969"/>
    </row>
    <row r="1245" spans="1:6">
      <c r="A1245" s="978" t="s">
        <v>812</v>
      </c>
      <c r="B1245" s="981" t="s">
        <v>272</v>
      </c>
      <c r="C1245" s="995" t="s">
        <v>76</v>
      </c>
      <c r="D1245" s="981">
        <v>50</v>
      </c>
      <c r="E1245" s="46"/>
      <c r="F1245" s="969">
        <f t="shared" ref="F1245:F1250" si="45">+D1245*$E1245</f>
        <v>0</v>
      </c>
    </row>
    <row r="1246" spans="1:6">
      <c r="A1246" s="978" t="s">
        <v>813</v>
      </c>
      <c r="B1246" s="981" t="s">
        <v>273</v>
      </c>
      <c r="C1246" s="995" t="s">
        <v>76</v>
      </c>
      <c r="D1246" s="981">
        <v>50</v>
      </c>
      <c r="E1246" s="46"/>
      <c r="F1246" s="969">
        <f t="shared" si="45"/>
        <v>0</v>
      </c>
    </row>
    <row r="1247" spans="1:6">
      <c r="A1247" s="978" t="s">
        <v>814</v>
      </c>
      <c r="B1247" s="981" t="s">
        <v>274</v>
      </c>
      <c r="C1247" s="995" t="s">
        <v>76</v>
      </c>
      <c r="D1247" s="981">
        <v>50</v>
      </c>
      <c r="E1247" s="46"/>
      <c r="F1247" s="969">
        <f t="shared" si="45"/>
        <v>0</v>
      </c>
    </row>
    <row r="1248" spans="1:6">
      <c r="A1248" s="978" t="s">
        <v>815</v>
      </c>
      <c r="B1248" s="981" t="s">
        <v>275</v>
      </c>
      <c r="C1248" s="995" t="s">
        <v>76</v>
      </c>
      <c r="D1248" s="981">
        <v>50</v>
      </c>
      <c r="E1248" s="46"/>
      <c r="F1248" s="969">
        <f t="shared" si="45"/>
        <v>0</v>
      </c>
    </row>
    <row r="1249" spans="1:6">
      <c r="F1249" s="969"/>
    </row>
    <row r="1250" spans="1:6">
      <c r="A1250" s="978" t="s">
        <v>817</v>
      </c>
      <c r="B1250" s="981" t="s">
        <v>276</v>
      </c>
      <c r="C1250" s="995" t="s">
        <v>76</v>
      </c>
      <c r="D1250" s="981">
        <v>288</v>
      </c>
      <c r="F1250" s="969">
        <f t="shared" si="45"/>
        <v>0</v>
      </c>
    </row>
    <row r="1251" spans="1:6" ht="25.5">
      <c r="B1251" s="981" t="s">
        <v>1565</v>
      </c>
      <c r="C1251" s="995"/>
      <c r="D1251" s="981"/>
      <c r="E1251" s="46"/>
      <c r="F1251" s="969"/>
    </row>
    <row r="1252" spans="1:6">
      <c r="B1252" s="997" t="s">
        <v>82</v>
      </c>
      <c r="C1252" s="995"/>
      <c r="D1252" s="981"/>
      <c r="E1252" s="46"/>
      <c r="F1252" s="969"/>
    </row>
    <row r="1253" spans="1:6">
      <c r="C1253" s="995"/>
      <c r="D1253" s="981"/>
      <c r="E1253" s="46"/>
      <c r="F1253" s="969"/>
    </row>
    <row r="1254" spans="1:6" ht="63.75">
      <c r="A1254" s="978" t="s">
        <v>459</v>
      </c>
      <c r="B1254" s="1002" t="s">
        <v>1823</v>
      </c>
      <c r="C1254" s="995"/>
      <c r="D1254" s="981"/>
      <c r="E1254" s="46"/>
      <c r="F1254" s="969"/>
    </row>
    <row r="1255" spans="1:6">
      <c r="C1255" s="995"/>
      <c r="D1255" s="981"/>
      <c r="E1255" s="46"/>
      <c r="F1255" s="969"/>
    </row>
    <row r="1256" spans="1:6">
      <c r="A1256" s="978" t="s">
        <v>925</v>
      </c>
      <c r="B1256" s="1004" t="s">
        <v>3734</v>
      </c>
      <c r="C1256" s="995" t="s">
        <v>76</v>
      </c>
      <c r="D1256" s="981">
        <v>21.5</v>
      </c>
      <c r="F1256" s="969">
        <f t="shared" ref="F1256" si="46">+D1256*$E1256</f>
        <v>0</v>
      </c>
    </row>
    <row r="1257" spans="1:6" ht="25.5">
      <c r="B1257" s="1002" t="s">
        <v>1824</v>
      </c>
      <c r="C1257" s="995"/>
      <c r="D1257" s="981"/>
      <c r="E1257" s="46"/>
      <c r="F1257" s="969"/>
    </row>
    <row r="1258" spans="1:6" ht="38.25">
      <c r="B1258" s="1002" t="s">
        <v>1825</v>
      </c>
      <c r="C1258" s="995"/>
      <c r="D1258" s="981"/>
      <c r="E1258" s="46"/>
      <c r="F1258" s="969"/>
    </row>
    <row r="1259" spans="1:6" ht="25.5">
      <c r="B1259" s="1002" t="s">
        <v>1826</v>
      </c>
      <c r="C1259" s="995"/>
      <c r="D1259" s="981"/>
      <c r="E1259" s="46"/>
      <c r="F1259" s="969"/>
    </row>
    <row r="1260" spans="1:6" ht="25.5">
      <c r="B1260" s="1002" t="s">
        <v>1827</v>
      </c>
      <c r="C1260" s="995"/>
      <c r="D1260" s="981"/>
      <c r="E1260" s="46"/>
      <c r="F1260" s="969"/>
    </row>
    <row r="1261" spans="1:6">
      <c r="C1261" s="995"/>
      <c r="D1261" s="981"/>
      <c r="E1261" s="46"/>
      <c r="F1261" s="969"/>
    </row>
    <row r="1262" spans="1:6" ht="25.5">
      <c r="A1262" s="950">
        <v>5</v>
      </c>
      <c r="B1262" s="1044" t="s">
        <v>970</v>
      </c>
      <c r="C1262" s="995"/>
      <c r="D1262" s="981"/>
      <c r="E1262" s="46"/>
      <c r="F1262" s="969"/>
    </row>
    <row r="1263" spans="1:6" ht="63.75">
      <c r="A1263" s="950"/>
      <c r="B1263" s="1046" t="s">
        <v>971</v>
      </c>
      <c r="C1263" s="995"/>
      <c r="D1263" s="981"/>
      <c r="E1263" s="46"/>
      <c r="F1263" s="969"/>
    </row>
    <row r="1264" spans="1:6">
      <c r="B1264" s="997" t="s">
        <v>495</v>
      </c>
      <c r="C1264" s="995"/>
      <c r="D1264" s="981"/>
      <c r="E1264" s="46"/>
      <c r="F1264" s="969"/>
    </row>
    <row r="1265" spans="1:6" ht="25.5">
      <c r="B1265" s="997" t="s">
        <v>972</v>
      </c>
      <c r="C1265" s="995"/>
      <c r="D1265" s="981"/>
      <c r="E1265" s="46"/>
      <c r="F1265" s="969"/>
    </row>
    <row r="1266" spans="1:6">
      <c r="B1266" s="997" t="s">
        <v>973</v>
      </c>
      <c r="C1266" s="995"/>
      <c r="D1266" s="981"/>
      <c r="E1266" s="46"/>
      <c r="F1266" s="969"/>
    </row>
    <row r="1267" spans="1:6">
      <c r="C1267" s="995"/>
      <c r="D1267" s="981"/>
      <c r="E1267" s="46"/>
      <c r="F1267" s="969"/>
    </row>
    <row r="1268" spans="1:6" ht="140.25">
      <c r="A1268" s="978" t="s">
        <v>457</v>
      </c>
      <c r="B1268" s="1004" t="s">
        <v>3735</v>
      </c>
      <c r="C1268" s="995" t="s">
        <v>178</v>
      </c>
      <c r="D1268" s="981">
        <v>38</v>
      </c>
      <c r="F1268" s="969">
        <f>+D1268*$E1268</f>
        <v>0</v>
      </c>
    </row>
    <row r="1269" spans="1:6" ht="14.25">
      <c r="B1269" s="1047" t="s">
        <v>975</v>
      </c>
      <c r="C1269" s="1042"/>
      <c r="D1269" s="1042"/>
      <c r="E1269" s="60"/>
      <c r="F1269" s="1042"/>
    </row>
    <row r="1270" spans="1:6" ht="14.25">
      <c r="B1270" s="981" t="s">
        <v>974</v>
      </c>
      <c r="C1270" s="1048"/>
      <c r="D1270" s="1042"/>
      <c r="E1270" s="60"/>
      <c r="F1270" s="1042"/>
    </row>
    <row r="1271" spans="1:6" ht="14.25">
      <c r="B1271" s="981" t="s">
        <v>976</v>
      </c>
      <c r="C1271" s="1042"/>
      <c r="D1271" s="1048"/>
      <c r="E1271" s="60"/>
      <c r="F1271" s="1042"/>
    </row>
    <row r="1272" spans="1:6" ht="14.25">
      <c r="B1272" s="981" t="s">
        <v>977</v>
      </c>
      <c r="C1272" s="1042"/>
      <c r="D1272" s="1048"/>
      <c r="E1272" s="60"/>
      <c r="F1272" s="1042"/>
    </row>
    <row r="1273" spans="1:6">
      <c r="C1273" s="995"/>
      <c r="D1273" s="981"/>
      <c r="E1273" s="46"/>
      <c r="F1273" s="969"/>
    </row>
    <row r="1274" spans="1:6" ht="165.75">
      <c r="A1274" s="978" t="s">
        <v>458</v>
      </c>
      <c r="B1274" s="1004" t="s">
        <v>3736</v>
      </c>
      <c r="C1274" s="995" t="s">
        <v>178</v>
      </c>
      <c r="D1274" s="981">
        <v>20</v>
      </c>
      <c r="F1274" s="969">
        <f>+D1274*$E1274</f>
        <v>0</v>
      </c>
    </row>
    <row r="1275" spans="1:6" ht="14.25">
      <c r="B1275" s="1047" t="s">
        <v>975</v>
      </c>
      <c r="C1275" s="995"/>
      <c r="D1275" s="981"/>
      <c r="E1275" s="46"/>
      <c r="F1275" s="969"/>
    </row>
    <row r="1276" spans="1:6" ht="14.25">
      <c r="B1276" s="981" t="s">
        <v>978</v>
      </c>
      <c r="C1276" s="1048"/>
      <c r="D1276" s="1042"/>
      <c r="E1276" s="46"/>
      <c r="F1276" s="969"/>
    </row>
    <row r="1277" spans="1:6" ht="14.25">
      <c r="B1277" s="981" t="s">
        <v>976</v>
      </c>
      <c r="C1277" s="1042"/>
      <c r="D1277" s="1048"/>
      <c r="E1277" s="46"/>
      <c r="F1277" s="969"/>
    </row>
    <row r="1278" spans="1:6">
      <c r="B1278" s="981" t="s">
        <v>977</v>
      </c>
      <c r="C1278" s="1042"/>
      <c r="D1278" s="1042"/>
      <c r="E1278" s="46"/>
      <c r="F1278" s="969"/>
    </row>
    <row r="1279" spans="1:6">
      <c r="C1279" s="995"/>
      <c r="D1279" s="981"/>
      <c r="E1279" s="46"/>
      <c r="F1279" s="969"/>
    </row>
    <row r="1280" spans="1:6" ht="204">
      <c r="A1280" s="978" t="s">
        <v>817</v>
      </c>
      <c r="B1280" s="1004" t="s">
        <v>3737</v>
      </c>
      <c r="C1280" s="995" t="s">
        <v>178</v>
      </c>
      <c r="D1280" s="981">
        <v>1</v>
      </c>
      <c r="F1280" s="969">
        <f>+D1280*$E1280</f>
        <v>0</v>
      </c>
    </row>
    <row r="1281" spans="1:6" ht="14.25">
      <c r="B1281" s="1047" t="s">
        <v>975</v>
      </c>
      <c r="C1281" s="995"/>
      <c r="D1281" s="981"/>
      <c r="E1281" s="46"/>
      <c r="F1281" s="969"/>
    </row>
    <row r="1282" spans="1:6" ht="14.25">
      <c r="B1282" s="981" t="s">
        <v>979</v>
      </c>
      <c r="C1282" s="1049"/>
      <c r="D1282" s="1042"/>
      <c r="E1282" s="60"/>
      <c r="F1282" s="969"/>
    </row>
    <row r="1283" spans="1:6" ht="14.25">
      <c r="B1283" s="981" t="s">
        <v>980</v>
      </c>
      <c r="C1283" s="1042"/>
      <c r="D1283" s="1042"/>
      <c r="E1283" s="62"/>
      <c r="F1283" s="969"/>
    </row>
    <row r="1284" spans="1:6" ht="14.25">
      <c r="B1284" s="981" t="s">
        <v>981</v>
      </c>
      <c r="C1284" s="1042"/>
      <c r="D1284" s="1049"/>
      <c r="E1284" s="60"/>
      <c r="F1284" s="969"/>
    </row>
    <row r="1285" spans="1:6">
      <c r="B1285" s="981" t="s">
        <v>982</v>
      </c>
      <c r="C1285" s="1042"/>
      <c r="D1285" s="1042"/>
      <c r="E1285" s="60"/>
      <c r="F1285" s="969"/>
    </row>
    <row r="1286" spans="1:6">
      <c r="B1286" s="997"/>
      <c r="C1286" s="995"/>
      <c r="D1286" s="981"/>
      <c r="F1286" s="969"/>
    </row>
    <row r="1287" spans="1:6" ht="38.25">
      <c r="A1287" s="978" t="s">
        <v>459</v>
      </c>
      <c r="B1287" s="981" t="s">
        <v>1560</v>
      </c>
      <c r="C1287" s="995" t="s">
        <v>178</v>
      </c>
      <c r="D1287" s="981">
        <v>288</v>
      </c>
      <c r="F1287" s="969">
        <f>+D1287*$E1287</f>
        <v>0</v>
      </c>
    </row>
    <row r="1288" spans="1:6">
      <c r="B1288" s="997" t="s">
        <v>1561</v>
      </c>
      <c r="C1288" s="995"/>
      <c r="D1288" s="981"/>
      <c r="F1288" s="969"/>
    </row>
    <row r="1289" spans="1:6">
      <c r="B1289" s="997"/>
      <c r="C1289" s="995"/>
      <c r="D1289" s="981"/>
      <c r="F1289" s="969"/>
    </row>
    <row r="1290" spans="1:6">
      <c r="A1290" s="978">
        <v>6</v>
      </c>
      <c r="B1290" s="981" t="s">
        <v>986</v>
      </c>
      <c r="C1290" s="995" t="s">
        <v>178</v>
      </c>
      <c r="D1290" s="981">
        <v>1</v>
      </c>
      <c r="E1290" s="46"/>
      <c r="F1290" s="969">
        <f>+D1290*$E1290</f>
        <v>0</v>
      </c>
    </row>
    <row r="1291" spans="1:6" ht="25.5">
      <c r="B1291" s="984" t="s">
        <v>988</v>
      </c>
      <c r="C1291" s="995"/>
      <c r="D1291" s="981"/>
      <c r="F1291" s="969"/>
    </row>
    <row r="1292" spans="1:6" ht="63.75">
      <c r="B1292" s="984" t="s">
        <v>989</v>
      </c>
      <c r="C1292" s="995"/>
      <c r="D1292" s="981"/>
      <c r="F1292" s="969"/>
    </row>
    <row r="1293" spans="1:6" ht="25.5">
      <c r="B1293" s="984" t="s">
        <v>990</v>
      </c>
      <c r="C1293" s="995"/>
      <c r="D1293" s="981"/>
      <c r="F1293" s="969"/>
    </row>
    <row r="1294" spans="1:6" ht="38.25">
      <c r="B1294" s="984" t="s">
        <v>987</v>
      </c>
      <c r="C1294" s="995"/>
      <c r="D1294" s="981"/>
      <c r="F1294" s="969"/>
    </row>
    <row r="1295" spans="1:6">
      <c r="B1295" s="997"/>
      <c r="C1295" s="995"/>
      <c r="D1295" s="981"/>
      <c r="F1295" s="969"/>
    </row>
    <row r="1296" spans="1:6" ht="25.5">
      <c r="A1296" s="978">
        <v>7</v>
      </c>
      <c r="B1296" s="981" t="s">
        <v>555</v>
      </c>
      <c r="C1296" s="995"/>
      <c r="D1296" s="981"/>
      <c r="F1296" s="969"/>
    </row>
    <row r="1297" spans="1:6" ht="38.25">
      <c r="B1297" s="1020" t="s">
        <v>3738</v>
      </c>
      <c r="C1297" s="995"/>
      <c r="D1297" s="981"/>
      <c r="F1297" s="969"/>
    </row>
    <row r="1298" spans="1:6" ht="191.25">
      <c r="B1298" s="984" t="s">
        <v>984</v>
      </c>
      <c r="C1298" s="995"/>
      <c r="D1298" s="981"/>
      <c r="F1298" s="969"/>
    </row>
    <row r="1299" spans="1:6" ht="38.25">
      <c r="B1299" s="984" t="s">
        <v>987</v>
      </c>
      <c r="C1299" s="995"/>
      <c r="D1299" s="981"/>
      <c r="F1299" s="969"/>
    </row>
    <row r="1300" spans="1:6">
      <c r="B1300" s="984" t="s">
        <v>985</v>
      </c>
      <c r="C1300" s="995"/>
      <c r="D1300" s="981"/>
      <c r="F1300" s="969"/>
    </row>
    <row r="1301" spans="1:6">
      <c r="B1301" s="984"/>
      <c r="C1301" s="995"/>
      <c r="D1301" s="981"/>
      <c r="F1301" s="969"/>
    </row>
    <row r="1302" spans="1:6" ht="14.25">
      <c r="A1302" s="978" t="s">
        <v>457</v>
      </c>
      <c r="B1302" s="984" t="s">
        <v>3677</v>
      </c>
      <c r="C1302" s="995" t="s">
        <v>64</v>
      </c>
      <c r="D1302" s="981">
        <v>58</v>
      </c>
      <c r="E1302" s="46"/>
      <c r="F1302" s="969">
        <f>+D1302*$E1302</f>
        <v>0</v>
      </c>
    </row>
    <row r="1303" spans="1:6" ht="14.25">
      <c r="A1303" s="978" t="s">
        <v>458</v>
      </c>
      <c r="B1303" s="984" t="s">
        <v>3678</v>
      </c>
      <c r="C1303" s="995" t="s">
        <v>76</v>
      </c>
      <c r="D1303" s="981">
        <v>331</v>
      </c>
      <c r="E1303" s="46"/>
      <c r="F1303" s="969">
        <f>+D1303*$E1303</f>
        <v>0</v>
      </c>
    </row>
    <row r="1304" spans="1:6" ht="14.25">
      <c r="A1304" s="978" t="s">
        <v>817</v>
      </c>
      <c r="B1304" s="984" t="s">
        <v>3679</v>
      </c>
      <c r="C1304" s="956" t="s">
        <v>178</v>
      </c>
      <c r="D1304" s="981">
        <v>1</v>
      </c>
      <c r="E1304" s="46"/>
      <c r="F1304" s="969">
        <f>+D1304*$E1304</f>
        <v>0</v>
      </c>
    </row>
    <row r="1305" spans="1:6">
      <c r="A1305" s="950"/>
      <c r="B1305" s="986"/>
      <c r="C1305" s="948"/>
      <c r="D1305" s="949"/>
      <c r="E1305" s="38"/>
      <c r="F1305" s="969"/>
    </row>
    <row r="1306" spans="1:6">
      <c r="A1306" s="965"/>
      <c r="B1306" s="1088" t="s">
        <v>277</v>
      </c>
      <c r="C1306" s="1088"/>
      <c r="D1306" s="1032"/>
      <c r="E1306" s="41"/>
      <c r="F1306" s="1077">
        <f>SUM(F1134:F1305)</f>
        <v>0</v>
      </c>
    </row>
    <row r="1307" spans="1:6">
      <c r="A1307" s="950"/>
      <c r="B1307" s="953"/>
      <c r="C1307" s="952"/>
      <c r="D1307" s="953"/>
      <c r="E1307" s="52"/>
      <c r="F1307" s="963"/>
    </row>
    <row r="1308" spans="1:6">
      <c r="A1308" s="950"/>
      <c r="B1308" s="953"/>
      <c r="C1308" s="952"/>
      <c r="D1308" s="953"/>
      <c r="E1308" s="52"/>
      <c r="F1308" s="963"/>
    </row>
    <row r="1309" spans="1:6">
      <c r="A1309" s="980" t="s">
        <v>2020</v>
      </c>
      <c r="B1309" s="974" t="s">
        <v>278</v>
      </c>
      <c r="C1309" s="995"/>
      <c r="D1309" s="981"/>
    </row>
    <row r="1310" spans="1:6">
      <c r="A1310" s="1037"/>
      <c r="B1310" s="974"/>
      <c r="C1310" s="995"/>
      <c r="D1310" s="981"/>
    </row>
    <row r="1311" spans="1:6" ht="51">
      <c r="A1311" s="1037"/>
      <c r="B1311" s="997" t="s">
        <v>119</v>
      </c>
      <c r="C1311" s="995"/>
      <c r="D1311" s="981"/>
    </row>
    <row r="1312" spans="1:6" ht="51">
      <c r="A1312" s="1037"/>
      <c r="B1312" s="997" t="s">
        <v>279</v>
      </c>
      <c r="C1312" s="995"/>
      <c r="D1312" s="981"/>
    </row>
    <row r="1313" spans="1:4" ht="25.5">
      <c r="A1313" s="1037"/>
      <c r="B1313" s="997" t="s">
        <v>118</v>
      </c>
      <c r="C1313" s="995"/>
      <c r="D1313" s="981"/>
    </row>
    <row r="1314" spans="1:4">
      <c r="A1314" s="1037"/>
      <c r="B1314" s="997" t="s">
        <v>280</v>
      </c>
      <c r="C1314" s="995"/>
      <c r="D1314" s="981"/>
    </row>
    <row r="1315" spans="1:4" ht="25.5">
      <c r="A1315" s="1037"/>
      <c r="B1315" s="997" t="s">
        <v>281</v>
      </c>
      <c r="C1315" s="995"/>
      <c r="D1315" s="981"/>
    </row>
    <row r="1316" spans="1:4" ht="25.5">
      <c r="A1316" s="1037"/>
      <c r="B1316" s="997" t="s">
        <v>282</v>
      </c>
      <c r="C1316" s="995"/>
      <c r="D1316" s="981"/>
    </row>
    <row r="1317" spans="1:4">
      <c r="A1317" s="1037"/>
      <c r="B1317" s="997"/>
      <c r="C1317" s="995"/>
      <c r="D1317" s="981"/>
    </row>
    <row r="1318" spans="1:4" ht="76.5">
      <c r="A1318" s="1037"/>
      <c r="B1318" s="974" t="s">
        <v>283</v>
      </c>
      <c r="C1318" s="995"/>
      <c r="D1318" s="981"/>
    </row>
    <row r="1319" spans="1:4" ht="25.5">
      <c r="A1319" s="1037"/>
      <c r="B1319" s="974" t="s">
        <v>284</v>
      </c>
      <c r="C1319" s="995"/>
      <c r="D1319" s="981"/>
    </row>
    <row r="1320" spans="1:4" ht="38.25">
      <c r="A1320" s="1037"/>
      <c r="B1320" s="974" t="s">
        <v>285</v>
      </c>
      <c r="C1320" s="995"/>
      <c r="D1320" s="981"/>
    </row>
    <row r="1321" spans="1:4">
      <c r="A1321" s="1037"/>
      <c r="C1321" s="995"/>
      <c r="D1321" s="981"/>
    </row>
    <row r="1322" spans="1:4" ht="63.75">
      <c r="A1322" s="978">
        <v>1</v>
      </c>
      <c r="B1322" s="981" t="s">
        <v>286</v>
      </c>
      <c r="C1322" s="995"/>
      <c r="D1322" s="981"/>
    </row>
    <row r="1323" spans="1:4" ht="25.5">
      <c r="B1323" s="997" t="s">
        <v>287</v>
      </c>
      <c r="C1323" s="995"/>
      <c r="D1323" s="981"/>
    </row>
    <row r="1324" spans="1:4" ht="51">
      <c r="B1324" s="997" t="s">
        <v>288</v>
      </c>
      <c r="C1324" s="995"/>
      <c r="D1324" s="981"/>
    </row>
    <row r="1325" spans="1:4" ht="25.5">
      <c r="B1325" s="997" t="s">
        <v>289</v>
      </c>
      <c r="C1325" s="995"/>
      <c r="D1325" s="981"/>
    </row>
    <row r="1326" spans="1:4">
      <c r="B1326" s="997"/>
      <c r="C1326" s="995"/>
      <c r="D1326" s="981"/>
    </row>
    <row r="1327" spans="1:4">
      <c r="A1327" s="978" t="s">
        <v>457</v>
      </c>
      <c r="B1327" s="981" t="s">
        <v>1019</v>
      </c>
      <c r="C1327" s="995"/>
      <c r="D1327" s="981"/>
    </row>
    <row r="1328" spans="1:4">
      <c r="C1328" s="995"/>
      <c r="D1328" s="981"/>
    </row>
    <row r="1329" spans="1:6" ht="51">
      <c r="A1329" s="978" t="s">
        <v>797</v>
      </c>
      <c r="B1329" s="981" t="s">
        <v>3680</v>
      </c>
      <c r="C1329" s="995" t="s">
        <v>24</v>
      </c>
      <c r="D1329" s="949">
        <v>565</v>
      </c>
      <c r="E1329" s="46"/>
      <c r="F1329" s="969">
        <f>+D1329*$E1329</f>
        <v>0</v>
      </c>
    </row>
    <row r="1330" spans="1:6">
      <c r="B1330" s="984" t="s">
        <v>1020</v>
      </c>
      <c r="C1330" s="995"/>
      <c r="D1330" s="981"/>
    </row>
    <row r="1331" spans="1:6" ht="25.5">
      <c r="B1331" s="984" t="s">
        <v>1021</v>
      </c>
      <c r="C1331" s="995"/>
      <c r="D1331" s="981"/>
    </row>
    <row r="1332" spans="1:6" ht="25.5">
      <c r="B1332" s="984" t="s">
        <v>1022</v>
      </c>
      <c r="C1332" s="995"/>
      <c r="D1332" s="981"/>
    </row>
    <row r="1333" spans="1:6">
      <c r="C1333" s="995"/>
      <c r="D1333" s="981"/>
    </row>
    <row r="1334" spans="1:6">
      <c r="A1334" s="978" t="s">
        <v>798</v>
      </c>
      <c r="B1334" s="964" t="s">
        <v>1570</v>
      </c>
      <c r="C1334" s="995" t="s">
        <v>24</v>
      </c>
      <c r="D1334" s="949">
        <v>210</v>
      </c>
      <c r="E1334" s="46"/>
      <c r="F1334" s="969">
        <f>+D1334*$E1334</f>
        <v>0</v>
      </c>
    </row>
    <row r="1335" spans="1:6">
      <c r="B1335" s="984" t="s">
        <v>1020</v>
      </c>
      <c r="C1335" s="995"/>
      <c r="D1335" s="981"/>
    </row>
    <row r="1336" spans="1:6" ht="25.5">
      <c r="B1336" s="984" t="s">
        <v>1023</v>
      </c>
      <c r="C1336" s="995"/>
      <c r="D1336" s="981"/>
    </row>
    <row r="1337" spans="1:6" ht="25.5">
      <c r="B1337" s="1020" t="s">
        <v>3739</v>
      </c>
      <c r="C1337" s="995"/>
      <c r="D1337" s="981"/>
    </row>
    <row r="1338" spans="1:6">
      <c r="C1338" s="995"/>
      <c r="D1338" s="981"/>
    </row>
    <row r="1339" spans="1:6">
      <c r="A1339" s="978" t="s">
        <v>799</v>
      </c>
      <c r="B1339" s="964" t="s">
        <v>1569</v>
      </c>
      <c r="C1339" s="995" t="s">
        <v>24</v>
      </c>
      <c r="D1339" s="949">
        <v>195</v>
      </c>
      <c r="E1339" s="46"/>
      <c r="F1339" s="969">
        <f>+D1339*$E1339</f>
        <v>0</v>
      </c>
    </row>
    <row r="1340" spans="1:6">
      <c r="B1340" s="984" t="s">
        <v>1020</v>
      </c>
      <c r="C1340" s="995"/>
      <c r="D1340" s="981"/>
    </row>
    <row r="1341" spans="1:6" ht="25.5">
      <c r="B1341" s="984" t="s">
        <v>1023</v>
      </c>
      <c r="C1341" s="995"/>
      <c r="D1341" s="981"/>
    </row>
    <row r="1342" spans="1:6" ht="25.5">
      <c r="B1342" s="984" t="s">
        <v>1022</v>
      </c>
      <c r="C1342" s="995"/>
      <c r="D1342" s="981"/>
    </row>
    <row r="1343" spans="1:6" ht="38.25">
      <c r="B1343" s="997" t="s">
        <v>1571</v>
      </c>
      <c r="C1343" s="995"/>
      <c r="D1343" s="981"/>
    </row>
    <row r="1344" spans="1:6" ht="25.5">
      <c r="B1344" s="997" t="s">
        <v>1572</v>
      </c>
      <c r="C1344" s="995"/>
      <c r="D1344" s="981"/>
    </row>
    <row r="1345" spans="1:6">
      <c r="C1345" s="995"/>
      <c r="D1345" s="981"/>
    </row>
    <row r="1346" spans="1:6" ht="25.5">
      <c r="A1346" s="978" t="s">
        <v>800</v>
      </c>
      <c r="B1346" s="981" t="s">
        <v>1024</v>
      </c>
      <c r="C1346" s="995" t="s">
        <v>76</v>
      </c>
      <c r="D1346" s="949">
        <v>483</v>
      </c>
      <c r="E1346" s="46"/>
      <c r="F1346" s="969">
        <f>+D1346*$E1346</f>
        <v>0</v>
      </c>
    </row>
    <row r="1347" spans="1:6">
      <c r="C1347" s="995"/>
      <c r="D1347" s="981"/>
    </row>
    <row r="1348" spans="1:6" ht="25.5">
      <c r="A1348" s="978" t="s">
        <v>458</v>
      </c>
      <c r="B1348" s="981" t="s">
        <v>1803</v>
      </c>
      <c r="C1348" s="995" t="s">
        <v>24</v>
      </c>
      <c r="D1348" s="949">
        <v>248</v>
      </c>
      <c r="E1348" s="46"/>
      <c r="F1348" s="969">
        <f>+D1348*$E1348</f>
        <v>0</v>
      </c>
    </row>
    <row r="1349" spans="1:6" ht="25.5">
      <c r="B1349" s="981" t="s">
        <v>1806</v>
      </c>
      <c r="C1349" s="995"/>
      <c r="D1349" s="981"/>
    </row>
    <row r="1350" spans="1:6" ht="25.5">
      <c r="B1350" s="984" t="s">
        <v>1031</v>
      </c>
      <c r="C1350" s="995"/>
      <c r="D1350" s="981"/>
    </row>
    <row r="1351" spans="1:6">
      <c r="B1351" s="997" t="s">
        <v>2026</v>
      </c>
      <c r="C1351" s="995"/>
      <c r="D1351" s="981"/>
    </row>
    <row r="1352" spans="1:6" ht="25.5">
      <c r="B1352" s="997" t="s">
        <v>3740</v>
      </c>
      <c r="C1352" s="995"/>
      <c r="D1352" s="981"/>
    </row>
    <row r="1353" spans="1:6">
      <c r="C1353" s="995"/>
      <c r="D1353" s="981"/>
    </row>
    <row r="1354" spans="1:6" ht="38.25">
      <c r="A1354" s="978" t="s">
        <v>812</v>
      </c>
      <c r="B1354" s="1004" t="s">
        <v>3741</v>
      </c>
      <c r="C1354" s="995" t="s">
        <v>24</v>
      </c>
      <c r="D1354" s="949">
        <v>80</v>
      </c>
      <c r="E1354" s="46"/>
      <c r="F1354" s="969">
        <f>+D1354*$E1354</f>
        <v>0</v>
      </c>
    </row>
    <row r="1355" spans="1:6" ht="25.5">
      <c r="B1355" s="981" t="s">
        <v>1989</v>
      </c>
      <c r="C1355" s="995"/>
      <c r="D1355" s="981"/>
    </row>
    <row r="1356" spans="1:6">
      <c r="B1356" s="981" t="s">
        <v>1990</v>
      </c>
      <c r="C1356" s="995"/>
      <c r="D1356" s="981"/>
    </row>
    <row r="1357" spans="1:6" ht="25.5">
      <c r="B1357" s="997" t="s">
        <v>1804</v>
      </c>
      <c r="C1357" s="995"/>
      <c r="D1357" s="981"/>
    </row>
    <row r="1358" spans="1:6">
      <c r="B1358" s="997"/>
      <c r="C1358" s="995"/>
      <c r="D1358" s="981"/>
    </row>
    <row r="1359" spans="1:6" ht="25.5">
      <c r="A1359" s="978" t="s">
        <v>813</v>
      </c>
      <c r="B1359" s="981" t="s">
        <v>1024</v>
      </c>
      <c r="C1359" s="995" t="s">
        <v>76</v>
      </c>
      <c r="D1359" s="949">
        <v>57</v>
      </c>
      <c r="E1359" s="46"/>
      <c r="F1359" s="969">
        <f>+D1359*$E1359</f>
        <v>0</v>
      </c>
    </row>
    <row r="1360" spans="1:6">
      <c r="B1360" s="981" t="s">
        <v>1757</v>
      </c>
      <c r="C1360" s="995"/>
      <c r="D1360" s="981"/>
    </row>
    <row r="1361" spans="1:6">
      <c r="C1361" s="995"/>
      <c r="D1361" s="981"/>
    </row>
    <row r="1362" spans="1:6" ht="25.5">
      <c r="A1362" s="978" t="s">
        <v>814</v>
      </c>
      <c r="B1362" s="981" t="s">
        <v>1805</v>
      </c>
      <c r="C1362" s="995" t="s">
        <v>24</v>
      </c>
      <c r="D1362" s="949">
        <v>322</v>
      </c>
      <c r="E1362" s="46"/>
      <c r="F1362" s="969">
        <f>+D1362*$E1362</f>
        <v>0</v>
      </c>
    </row>
    <row r="1363" spans="1:6">
      <c r="B1363" s="981" t="s">
        <v>1889</v>
      </c>
      <c r="C1363" s="995"/>
      <c r="D1363" s="981"/>
    </row>
    <row r="1364" spans="1:6">
      <c r="B1364" s="1004" t="s">
        <v>3742</v>
      </c>
      <c r="C1364" s="995"/>
      <c r="D1364" s="981"/>
    </row>
    <row r="1365" spans="1:6">
      <c r="C1365" s="995"/>
      <c r="D1365" s="981"/>
    </row>
    <row r="1366" spans="1:6">
      <c r="A1366" s="978" t="s">
        <v>817</v>
      </c>
      <c r="B1366" s="1004" t="s">
        <v>3743</v>
      </c>
      <c r="C1366" s="995" t="s">
        <v>24</v>
      </c>
      <c r="D1366" s="949">
        <v>125</v>
      </c>
      <c r="E1366" s="46"/>
      <c r="F1366" s="969">
        <f>+D1366*$E1366</f>
        <v>0</v>
      </c>
    </row>
    <row r="1367" spans="1:6">
      <c r="B1367" s="981" t="s">
        <v>2992</v>
      </c>
      <c r="C1367" s="995"/>
      <c r="D1367" s="981"/>
    </row>
    <row r="1368" spans="1:6" ht="25.5">
      <c r="B1368" s="984" t="s">
        <v>1022</v>
      </c>
      <c r="C1368" s="995"/>
      <c r="D1368" s="981"/>
    </row>
    <row r="1369" spans="1:6">
      <c r="C1369" s="995"/>
      <c r="D1369" s="981"/>
    </row>
    <row r="1370" spans="1:6">
      <c r="A1370" s="978" t="s">
        <v>459</v>
      </c>
      <c r="B1370" s="981" t="s">
        <v>1862</v>
      </c>
      <c r="C1370" s="995" t="s">
        <v>24</v>
      </c>
      <c r="D1370" s="949">
        <v>46</v>
      </c>
      <c r="E1370" s="46"/>
      <c r="F1370" s="969">
        <f>+D1370*$E1370</f>
        <v>0</v>
      </c>
    </row>
    <row r="1371" spans="1:6" ht="25.5">
      <c r="B1371" s="1004" t="s">
        <v>3744</v>
      </c>
      <c r="C1371" s="995"/>
      <c r="D1371" s="981"/>
    </row>
    <row r="1372" spans="1:6">
      <c r="B1372" s="981" t="s">
        <v>1864</v>
      </c>
      <c r="C1372" s="995"/>
      <c r="D1372" s="981"/>
    </row>
    <row r="1373" spans="1:6">
      <c r="B1373" s="997" t="s">
        <v>1863</v>
      </c>
      <c r="C1373" s="995"/>
      <c r="D1373" s="981"/>
    </row>
    <row r="1374" spans="1:6">
      <c r="C1374" s="995"/>
      <c r="D1374" s="981"/>
    </row>
    <row r="1375" spans="1:6" ht="51">
      <c r="A1375" s="978">
        <v>2</v>
      </c>
      <c r="B1375" s="981" t="s">
        <v>1755</v>
      </c>
      <c r="C1375" s="957"/>
    </row>
    <row r="1376" spans="1:6" ht="25.5">
      <c r="A1376" s="1050"/>
      <c r="B1376" s="997" t="s">
        <v>3745</v>
      </c>
      <c r="C1376" s="1051"/>
      <c r="D1376" s="972"/>
      <c r="E1376" s="63"/>
      <c r="F1376" s="1081"/>
    </row>
    <row r="1377" spans="1:6">
      <c r="B1377" s="997" t="s">
        <v>1756</v>
      </c>
      <c r="C1377" s="995"/>
      <c r="D1377" s="981"/>
    </row>
    <row r="1378" spans="1:6">
      <c r="C1378" s="995"/>
      <c r="D1378" s="981"/>
    </row>
    <row r="1379" spans="1:6">
      <c r="A1379" s="978" t="s">
        <v>457</v>
      </c>
      <c r="B1379" s="1004" t="s">
        <v>3746</v>
      </c>
      <c r="C1379" s="995" t="s">
        <v>24</v>
      </c>
      <c r="D1379" s="949">
        <v>235</v>
      </c>
      <c r="F1379" s="969">
        <f>+D1379*$E1379</f>
        <v>0</v>
      </c>
    </row>
    <row r="1380" spans="1:6">
      <c r="A1380" s="978" t="s">
        <v>458</v>
      </c>
      <c r="B1380" s="981" t="s">
        <v>2993</v>
      </c>
      <c r="C1380" s="995" t="s">
        <v>24</v>
      </c>
      <c r="D1380" s="949">
        <v>20</v>
      </c>
      <c r="F1380" s="969">
        <f>+D1380*$E1380</f>
        <v>0</v>
      </c>
    </row>
    <row r="1381" spans="1:6">
      <c r="A1381" s="978" t="s">
        <v>817</v>
      </c>
      <c r="B1381" s="981" t="s">
        <v>2994</v>
      </c>
      <c r="C1381" s="995" t="s">
        <v>24</v>
      </c>
      <c r="D1381" s="949">
        <v>235</v>
      </c>
      <c r="F1381" s="969">
        <f t="shared" ref="F1381:F1382" si="47">+D1381*$E1381</f>
        <v>0</v>
      </c>
    </row>
    <row r="1382" spans="1:6" ht="25.5">
      <c r="A1382" s="978" t="s">
        <v>459</v>
      </c>
      <c r="B1382" s="981" t="s">
        <v>2995</v>
      </c>
      <c r="C1382" s="995" t="s">
        <v>24</v>
      </c>
      <c r="D1382" s="949">
        <v>235</v>
      </c>
      <c r="F1382" s="969">
        <f t="shared" si="47"/>
        <v>0</v>
      </c>
    </row>
    <row r="1383" spans="1:6">
      <c r="C1383" s="995"/>
      <c r="D1383" s="981"/>
    </row>
    <row r="1384" spans="1:6" ht="63.75">
      <c r="A1384" s="978">
        <v>3</v>
      </c>
      <c r="B1384" s="1005" t="s">
        <v>3747</v>
      </c>
      <c r="C1384" s="995" t="s">
        <v>64</v>
      </c>
      <c r="D1384" s="949">
        <v>25</v>
      </c>
      <c r="E1384" s="46"/>
      <c r="F1384" s="969">
        <f>+D1384*$E1384</f>
        <v>0</v>
      </c>
    </row>
    <row r="1385" spans="1:6">
      <c r="A1385" s="1052"/>
      <c r="B1385" s="1003" t="s">
        <v>1839</v>
      </c>
      <c r="C1385" s="995"/>
      <c r="D1385" s="981"/>
    </row>
    <row r="1386" spans="1:6">
      <c r="A1386" s="1052"/>
      <c r="B1386" s="1003" t="s">
        <v>82</v>
      </c>
      <c r="C1386" s="995"/>
      <c r="D1386" s="981"/>
    </row>
    <row r="1387" spans="1:6">
      <c r="C1387" s="995"/>
      <c r="D1387" s="981"/>
      <c r="F1387" s="969"/>
    </row>
    <row r="1388" spans="1:6">
      <c r="A1388" s="1029"/>
      <c r="B1388" s="1030" t="s">
        <v>290</v>
      </c>
      <c r="C1388" s="1053"/>
      <c r="D1388" s="1054"/>
      <c r="E1388" s="57"/>
      <c r="F1388" s="1079">
        <f>SUM(F1322:F1387)</f>
        <v>0</v>
      </c>
    </row>
    <row r="1389" spans="1:6">
      <c r="A1389" s="950"/>
      <c r="B1389" s="953"/>
      <c r="C1389" s="952"/>
      <c r="D1389" s="953"/>
      <c r="E1389" s="52"/>
      <c r="F1389" s="963"/>
    </row>
    <row r="1390" spans="1:6">
      <c r="A1390" s="950"/>
      <c r="B1390" s="953"/>
      <c r="C1390" s="952"/>
      <c r="D1390" s="953"/>
      <c r="E1390" s="52"/>
      <c r="F1390" s="963"/>
    </row>
    <row r="1391" spans="1:6">
      <c r="A1391" s="976" t="s">
        <v>6</v>
      </c>
      <c r="B1391" s="970" t="s">
        <v>21</v>
      </c>
      <c r="C1391" s="948"/>
      <c r="D1391" s="949"/>
      <c r="E1391" s="38"/>
      <c r="F1391" s="969"/>
    </row>
    <row r="1392" spans="1:6">
      <c r="A1392" s="950"/>
      <c r="B1392" s="949"/>
      <c r="C1392" s="968"/>
      <c r="D1392" s="969"/>
      <c r="E1392" s="38"/>
      <c r="F1392" s="969"/>
    </row>
    <row r="1393" spans="1:4">
      <c r="A1393" s="1055" t="s">
        <v>464</v>
      </c>
      <c r="B1393" s="974" t="s">
        <v>22</v>
      </c>
      <c r="C1393" s="995"/>
      <c r="D1393" s="981"/>
    </row>
    <row r="1394" spans="1:4">
      <c r="A1394" s="994"/>
      <c r="C1394" s="995"/>
      <c r="D1394" s="981"/>
    </row>
    <row r="1395" spans="1:4" ht="25.5">
      <c r="A1395" s="994"/>
      <c r="B1395" s="997" t="s">
        <v>291</v>
      </c>
      <c r="C1395" s="995"/>
      <c r="D1395" s="981"/>
    </row>
    <row r="1396" spans="1:4" ht="25.5">
      <c r="A1396" s="994"/>
      <c r="B1396" s="997" t="s">
        <v>292</v>
      </c>
      <c r="C1396" s="995"/>
      <c r="D1396" s="981"/>
    </row>
    <row r="1397" spans="1:4" ht="25.5">
      <c r="A1397" s="994"/>
      <c r="B1397" s="997" t="s">
        <v>293</v>
      </c>
      <c r="C1397" s="995"/>
      <c r="D1397" s="981"/>
    </row>
    <row r="1398" spans="1:4" ht="38.25">
      <c r="A1398" s="994"/>
      <c r="B1398" s="997" t="s">
        <v>294</v>
      </c>
      <c r="C1398" s="995"/>
      <c r="D1398" s="981"/>
    </row>
    <row r="1399" spans="1:4" ht="25.5">
      <c r="A1399" s="994"/>
      <c r="B1399" s="997" t="s">
        <v>258</v>
      </c>
      <c r="C1399" s="995"/>
      <c r="D1399" s="981"/>
    </row>
    <row r="1400" spans="1:4">
      <c r="A1400" s="994"/>
      <c r="B1400" s="997" t="s">
        <v>259</v>
      </c>
      <c r="C1400" s="995"/>
      <c r="D1400" s="981"/>
    </row>
    <row r="1401" spans="1:4" ht="25.5">
      <c r="A1401" s="994"/>
      <c r="B1401" s="997" t="s">
        <v>295</v>
      </c>
      <c r="C1401" s="995"/>
      <c r="D1401" s="981"/>
    </row>
    <row r="1402" spans="1:4" ht="38.25">
      <c r="A1402" s="994"/>
      <c r="B1402" s="997" t="s">
        <v>296</v>
      </c>
      <c r="C1402" s="995"/>
      <c r="D1402" s="981"/>
    </row>
    <row r="1403" spans="1:4">
      <c r="A1403" s="994"/>
      <c r="B1403" s="997" t="s">
        <v>263</v>
      </c>
      <c r="C1403" s="995"/>
      <c r="D1403" s="981"/>
    </row>
    <row r="1404" spans="1:4" ht="25.5">
      <c r="A1404" s="994"/>
      <c r="B1404" s="997" t="s">
        <v>297</v>
      </c>
      <c r="C1404" s="995"/>
      <c r="D1404" s="981"/>
    </row>
    <row r="1405" spans="1:4" ht="25.5">
      <c r="A1405" s="994"/>
      <c r="B1405" s="997" t="s">
        <v>298</v>
      </c>
      <c r="C1405" s="995"/>
      <c r="D1405" s="981"/>
    </row>
    <row r="1406" spans="1:4" ht="25.5">
      <c r="A1406" s="994"/>
      <c r="B1406" s="997" t="s">
        <v>299</v>
      </c>
      <c r="C1406" s="995"/>
      <c r="D1406" s="981"/>
    </row>
    <row r="1407" spans="1:4" ht="25.5">
      <c r="A1407" s="994"/>
      <c r="B1407" s="997" t="s">
        <v>300</v>
      </c>
      <c r="C1407" s="995"/>
      <c r="D1407" s="981"/>
    </row>
    <row r="1408" spans="1:4">
      <c r="A1408" s="994"/>
      <c r="B1408" s="997" t="s">
        <v>301</v>
      </c>
      <c r="C1408" s="995"/>
      <c r="D1408" s="981"/>
    </row>
    <row r="1409" spans="1:4">
      <c r="A1409" s="994"/>
      <c r="B1409" s="997" t="s">
        <v>302</v>
      </c>
      <c r="C1409" s="995"/>
      <c r="D1409" s="981"/>
    </row>
    <row r="1410" spans="1:4" ht="25.5">
      <c r="A1410" s="994"/>
      <c r="B1410" s="997" t="s">
        <v>303</v>
      </c>
      <c r="C1410" s="995"/>
      <c r="D1410" s="981"/>
    </row>
    <row r="1411" spans="1:4" ht="38.25">
      <c r="A1411" s="994"/>
      <c r="B1411" s="997" t="s">
        <v>304</v>
      </c>
      <c r="C1411" s="995"/>
      <c r="D1411" s="981"/>
    </row>
    <row r="1412" spans="1:4">
      <c r="A1412" s="994"/>
      <c r="B1412" s="997" t="s">
        <v>305</v>
      </c>
      <c r="C1412" s="995"/>
      <c r="D1412" s="981"/>
    </row>
    <row r="1413" spans="1:4" ht="38.25">
      <c r="A1413" s="994"/>
      <c r="B1413" s="997" t="s">
        <v>306</v>
      </c>
      <c r="C1413" s="995"/>
      <c r="D1413" s="981"/>
    </row>
    <row r="1414" spans="1:4" ht="38.25">
      <c r="A1414" s="994"/>
      <c r="B1414" s="997" t="s">
        <v>307</v>
      </c>
      <c r="C1414" s="995"/>
      <c r="D1414" s="981"/>
    </row>
    <row r="1415" spans="1:4" ht="25.5">
      <c r="A1415" s="994"/>
      <c r="B1415" s="997" t="s">
        <v>308</v>
      </c>
      <c r="C1415" s="995"/>
      <c r="D1415" s="981"/>
    </row>
    <row r="1416" spans="1:4">
      <c r="A1416" s="994"/>
      <c r="B1416" s="997" t="s">
        <v>309</v>
      </c>
      <c r="C1416" s="995"/>
      <c r="D1416" s="981"/>
    </row>
    <row r="1417" spans="1:4" ht="38.25">
      <c r="A1417" s="994"/>
      <c r="B1417" s="997" t="s">
        <v>310</v>
      </c>
      <c r="C1417" s="995"/>
      <c r="D1417" s="981"/>
    </row>
    <row r="1418" spans="1:4" ht="51">
      <c r="A1418" s="994"/>
      <c r="B1418" s="997" t="s">
        <v>119</v>
      </c>
      <c r="C1418" s="995"/>
      <c r="D1418" s="981"/>
    </row>
    <row r="1419" spans="1:4" ht="38.25">
      <c r="A1419" s="994"/>
      <c r="B1419" s="997" t="s">
        <v>311</v>
      </c>
      <c r="C1419" s="995"/>
      <c r="D1419" s="981"/>
    </row>
    <row r="1420" spans="1:4">
      <c r="A1420" s="994"/>
      <c r="B1420" s="997"/>
      <c r="C1420" s="995"/>
      <c r="D1420" s="981"/>
    </row>
    <row r="1421" spans="1:4" ht="25.5">
      <c r="A1421" s="994">
        <v>1</v>
      </c>
      <c r="B1421" s="1004" t="s">
        <v>3748</v>
      </c>
      <c r="C1421" s="995"/>
      <c r="D1421" s="981"/>
    </row>
    <row r="1422" spans="1:4" ht="63.75">
      <c r="A1422" s="994"/>
      <c r="B1422" s="981" t="s">
        <v>1429</v>
      </c>
      <c r="C1422" s="995"/>
      <c r="D1422" s="981"/>
    </row>
    <row r="1423" spans="1:4">
      <c r="A1423" s="994"/>
      <c r="B1423" s="981" t="s">
        <v>1430</v>
      </c>
      <c r="C1423" s="995"/>
      <c r="D1423" s="981"/>
    </row>
    <row r="1424" spans="1:4">
      <c r="A1424" s="994"/>
      <c r="B1424" s="981" t="s">
        <v>1431</v>
      </c>
      <c r="C1424" s="995"/>
      <c r="D1424" s="981"/>
    </row>
    <row r="1425" spans="1:6" ht="76.5">
      <c r="A1425" s="994"/>
      <c r="B1425" s="981" t="s">
        <v>1432</v>
      </c>
      <c r="C1425" s="995"/>
      <c r="D1425" s="981"/>
    </row>
    <row r="1426" spans="1:6" ht="25.5">
      <c r="A1426" s="994"/>
      <c r="B1426" s="981" t="s">
        <v>1433</v>
      </c>
      <c r="C1426" s="995"/>
      <c r="D1426" s="981"/>
    </row>
    <row r="1427" spans="1:6" ht="63.75">
      <c r="A1427" s="994"/>
      <c r="B1427" s="997" t="s">
        <v>3749</v>
      </c>
      <c r="C1427" s="995"/>
      <c r="D1427" s="981"/>
    </row>
    <row r="1428" spans="1:6">
      <c r="A1428" s="994"/>
      <c r="B1428" s="997" t="s">
        <v>953</v>
      </c>
      <c r="C1428" s="995"/>
      <c r="D1428" s="981"/>
    </row>
    <row r="1429" spans="1:6">
      <c r="A1429" s="994"/>
      <c r="B1429" s="984" t="s">
        <v>702</v>
      </c>
      <c r="C1429" s="995"/>
      <c r="D1429" s="981"/>
    </row>
    <row r="1430" spans="1:6" ht="25.5">
      <c r="A1430" s="994"/>
      <c r="B1430" s="949" t="s">
        <v>703</v>
      </c>
      <c r="C1430" s="995"/>
      <c r="D1430" s="981"/>
    </row>
    <row r="1431" spans="1:6" ht="25.5">
      <c r="A1431" s="994"/>
      <c r="B1431" s="949" t="s">
        <v>954</v>
      </c>
      <c r="C1431" s="995"/>
      <c r="D1431" s="981"/>
    </row>
    <row r="1432" spans="1:6">
      <c r="A1432" s="994"/>
      <c r="B1432" s="949" t="s">
        <v>705</v>
      </c>
      <c r="C1432" s="995"/>
      <c r="D1432" s="981"/>
    </row>
    <row r="1433" spans="1:6" ht="51">
      <c r="A1433" s="994"/>
      <c r="B1433" s="949" t="s">
        <v>706</v>
      </c>
      <c r="C1433" s="995"/>
      <c r="D1433" s="981"/>
    </row>
    <row r="1434" spans="1:6" ht="25.5">
      <c r="A1434" s="994"/>
      <c r="B1434" s="949" t="s">
        <v>955</v>
      </c>
      <c r="C1434" s="995"/>
      <c r="D1434" s="981"/>
    </row>
    <row r="1435" spans="1:6" ht="25.5">
      <c r="A1435" s="994"/>
      <c r="B1435" s="949" t="s">
        <v>709</v>
      </c>
      <c r="C1435" s="995"/>
      <c r="D1435" s="981"/>
    </row>
    <row r="1436" spans="1:6">
      <c r="A1436" s="994"/>
      <c r="B1436" s="997" t="s">
        <v>494</v>
      </c>
      <c r="C1436" s="995"/>
      <c r="D1436" s="981"/>
    </row>
    <row r="1437" spans="1:6">
      <c r="A1437" s="994"/>
      <c r="B1437" s="997"/>
      <c r="C1437" s="995"/>
      <c r="D1437" s="981"/>
    </row>
    <row r="1438" spans="1:6">
      <c r="A1438" s="978" t="s">
        <v>457</v>
      </c>
      <c r="B1438" s="953" t="s">
        <v>956</v>
      </c>
      <c r="C1438" s="968" t="s">
        <v>64</v>
      </c>
      <c r="D1438" s="969">
        <v>1</v>
      </c>
      <c r="E1438" s="38"/>
      <c r="F1438" s="969">
        <f>+D1438*E1438</f>
        <v>0</v>
      </c>
    </row>
    <row r="1439" spans="1:6">
      <c r="B1439" s="984" t="s">
        <v>957</v>
      </c>
      <c r="C1439" s="1042"/>
      <c r="D1439" s="1042"/>
      <c r="E1439" s="60"/>
      <c r="F1439" s="1042"/>
    </row>
    <row r="1440" spans="1:6">
      <c r="B1440" s="990" t="s">
        <v>958</v>
      </c>
      <c r="C1440" s="1042"/>
      <c r="D1440" s="1042"/>
      <c r="E1440" s="60"/>
      <c r="F1440" s="1042"/>
    </row>
    <row r="1441" spans="1:6" ht="102">
      <c r="B1441" s="1020" t="s">
        <v>3750</v>
      </c>
      <c r="C1441" s="1042"/>
      <c r="D1441" s="1042"/>
      <c r="E1441" s="60"/>
      <c r="F1441" s="1042"/>
    </row>
    <row r="1442" spans="1:6" ht="25.5">
      <c r="B1442" s="984" t="s">
        <v>959</v>
      </c>
      <c r="C1442" s="1042"/>
      <c r="D1442" s="1042"/>
      <c r="E1442" s="60"/>
      <c r="F1442" s="1042"/>
    </row>
    <row r="1443" spans="1:6" ht="38.25">
      <c r="B1443" s="984" t="s">
        <v>960</v>
      </c>
      <c r="C1443" s="1042"/>
      <c r="D1443" s="1042"/>
      <c r="E1443" s="60"/>
      <c r="F1443" s="1042"/>
    </row>
    <row r="1444" spans="1:6" ht="38.25">
      <c r="B1444" s="984" t="s">
        <v>961</v>
      </c>
      <c r="C1444" s="1042"/>
      <c r="D1444" s="1042"/>
      <c r="E1444" s="60"/>
      <c r="F1444" s="1042"/>
    </row>
    <row r="1445" spans="1:6">
      <c r="B1445" s="984"/>
      <c r="C1445" s="1042"/>
      <c r="D1445" s="1042"/>
      <c r="E1445" s="60"/>
      <c r="F1445" s="1042"/>
    </row>
    <row r="1446" spans="1:6">
      <c r="A1446" s="978" t="s">
        <v>458</v>
      </c>
      <c r="B1446" s="953" t="s">
        <v>962</v>
      </c>
      <c r="C1446" s="968" t="s">
        <v>64</v>
      </c>
      <c r="D1446" s="969">
        <v>1</v>
      </c>
      <c r="E1446" s="38"/>
      <c r="F1446" s="969">
        <f>+D1446*E1446</f>
        <v>0</v>
      </c>
    </row>
    <row r="1447" spans="1:6">
      <c r="B1447" s="984" t="s">
        <v>963</v>
      </c>
      <c r="C1447" s="1042"/>
      <c r="D1447" s="1042"/>
      <c r="E1447" s="60"/>
      <c r="F1447" s="1042"/>
    </row>
    <row r="1448" spans="1:6" ht="114.75">
      <c r="B1448" s="1020" t="s">
        <v>3751</v>
      </c>
      <c r="C1448" s="1042"/>
      <c r="D1448" s="1042"/>
      <c r="E1448" s="60"/>
      <c r="F1448" s="1042"/>
    </row>
    <row r="1449" spans="1:6" ht="51">
      <c r="B1449" s="984" t="s">
        <v>964</v>
      </c>
      <c r="C1449" s="1042"/>
      <c r="D1449" s="1042"/>
      <c r="E1449" s="60"/>
      <c r="F1449" s="1042"/>
    </row>
    <row r="1450" spans="1:6" ht="25.5">
      <c r="B1450" s="984" t="s">
        <v>965</v>
      </c>
      <c r="C1450" s="1042"/>
      <c r="D1450" s="1042"/>
      <c r="E1450" s="60"/>
      <c r="F1450" s="1042"/>
    </row>
    <row r="1451" spans="1:6" ht="25.5">
      <c r="B1451" s="984" t="s">
        <v>959</v>
      </c>
      <c r="C1451" s="1042"/>
      <c r="D1451" s="1042"/>
      <c r="E1451" s="60"/>
      <c r="F1451" s="1042"/>
    </row>
    <row r="1452" spans="1:6" ht="38.25">
      <c r="B1452" s="984" t="s">
        <v>960</v>
      </c>
      <c r="C1452" s="1042"/>
      <c r="D1452" s="1042"/>
      <c r="E1452" s="60"/>
      <c r="F1452" s="1042"/>
    </row>
    <row r="1453" spans="1:6" ht="38.25">
      <c r="B1453" s="984" t="s">
        <v>961</v>
      </c>
      <c r="C1453" s="1042"/>
      <c r="D1453" s="1042"/>
      <c r="E1453" s="60"/>
      <c r="F1453" s="1042"/>
    </row>
    <row r="1454" spans="1:6">
      <c r="B1454" s="984"/>
      <c r="C1454" s="1042"/>
      <c r="D1454" s="1042"/>
      <c r="E1454" s="60"/>
      <c r="F1454" s="1042"/>
    </row>
    <row r="1455" spans="1:6">
      <c r="A1455" s="978" t="s">
        <v>817</v>
      </c>
      <c r="B1455" s="953" t="s">
        <v>966</v>
      </c>
      <c r="C1455" s="968" t="s">
        <v>64</v>
      </c>
      <c r="D1455" s="969">
        <v>1</v>
      </c>
      <c r="E1455" s="38"/>
      <c r="F1455" s="969">
        <f>+D1455*E1455</f>
        <v>0</v>
      </c>
    </row>
    <row r="1456" spans="1:6">
      <c r="B1456" s="984" t="s">
        <v>967</v>
      </c>
      <c r="C1456" s="1042"/>
      <c r="D1456" s="1042"/>
      <c r="E1456" s="60"/>
      <c r="F1456" s="1042"/>
    </row>
    <row r="1457" spans="1:6" ht="89.25">
      <c r="B1457" s="1020" t="s">
        <v>3752</v>
      </c>
      <c r="C1457" s="1042"/>
      <c r="D1457" s="1042"/>
      <c r="E1457" s="60"/>
      <c r="F1457" s="1042"/>
    </row>
    <row r="1458" spans="1:6" ht="63.75">
      <c r="B1458" s="984" t="s">
        <v>968</v>
      </c>
      <c r="C1458" s="1042"/>
      <c r="D1458" s="1042"/>
      <c r="E1458" s="60"/>
      <c r="F1458" s="1042"/>
    </row>
    <row r="1459" spans="1:6">
      <c r="A1459" s="994"/>
      <c r="B1459" s="997"/>
      <c r="C1459" s="995"/>
      <c r="D1459" s="981"/>
    </row>
    <row r="1460" spans="1:6" ht="25.5">
      <c r="A1460" s="994">
        <v>2</v>
      </c>
      <c r="B1460" s="981" t="s">
        <v>1422</v>
      </c>
      <c r="C1460" s="995"/>
      <c r="D1460" s="981"/>
    </row>
    <row r="1461" spans="1:6" ht="51">
      <c r="A1461" s="994"/>
      <c r="B1461" s="981" t="s">
        <v>1758</v>
      </c>
      <c r="C1461" s="995"/>
      <c r="D1461" s="981"/>
    </row>
    <row r="1462" spans="1:6">
      <c r="A1462" s="994"/>
      <c r="B1462" s="981" t="s">
        <v>1430</v>
      </c>
      <c r="C1462" s="995"/>
      <c r="D1462" s="981"/>
    </row>
    <row r="1463" spans="1:6">
      <c r="A1463" s="994"/>
      <c r="B1463" s="981" t="s">
        <v>1431</v>
      </c>
      <c r="C1463" s="995"/>
      <c r="D1463" s="981"/>
    </row>
    <row r="1464" spans="1:6" ht="76.5">
      <c r="A1464" s="994"/>
      <c r="B1464" s="981" t="s">
        <v>1432</v>
      </c>
      <c r="C1464" s="995"/>
      <c r="D1464" s="981"/>
    </row>
    <row r="1465" spans="1:6" ht="25.5">
      <c r="A1465" s="994"/>
      <c r="B1465" s="981" t="s">
        <v>1433</v>
      </c>
      <c r="C1465" s="995"/>
      <c r="D1465" s="981"/>
    </row>
    <row r="1466" spans="1:6" ht="63.75">
      <c r="A1466" s="994"/>
      <c r="B1466" s="997" t="s">
        <v>3749</v>
      </c>
      <c r="C1466" s="995"/>
      <c r="D1466" s="981"/>
    </row>
    <row r="1467" spans="1:6">
      <c r="A1467" s="994"/>
      <c r="B1467" s="997" t="s">
        <v>953</v>
      </c>
      <c r="C1467" s="995"/>
      <c r="D1467" s="981"/>
    </row>
    <row r="1468" spans="1:6">
      <c r="A1468" s="994"/>
      <c r="B1468" s="997" t="s">
        <v>562</v>
      </c>
      <c r="C1468" s="995"/>
      <c r="D1468" s="981"/>
    </row>
    <row r="1469" spans="1:6">
      <c r="A1469" s="994"/>
      <c r="C1469" s="995"/>
      <c r="D1469" s="981"/>
    </row>
    <row r="1470" spans="1:6">
      <c r="A1470" s="994" t="s">
        <v>457</v>
      </c>
      <c r="B1470" s="981" t="s">
        <v>1423</v>
      </c>
      <c r="C1470" s="995" t="s">
        <v>114</v>
      </c>
      <c r="D1470" s="981">
        <v>272.27999999999997</v>
      </c>
      <c r="F1470" s="969">
        <f t="shared" ref="F1470" si="48">+D1470*$E1470</f>
        <v>0</v>
      </c>
    </row>
    <row r="1471" spans="1:6">
      <c r="A1471" s="994"/>
      <c r="B1471" s="981" t="s">
        <v>1442</v>
      </c>
      <c r="C1471" s="995"/>
      <c r="D1471" s="981"/>
      <c r="F1471" s="969"/>
    </row>
    <row r="1472" spans="1:6" ht="25.5">
      <c r="A1472" s="994"/>
      <c r="B1472" s="984" t="s">
        <v>1426</v>
      </c>
      <c r="C1472" s="995"/>
      <c r="D1472" s="981"/>
    </row>
    <row r="1473" spans="1:6" ht="25.5">
      <c r="A1473" s="994"/>
      <c r="B1473" s="984" t="s">
        <v>1427</v>
      </c>
      <c r="C1473" s="995"/>
      <c r="D1473" s="981"/>
    </row>
    <row r="1474" spans="1:6" ht="25.5">
      <c r="A1474" s="994"/>
      <c r="B1474" s="984" t="s">
        <v>1428</v>
      </c>
      <c r="C1474" s="995"/>
      <c r="D1474" s="981"/>
    </row>
    <row r="1475" spans="1:6">
      <c r="A1475" s="994"/>
      <c r="B1475" s="997" t="s">
        <v>1434</v>
      </c>
      <c r="C1475" s="995"/>
      <c r="D1475" s="981"/>
    </row>
    <row r="1476" spans="1:6">
      <c r="A1476" s="994"/>
      <c r="C1476" s="995"/>
      <c r="D1476" s="981"/>
    </row>
    <row r="1477" spans="1:6">
      <c r="A1477" s="994" t="s">
        <v>458</v>
      </c>
      <c r="B1477" s="981" t="s">
        <v>1435</v>
      </c>
      <c r="C1477" s="995" t="s">
        <v>114</v>
      </c>
      <c r="D1477" s="981">
        <v>1352.22</v>
      </c>
      <c r="F1477" s="969">
        <f t="shared" ref="F1477" si="49">+D1477*$E1477</f>
        <v>0</v>
      </c>
    </row>
    <row r="1478" spans="1:6" ht="25.5">
      <c r="A1478" s="994"/>
      <c r="B1478" s="1004" t="s">
        <v>3753</v>
      </c>
      <c r="C1478" s="995"/>
      <c r="D1478" s="981"/>
    </row>
    <row r="1479" spans="1:6" ht="25.5">
      <c r="A1479" s="994"/>
      <c r="B1479" s="984" t="s">
        <v>1440</v>
      </c>
      <c r="C1479" s="995"/>
      <c r="D1479" s="981"/>
    </row>
    <row r="1480" spans="1:6" ht="25.5">
      <c r="A1480" s="994"/>
      <c r="B1480" s="984" t="s">
        <v>1443</v>
      </c>
      <c r="C1480" s="995"/>
      <c r="D1480" s="981"/>
    </row>
    <row r="1481" spans="1:6">
      <c r="A1481" s="994"/>
      <c r="B1481" s="997" t="s">
        <v>1436</v>
      </c>
      <c r="C1481" s="995"/>
      <c r="D1481" s="981"/>
    </row>
    <row r="1482" spans="1:6">
      <c r="A1482" s="994"/>
      <c r="B1482" s="997" t="s">
        <v>1439</v>
      </c>
      <c r="C1482" s="995"/>
      <c r="D1482" s="981"/>
    </row>
    <row r="1483" spans="1:6">
      <c r="A1483" s="994"/>
      <c r="C1483" s="995"/>
      <c r="D1483" s="981"/>
    </row>
    <row r="1484" spans="1:6" ht="38.25">
      <c r="A1484" s="994" t="s">
        <v>812</v>
      </c>
      <c r="B1484" s="1004" t="s">
        <v>3754</v>
      </c>
      <c r="C1484" s="995" t="s">
        <v>24</v>
      </c>
      <c r="D1484" s="981">
        <v>99</v>
      </c>
      <c r="F1484" s="969">
        <f t="shared" ref="F1484" si="50">+D1484*$E1484</f>
        <v>0</v>
      </c>
    </row>
    <row r="1485" spans="1:6" ht="25.5">
      <c r="A1485" s="994"/>
      <c r="B1485" s="981" t="s">
        <v>1995</v>
      </c>
      <c r="C1485" s="995"/>
      <c r="D1485" s="981"/>
      <c r="F1485" s="969"/>
    </row>
    <row r="1486" spans="1:6" ht="38.25">
      <c r="A1486" s="994"/>
      <c r="B1486" s="981" t="s">
        <v>1996</v>
      </c>
      <c r="C1486" s="995"/>
      <c r="D1486" s="981"/>
      <c r="F1486" s="969"/>
    </row>
    <row r="1487" spans="1:6" ht="38.25">
      <c r="A1487" s="994"/>
      <c r="B1487" s="997" t="s">
        <v>1474</v>
      </c>
      <c r="C1487" s="995"/>
      <c r="D1487" s="981"/>
    </row>
    <row r="1488" spans="1:6">
      <c r="A1488" s="994"/>
      <c r="B1488" s="997" t="s">
        <v>1437</v>
      </c>
      <c r="C1488" s="995"/>
      <c r="D1488" s="981"/>
    </row>
    <row r="1489" spans="1:6">
      <c r="A1489" s="994"/>
      <c r="B1489" s="981" t="s">
        <v>1438</v>
      </c>
      <c r="C1489" s="995"/>
      <c r="D1489" s="981"/>
    </row>
    <row r="1490" spans="1:6">
      <c r="A1490" s="994"/>
      <c r="C1490" s="995"/>
      <c r="D1490" s="981"/>
    </row>
    <row r="1491" spans="1:6">
      <c r="A1491" s="994" t="s">
        <v>817</v>
      </c>
      <c r="B1491" s="981" t="s">
        <v>1441</v>
      </c>
      <c r="C1491" s="995" t="s">
        <v>114</v>
      </c>
      <c r="D1491" s="981">
        <v>1039.6099999999999</v>
      </c>
      <c r="F1491" s="969">
        <f t="shared" ref="F1491" si="51">+D1491*$E1491</f>
        <v>0</v>
      </c>
    </row>
    <row r="1492" spans="1:6" ht="25.5">
      <c r="A1492" s="994"/>
      <c r="B1492" s="1004" t="s">
        <v>3755</v>
      </c>
      <c r="C1492" s="995"/>
      <c r="D1492" s="981"/>
    </row>
    <row r="1493" spans="1:6" ht="25.5">
      <c r="A1493" s="994"/>
      <c r="B1493" s="984" t="s">
        <v>1443</v>
      </c>
      <c r="C1493" s="995"/>
      <c r="D1493" s="981"/>
    </row>
    <row r="1494" spans="1:6" ht="25.5">
      <c r="A1494" s="994"/>
      <c r="B1494" s="984" t="s">
        <v>1440</v>
      </c>
      <c r="C1494" s="995"/>
      <c r="D1494" s="981"/>
    </row>
    <row r="1495" spans="1:6">
      <c r="A1495" s="994"/>
      <c r="B1495" s="997" t="s">
        <v>1436</v>
      </c>
      <c r="C1495" s="995"/>
      <c r="D1495" s="981"/>
    </row>
    <row r="1496" spans="1:6">
      <c r="A1496" s="994"/>
      <c r="B1496" s="997" t="s">
        <v>1444</v>
      </c>
      <c r="C1496" s="995"/>
      <c r="D1496" s="981"/>
    </row>
    <row r="1497" spans="1:6">
      <c r="A1497" s="994"/>
      <c r="C1497" s="995"/>
      <c r="D1497" s="981"/>
    </row>
    <row r="1498" spans="1:6">
      <c r="A1498" s="994" t="s">
        <v>459</v>
      </c>
      <c r="B1498" s="981" t="s">
        <v>1445</v>
      </c>
      <c r="C1498" s="995" t="s">
        <v>114</v>
      </c>
      <c r="D1498" s="981">
        <v>613.87</v>
      </c>
      <c r="F1498" s="969">
        <f t="shared" ref="F1498" si="52">+D1498*$E1498</f>
        <v>0</v>
      </c>
    </row>
    <row r="1499" spans="1:6">
      <c r="A1499" s="994"/>
      <c r="B1499" s="981" t="s">
        <v>1446</v>
      </c>
      <c r="C1499" s="995"/>
      <c r="D1499" s="981"/>
    </row>
    <row r="1500" spans="1:6" ht="25.5">
      <c r="A1500" s="994"/>
      <c r="B1500" s="984" t="s">
        <v>1447</v>
      </c>
      <c r="C1500" s="995"/>
      <c r="D1500" s="981"/>
    </row>
    <row r="1501" spans="1:6" ht="63.75">
      <c r="A1501" s="994"/>
      <c r="B1501" s="1004" t="s">
        <v>3756</v>
      </c>
      <c r="C1501" s="995"/>
      <c r="D1501" s="981"/>
    </row>
    <row r="1502" spans="1:6">
      <c r="A1502" s="994"/>
      <c r="B1502" s="981" t="s">
        <v>1448</v>
      </c>
      <c r="C1502" s="995"/>
      <c r="D1502" s="981"/>
    </row>
    <row r="1503" spans="1:6" ht="63.75">
      <c r="A1503" s="994"/>
      <c r="B1503" s="997" t="s">
        <v>3757</v>
      </c>
      <c r="C1503" s="995"/>
      <c r="D1503" s="981"/>
    </row>
    <row r="1504" spans="1:6">
      <c r="A1504" s="994"/>
      <c r="B1504" s="997" t="s">
        <v>1449</v>
      </c>
      <c r="C1504" s="995"/>
      <c r="D1504" s="981"/>
    </row>
    <row r="1505" spans="1:6">
      <c r="A1505" s="994"/>
      <c r="C1505" s="995"/>
      <c r="D1505" s="981"/>
    </row>
    <row r="1506" spans="1:6" ht="25.5">
      <c r="A1506" s="978" t="s">
        <v>463</v>
      </c>
      <c r="B1506" s="981" t="s">
        <v>1573</v>
      </c>
      <c r="C1506" s="995" t="s">
        <v>114</v>
      </c>
      <c r="D1506" s="981">
        <v>6500</v>
      </c>
      <c r="F1506" s="969">
        <f t="shared" ref="F1506" si="53">+D1506*$E1506</f>
        <v>0</v>
      </c>
    </row>
    <row r="1507" spans="1:6" ht="89.25">
      <c r="B1507" s="981" t="s">
        <v>546</v>
      </c>
      <c r="C1507" s="995"/>
      <c r="D1507" s="981"/>
      <c r="F1507" s="969"/>
    </row>
    <row r="1508" spans="1:6" ht="25.5">
      <c r="B1508" s="981" t="s">
        <v>313</v>
      </c>
      <c r="C1508" s="995"/>
      <c r="D1508" s="981"/>
      <c r="F1508" s="969"/>
    </row>
    <row r="1509" spans="1:6" ht="25.5">
      <c r="B1509" s="981" t="s">
        <v>312</v>
      </c>
      <c r="F1509" s="969"/>
    </row>
    <row r="1510" spans="1:6" ht="25.5">
      <c r="B1510" s="981" t="s">
        <v>2027</v>
      </c>
      <c r="F1510" s="969"/>
    </row>
    <row r="1511" spans="1:6" ht="25.5">
      <c r="B1511" s="1004" t="s">
        <v>3758</v>
      </c>
      <c r="F1511" s="969"/>
    </row>
    <row r="1512" spans="1:6">
      <c r="B1512" s="997" t="s">
        <v>1574</v>
      </c>
      <c r="C1512" s="995"/>
      <c r="D1512" s="981"/>
      <c r="F1512" s="969"/>
    </row>
    <row r="1513" spans="1:6">
      <c r="C1513" s="995"/>
      <c r="D1513" s="981"/>
      <c r="F1513" s="969"/>
    </row>
    <row r="1514" spans="1:6" ht="25.5">
      <c r="A1514" s="978" t="s">
        <v>1011</v>
      </c>
      <c r="B1514" s="981" t="s">
        <v>1661</v>
      </c>
      <c r="C1514" s="995"/>
      <c r="D1514" s="981"/>
      <c r="F1514" s="969"/>
    </row>
    <row r="1515" spans="1:6" ht="25.5">
      <c r="B1515" s="972" t="s">
        <v>1660</v>
      </c>
      <c r="C1515" s="995"/>
      <c r="D1515" s="981"/>
      <c r="F1515" s="969"/>
    </row>
    <row r="1516" spans="1:6">
      <c r="B1516" s="997" t="s">
        <v>84</v>
      </c>
      <c r="C1516" s="995"/>
      <c r="D1516" s="981"/>
      <c r="F1516" s="969"/>
    </row>
    <row r="1517" spans="1:6">
      <c r="B1517" s="957"/>
      <c r="C1517" s="995"/>
      <c r="D1517" s="981"/>
      <c r="F1517" s="969"/>
    </row>
    <row r="1518" spans="1:6" ht="38.25">
      <c r="A1518" s="978" t="s">
        <v>1635</v>
      </c>
      <c r="B1518" s="981" t="s">
        <v>1634</v>
      </c>
      <c r="C1518" s="995" t="s">
        <v>114</v>
      </c>
      <c r="D1518" s="981">
        <v>2100</v>
      </c>
      <c r="F1518" s="969">
        <f t="shared" ref="F1518:F1519" si="54">+D1518*$E1518</f>
        <v>0</v>
      </c>
    </row>
    <row r="1519" spans="1:6" ht="38.25">
      <c r="A1519" s="978" t="s">
        <v>1636</v>
      </c>
      <c r="B1519" s="981" t="s">
        <v>1637</v>
      </c>
      <c r="C1519" s="995" t="s">
        <v>114</v>
      </c>
      <c r="D1519" s="981">
        <v>800</v>
      </c>
      <c r="F1519" s="969">
        <f t="shared" si="54"/>
        <v>0</v>
      </c>
    </row>
    <row r="1520" spans="1:6" ht="38.25">
      <c r="A1520" s="978" t="s">
        <v>1658</v>
      </c>
      <c r="B1520" s="981" t="s">
        <v>1659</v>
      </c>
      <c r="C1520" s="995" t="s">
        <v>114</v>
      </c>
      <c r="D1520" s="981">
        <v>700</v>
      </c>
      <c r="F1520" s="969">
        <f t="shared" ref="F1520" si="55">+D1520*$E1520</f>
        <v>0</v>
      </c>
    </row>
    <row r="1521" spans="1:6">
      <c r="C1521" s="995"/>
      <c r="D1521" s="981"/>
      <c r="F1521" s="969"/>
    </row>
    <row r="1522" spans="1:6" ht="25.5">
      <c r="A1522" s="978">
        <v>2</v>
      </c>
      <c r="B1522" s="981" t="s">
        <v>1643</v>
      </c>
      <c r="C1522" s="995" t="s">
        <v>76</v>
      </c>
      <c r="D1522" s="981">
        <v>37.5</v>
      </c>
      <c r="F1522" s="969">
        <f t="shared" ref="F1522" si="56">+D1522*$E1522</f>
        <v>0</v>
      </c>
    </row>
    <row r="1523" spans="1:6">
      <c r="B1523" s="981" t="s">
        <v>1648</v>
      </c>
      <c r="C1523" s="995"/>
      <c r="D1523" s="981"/>
      <c r="F1523" s="969"/>
    </row>
    <row r="1524" spans="1:6">
      <c r="B1524" s="981" t="s">
        <v>1644</v>
      </c>
      <c r="C1524" s="995"/>
      <c r="D1524" s="981"/>
      <c r="F1524" s="969"/>
    </row>
    <row r="1525" spans="1:6" ht="25.5">
      <c r="B1525" s="981" t="s">
        <v>1645</v>
      </c>
      <c r="C1525" s="995"/>
      <c r="D1525" s="981"/>
      <c r="F1525" s="969"/>
    </row>
    <row r="1526" spans="1:6">
      <c r="B1526" s="981" t="s">
        <v>1646</v>
      </c>
      <c r="C1526" s="995"/>
      <c r="D1526" s="981"/>
      <c r="F1526" s="969"/>
    </row>
    <row r="1527" spans="1:6" ht="38.25">
      <c r="B1527" s="997" t="s">
        <v>1647</v>
      </c>
      <c r="C1527" s="995"/>
      <c r="D1527" s="981"/>
      <c r="F1527" s="969"/>
    </row>
    <row r="1528" spans="1:6">
      <c r="C1528" s="995"/>
      <c r="D1528" s="981"/>
      <c r="F1528" s="969"/>
    </row>
    <row r="1529" spans="1:6" ht="38.25">
      <c r="A1529" s="978">
        <v>3</v>
      </c>
      <c r="B1529" s="1004" t="s">
        <v>3759</v>
      </c>
      <c r="C1529" s="995"/>
      <c r="D1529" s="981"/>
      <c r="F1529" s="969"/>
    </row>
    <row r="1530" spans="1:6">
      <c r="B1530" s="981" t="s">
        <v>1681</v>
      </c>
      <c r="C1530" s="995"/>
      <c r="D1530" s="981"/>
      <c r="F1530" s="969"/>
    </row>
    <row r="1531" spans="1:6" ht="25.5">
      <c r="B1531" s="1004" t="s">
        <v>3760</v>
      </c>
      <c r="C1531" s="995"/>
      <c r="D1531" s="981"/>
      <c r="F1531" s="969"/>
    </row>
    <row r="1532" spans="1:6" ht="25.5">
      <c r="B1532" s="997" t="s">
        <v>3761</v>
      </c>
      <c r="C1532" s="995"/>
      <c r="D1532" s="981"/>
      <c r="F1532" s="969"/>
    </row>
    <row r="1533" spans="1:6">
      <c r="C1533" s="995"/>
      <c r="D1533" s="981"/>
      <c r="F1533" s="969"/>
    </row>
    <row r="1534" spans="1:6" ht="25.5">
      <c r="A1534" s="978" t="s">
        <v>457</v>
      </c>
      <c r="B1534" s="1004" t="s">
        <v>3762</v>
      </c>
      <c r="C1534" s="995" t="s">
        <v>76</v>
      </c>
      <c r="D1534" s="981">
        <v>41</v>
      </c>
      <c r="F1534" s="969">
        <f t="shared" ref="F1534" si="57">+D1534*$E1534</f>
        <v>0</v>
      </c>
    </row>
    <row r="1535" spans="1:6">
      <c r="C1535" s="995"/>
      <c r="D1535" s="981"/>
      <c r="F1535" s="969"/>
    </row>
    <row r="1536" spans="1:6" ht="25.5">
      <c r="A1536" s="978" t="s">
        <v>458</v>
      </c>
      <c r="B1536" s="981" t="s">
        <v>1680</v>
      </c>
      <c r="C1536" s="995" t="s">
        <v>76</v>
      </c>
      <c r="D1536" s="981">
        <v>42</v>
      </c>
      <c r="F1536" s="969">
        <f t="shared" ref="F1536" si="58">+D1536*$E1536</f>
        <v>0</v>
      </c>
    </row>
    <row r="1537" spans="1:6">
      <c r="C1537" s="995"/>
      <c r="D1537" s="981"/>
      <c r="F1537" s="969"/>
    </row>
    <row r="1538" spans="1:6">
      <c r="A1538" s="978">
        <v>4</v>
      </c>
      <c r="B1538" s="981" t="s">
        <v>1787</v>
      </c>
      <c r="C1538" s="995" t="s">
        <v>76</v>
      </c>
      <c r="D1538" s="981">
        <v>12.5</v>
      </c>
      <c r="F1538" s="969">
        <f t="shared" ref="F1538" si="59">+D1538*$E1538</f>
        <v>0</v>
      </c>
    </row>
    <row r="1539" spans="1:6" ht="25.5">
      <c r="B1539" s="981" t="s">
        <v>2012</v>
      </c>
      <c r="C1539" s="995"/>
      <c r="D1539" s="981"/>
      <c r="F1539" s="969"/>
    </row>
    <row r="1540" spans="1:6" ht="25.5">
      <c r="B1540" s="997" t="s">
        <v>1788</v>
      </c>
      <c r="C1540" s="995"/>
      <c r="D1540" s="981"/>
      <c r="F1540" s="969"/>
    </row>
    <row r="1541" spans="1:6">
      <c r="C1541" s="995"/>
      <c r="D1541" s="981"/>
      <c r="F1541" s="969"/>
    </row>
    <row r="1542" spans="1:6">
      <c r="A1542" s="1035"/>
      <c r="B1542" s="1089" t="s">
        <v>314</v>
      </c>
      <c r="C1542" s="1090"/>
      <c r="D1542" s="1056"/>
      <c r="E1542" s="58"/>
      <c r="F1542" s="1079">
        <f>SUM(F1420:F1541)</f>
        <v>0</v>
      </c>
    </row>
    <row r="1543" spans="1:6">
      <c r="A1543" s="1037"/>
      <c r="B1543" s="964"/>
      <c r="C1543" s="987"/>
      <c r="D1543" s="988"/>
      <c r="E1543" s="59"/>
      <c r="F1543" s="1080"/>
    </row>
    <row r="1544" spans="1:6">
      <c r="A1544" s="950"/>
      <c r="B1544" s="949"/>
      <c r="C1544" s="968"/>
      <c r="D1544" s="969"/>
      <c r="E1544" s="38"/>
      <c r="F1544" s="969"/>
    </row>
    <row r="1545" spans="1:6">
      <c r="A1545" s="976" t="s">
        <v>2014</v>
      </c>
      <c r="B1545" s="958" t="s">
        <v>23</v>
      </c>
      <c r="C1545" s="1017"/>
      <c r="D1545" s="1057"/>
      <c r="E1545" s="64"/>
      <c r="F1545" s="1023"/>
    </row>
    <row r="1546" spans="1:6">
      <c r="A1546" s="950"/>
      <c r="B1546" s="986"/>
      <c r="C1546" s="1017"/>
      <c r="D1546" s="1057"/>
      <c r="E1546" s="64"/>
      <c r="F1546" s="1023"/>
    </row>
    <row r="1547" spans="1:6" ht="38.25">
      <c r="A1547" s="950"/>
      <c r="B1547" s="989" t="s">
        <v>315</v>
      </c>
      <c r="C1547" s="1017"/>
      <c r="D1547" s="1057"/>
      <c r="E1547" s="64"/>
      <c r="F1547" s="1023"/>
    </row>
    <row r="1548" spans="1:6" ht="25.5">
      <c r="A1548" s="950"/>
      <c r="B1548" s="989" t="s">
        <v>316</v>
      </c>
      <c r="C1548" s="1017"/>
      <c r="D1548" s="1057"/>
      <c r="E1548" s="64"/>
      <c r="F1548" s="1023"/>
    </row>
    <row r="1549" spans="1:6" ht="76.5">
      <c r="A1549" s="950"/>
      <c r="B1549" s="989" t="s">
        <v>317</v>
      </c>
      <c r="C1549" s="1017"/>
      <c r="D1549" s="1057"/>
      <c r="E1549" s="64"/>
      <c r="F1549" s="1023"/>
    </row>
    <row r="1550" spans="1:6" ht="25.5">
      <c r="A1550" s="950"/>
      <c r="B1550" s="989" t="s">
        <v>258</v>
      </c>
      <c r="C1550" s="1017"/>
      <c r="D1550" s="1057"/>
      <c r="E1550" s="64"/>
      <c r="F1550" s="1023"/>
    </row>
    <row r="1551" spans="1:6">
      <c r="A1551" s="950"/>
      <c r="B1551" s="989" t="s">
        <v>318</v>
      </c>
      <c r="C1551" s="1017"/>
      <c r="D1551" s="1057"/>
      <c r="E1551" s="64"/>
      <c r="F1551" s="1023"/>
    </row>
    <row r="1552" spans="1:6" ht="38.25">
      <c r="A1552" s="950"/>
      <c r="B1552" s="989" t="s">
        <v>319</v>
      </c>
      <c r="C1552" s="1017"/>
      <c r="D1552" s="1057"/>
      <c r="E1552" s="64"/>
      <c r="F1552" s="1023"/>
    </row>
    <row r="1553" spans="1:6">
      <c r="A1553" s="950"/>
      <c r="B1553" s="989" t="s">
        <v>320</v>
      </c>
      <c r="C1553" s="1017"/>
      <c r="D1553" s="1057"/>
      <c r="E1553" s="64"/>
      <c r="F1553" s="1023"/>
    </row>
    <row r="1554" spans="1:6" ht="51">
      <c r="A1554" s="950"/>
      <c r="B1554" s="989" t="s">
        <v>321</v>
      </c>
      <c r="C1554" s="1017"/>
      <c r="D1554" s="1057"/>
      <c r="E1554" s="64"/>
      <c r="F1554" s="1023"/>
    </row>
    <row r="1555" spans="1:6" ht="25.5">
      <c r="A1555" s="950"/>
      <c r="B1555" s="989" t="s">
        <v>322</v>
      </c>
      <c r="C1555" s="1017"/>
      <c r="D1555" s="1057"/>
      <c r="E1555" s="64"/>
      <c r="F1555" s="1023"/>
    </row>
    <row r="1556" spans="1:6">
      <c r="A1556" s="950"/>
      <c r="B1556" s="989" t="s">
        <v>323</v>
      </c>
      <c r="C1556" s="1017"/>
      <c r="D1556" s="1057"/>
      <c r="E1556" s="64"/>
      <c r="F1556" s="1023"/>
    </row>
    <row r="1557" spans="1:6" ht="38.25">
      <c r="A1557" s="950"/>
      <c r="B1557" s="989" t="s">
        <v>324</v>
      </c>
      <c r="C1557" s="1017"/>
      <c r="D1557" s="1057"/>
      <c r="E1557" s="64"/>
      <c r="F1557" s="1023"/>
    </row>
    <row r="1558" spans="1:6" ht="51">
      <c r="A1558" s="950"/>
      <c r="B1558" s="989" t="s">
        <v>325</v>
      </c>
      <c r="C1558" s="1017"/>
      <c r="D1558" s="1057"/>
      <c r="E1558" s="64"/>
      <c r="F1558" s="1023"/>
    </row>
    <row r="1559" spans="1:6">
      <c r="A1559" s="950"/>
      <c r="B1559" s="989" t="s">
        <v>326</v>
      </c>
      <c r="C1559" s="1017"/>
      <c r="D1559" s="1057"/>
      <c r="E1559" s="64"/>
      <c r="F1559" s="1023"/>
    </row>
    <row r="1560" spans="1:6">
      <c r="A1560" s="950"/>
      <c r="B1560" s="989" t="s">
        <v>327</v>
      </c>
      <c r="C1560" s="1017"/>
      <c r="D1560" s="1057"/>
      <c r="E1560" s="64"/>
      <c r="F1560" s="1023"/>
    </row>
    <row r="1561" spans="1:6">
      <c r="A1561" s="950"/>
      <c r="B1561" s="989" t="s">
        <v>328</v>
      </c>
      <c r="C1561" s="1017"/>
      <c r="D1561" s="1057"/>
      <c r="E1561" s="64"/>
      <c r="F1561" s="1023"/>
    </row>
    <row r="1562" spans="1:6">
      <c r="A1562" s="950"/>
      <c r="B1562" s="989" t="s">
        <v>329</v>
      </c>
      <c r="C1562" s="1017"/>
      <c r="D1562" s="1057"/>
      <c r="E1562" s="64"/>
      <c r="F1562" s="1023"/>
    </row>
    <row r="1563" spans="1:6" ht="25.5">
      <c r="A1563" s="950"/>
      <c r="B1563" s="989" t="s">
        <v>330</v>
      </c>
      <c r="C1563" s="1017"/>
      <c r="D1563" s="1057"/>
      <c r="E1563" s="64"/>
      <c r="F1563" s="1023"/>
    </row>
    <row r="1564" spans="1:6">
      <c r="A1564" s="950"/>
      <c r="B1564" s="989" t="s">
        <v>309</v>
      </c>
      <c r="C1564" s="1017"/>
      <c r="D1564" s="1057"/>
      <c r="E1564" s="64"/>
      <c r="F1564" s="1023"/>
    </row>
    <row r="1565" spans="1:6">
      <c r="A1565" s="950"/>
      <c r="B1565" s="989" t="s">
        <v>331</v>
      </c>
      <c r="C1565" s="1017"/>
      <c r="D1565" s="1057"/>
      <c r="E1565" s="64"/>
      <c r="F1565" s="1023"/>
    </row>
    <row r="1566" spans="1:6" ht="25.5">
      <c r="A1566" s="950"/>
      <c r="B1566" s="989" t="s">
        <v>308</v>
      </c>
      <c r="C1566" s="1017"/>
      <c r="D1566" s="1057"/>
      <c r="E1566" s="64"/>
      <c r="F1566" s="1023"/>
    </row>
    <row r="1567" spans="1:6">
      <c r="A1567" s="950"/>
      <c r="B1567" s="989" t="s">
        <v>332</v>
      </c>
      <c r="C1567" s="1017"/>
      <c r="D1567" s="1057"/>
      <c r="E1567" s="64"/>
      <c r="F1567" s="1023"/>
    </row>
    <row r="1568" spans="1:6" ht="51">
      <c r="A1568" s="950"/>
      <c r="B1568" s="989" t="s">
        <v>119</v>
      </c>
      <c r="C1568" s="1017"/>
      <c r="D1568" s="1057"/>
      <c r="E1568" s="64"/>
      <c r="F1568" s="1023"/>
    </row>
    <row r="1569" spans="1:6" ht="51">
      <c r="A1569" s="950"/>
      <c r="B1569" s="989" t="s">
        <v>333</v>
      </c>
      <c r="C1569" s="1017"/>
      <c r="D1569" s="1057"/>
      <c r="E1569" s="64"/>
      <c r="F1569" s="1023"/>
    </row>
    <row r="1570" spans="1:6" ht="51">
      <c r="A1570" s="1058"/>
      <c r="B1570" s="1059" t="s">
        <v>119</v>
      </c>
      <c r="C1570" s="1017"/>
      <c r="D1570" s="1057"/>
      <c r="E1570" s="64"/>
      <c r="F1570" s="1023"/>
    </row>
    <row r="1571" spans="1:6" ht="38.25">
      <c r="A1571" s="1058"/>
      <c r="B1571" s="1059" t="s">
        <v>311</v>
      </c>
      <c r="C1571" s="1017"/>
      <c r="D1571" s="1057"/>
      <c r="E1571" s="64"/>
      <c r="F1571" s="1023"/>
    </row>
    <row r="1572" spans="1:6">
      <c r="A1572" s="950"/>
      <c r="B1572" s="949"/>
      <c r="C1572" s="968"/>
      <c r="D1572" s="969"/>
      <c r="E1572" s="38"/>
      <c r="F1572" s="969"/>
    </row>
    <row r="1573" spans="1:6" ht="51">
      <c r="A1573" s="950">
        <v>1</v>
      </c>
      <c r="B1573" s="949" t="s">
        <v>1490</v>
      </c>
      <c r="C1573" s="948" t="s">
        <v>76</v>
      </c>
      <c r="D1573" s="949">
        <v>62</v>
      </c>
      <c r="E1573" s="38"/>
      <c r="F1573" s="969">
        <f>+D1573*$E1573</f>
        <v>0</v>
      </c>
    </row>
    <row r="1574" spans="1:6" ht="25.5">
      <c r="A1574" s="950"/>
      <c r="B1574" s="949" t="s">
        <v>2009</v>
      </c>
      <c r="C1574" s="948"/>
      <c r="D1574" s="949"/>
      <c r="E1574" s="38"/>
      <c r="F1574" s="969"/>
    </row>
    <row r="1575" spans="1:6" ht="25.5">
      <c r="A1575" s="950"/>
      <c r="B1575" s="981" t="s">
        <v>2010</v>
      </c>
      <c r="C1575" s="948"/>
      <c r="D1575" s="949"/>
      <c r="E1575" s="38"/>
      <c r="F1575" s="969"/>
    </row>
    <row r="1576" spans="1:6" ht="25.5">
      <c r="A1576" s="950"/>
      <c r="B1576" s="949" t="s">
        <v>2011</v>
      </c>
      <c r="C1576" s="948"/>
      <c r="D1576" s="949"/>
      <c r="E1576" s="38"/>
      <c r="F1576" s="969"/>
    </row>
    <row r="1577" spans="1:6" ht="38.25">
      <c r="A1577" s="950"/>
      <c r="B1577" s="972" t="s">
        <v>1491</v>
      </c>
      <c r="C1577" s="968"/>
      <c r="D1577" s="969"/>
      <c r="E1577" s="38"/>
      <c r="F1577" s="969"/>
    </row>
    <row r="1578" spans="1:6">
      <c r="A1578" s="950"/>
      <c r="B1578" s="972" t="s">
        <v>1492</v>
      </c>
      <c r="C1578" s="968"/>
      <c r="D1578" s="969"/>
      <c r="E1578" s="38"/>
      <c r="F1578" s="969"/>
    </row>
    <row r="1579" spans="1:6">
      <c r="A1579" s="950"/>
      <c r="B1579" s="949"/>
      <c r="C1579" s="968"/>
      <c r="D1579" s="969"/>
      <c r="E1579" s="38"/>
      <c r="F1579" s="969"/>
    </row>
    <row r="1580" spans="1:6" ht="38.25">
      <c r="A1580" s="950">
        <v>2</v>
      </c>
      <c r="B1580" s="949" t="s">
        <v>1638</v>
      </c>
      <c r="C1580" s="968"/>
      <c r="D1580" s="969"/>
      <c r="E1580" s="38"/>
      <c r="F1580" s="969"/>
    </row>
    <row r="1581" spans="1:6" ht="38.25">
      <c r="A1581" s="950"/>
      <c r="B1581" s="972" t="s">
        <v>1649</v>
      </c>
      <c r="C1581" s="968"/>
      <c r="D1581" s="969"/>
      <c r="E1581" s="38"/>
      <c r="F1581" s="969"/>
    </row>
    <row r="1582" spans="1:6" ht="25.5">
      <c r="A1582" s="950"/>
      <c r="B1582" s="972" t="s">
        <v>1660</v>
      </c>
      <c r="C1582" s="968"/>
      <c r="D1582" s="969"/>
      <c r="E1582" s="38"/>
      <c r="F1582" s="969"/>
    </row>
    <row r="1583" spans="1:6" ht="25.5">
      <c r="A1583" s="950"/>
      <c r="B1583" s="972" t="s">
        <v>3763</v>
      </c>
      <c r="C1583" s="968"/>
      <c r="D1583" s="969"/>
      <c r="E1583" s="38"/>
      <c r="F1583" s="969"/>
    </row>
    <row r="1584" spans="1:6">
      <c r="A1584" s="950"/>
      <c r="B1584" s="949"/>
      <c r="C1584" s="968"/>
      <c r="D1584" s="969"/>
      <c r="E1584" s="38"/>
      <c r="F1584" s="969"/>
    </row>
    <row r="1585" spans="1:6">
      <c r="A1585" s="950" t="s">
        <v>457</v>
      </c>
      <c r="B1585" s="949" t="s">
        <v>1639</v>
      </c>
      <c r="C1585" s="948" t="s">
        <v>76</v>
      </c>
      <c r="D1585" s="949">
        <v>450</v>
      </c>
      <c r="E1585" s="38"/>
      <c r="F1585" s="969">
        <f>+D1585*$E1585</f>
        <v>0</v>
      </c>
    </row>
    <row r="1586" spans="1:6" ht="38.25">
      <c r="A1586" s="950"/>
      <c r="B1586" s="949" t="s">
        <v>3764</v>
      </c>
      <c r="C1586" s="968"/>
      <c r="D1586" s="969"/>
      <c r="E1586" s="38"/>
      <c r="F1586" s="969"/>
    </row>
    <row r="1587" spans="1:6">
      <c r="A1587" s="950"/>
      <c r="B1587" s="972" t="s">
        <v>1640</v>
      </c>
      <c r="C1587" s="968"/>
      <c r="D1587" s="969"/>
      <c r="E1587" s="38"/>
      <c r="F1587" s="969"/>
    </row>
    <row r="1588" spans="1:6" ht="25.5">
      <c r="A1588" s="950"/>
      <c r="B1588" s="972" t="s">
        <v>1666</v>
      </c>
      <c r="C1588" s="968"/>
      <c r="D1588" s="969"/>
      <c r="E1588" s="38"/>
      <c r="F1588" s="969"/>
    </row>
    <row r="1589" spans="1:6">
      <c r="A1589" s="950"/>
      <c r="B1589" s="949"/>
      <c r="C1589" s="968"/>
      <c r="D1589" s="969"/>
      <c r="E1589" s="38"/>
      <c r="F1589" s="969"/>
    </row>
    <row r="1590" spans="1:6" ht="25.5">
      <c r="A1590" s="950" t="s">
        <v>458</v>
      </c>
      <c r="B1590" s="949" t="s">
        <v>1641</v>
      </c>
      <c r="C1590" s="948" t="s">
        <v>24</v>
      </c>
      <c r="D1590" s="949">
        <v>290</v>
      </c>
      <c r="E1590" s="38"/>
      <c r="F1590" s="969">
        <f>+D1590*$E1590</f>
        <v>0</v>
      </c>
    </row>
    <row r="1591" spans="1:6" ht="38.25">
      <c r="A1591" s="950"/>
      <c r="B1591" s="949" t="s">
        <v>1657</v>
      </c>
      <c r="C1591" s="968"/>
      <c r="D1591" s="969"/>
      <c r="E1591" s="38"/>
      <c r="F1591" s="969"/>
    </row>
    <row r="1592" spans="1:6" ht="25.5">
      <c r="A1592" s="950"/>
      <c r="B1592" s="972" t="s">
        <v>3765</v>
      </c>
      <c r="C1592" s="968"/>
      <c r="D1592" s="969"/>
      <c r="E1592" s="38"/>
      <c r="F1592" s="969"/>
    </row>
    <row r="1593" spans="1:6">
      <c r="A1593" s="950"/>
      <c r="B1593" s="949"/>
      <c r="C1593" s="968"/>
      <c r="D1593" s="969"/>
      <c r="E1593" s="38"/>
      <c r="F1593" s="969"/>
    </row>
    <row r="1594" spans="1:6">
      <c r="A1594" s="950" t="s">
        <v>817</v>
      </c>
      <c r="B1594" s="949" t="s">
        <v>1642</v>
      </c>
      <c r="C1594" s="948" t="s">
        <v>76</v>
      </c>
      <c r="D1594" s="949">
        <v>48</v>
      </c>
      <c r="E1594" s="38"/>
      <c r="F1594" s="969">
        <f>+D1594*$E1594</f>
        <v>0</v>
      </c>
    </row>
    <row r="1595" spans="1:6">
      <c r="A1595" s="950"/>
      <c r="B1595" s="949"/>
      <c r="C1595" s="968"/>
      <c r="D1595" s="969"/>
      <c r="E1595" s="38"/>
      <c r="F1595" s="969"/>
    </row>
    <row r="1596" spans="1:6" ht="25.5">
      <c r="A1596" s="950">
        <v>3</v>
      </c>
      <c r="B1596" s="949" t="s">
        <v>3766</v>
      </c>
      <c r="C1596" s="968"/>
      <c r="D1596" s="969"/>
      <c r="E1596" s="38"/>
      <c r="F1596" s="969"/>
    </row>
    <row r="1597" spans="1:6" ht="216.75">
      <c r="A1597" s="950"/>
      <c r="B1597" s="1060" t="s">
        <v>1842</v>
      </c>
      <c r="C1597" s="968"/>
      <c r="D1597" s="969"/>
      <c r="E1597" s="38"/>
      <c r="F1597" s="969"/>
    </row>
    <row r="1598" spans="1:6" ht="51">
      <c r="A1598" s="950"/>
      <c r="B1598" s="1060" t="s">
        <v>1843</v>
      </c>
      <c r="C1598" s="968"/>
      <c r="D1598" s="969"/>
      <c r="E1598" s="38"/>
      <c r="F1598" s="969"/>
    </row>
    <row r="1599" spans="1:6" ht="38.25">
      <c r="A1599" s="950"/>
      <c r="B1599" s="1060" t="s">
        <v>3767</v>
      </c>
      <c r="C1599" s="968"/>
      <c r="D1599" s="969"/>
      <c r="E1599" s="38"/>
      <c r="F1599" s="969"/>
    </row>
    <row r="1600" spans="1:6" ht="25.5">
      <c r="A1600" s="950"/>
      <c r="B1600" s="972" t="s">
        <v>1684</v>
      </c>
      <c r="C1600" s="968"/>
      <c r="D1600" s="969"/>
      <c r="E1600" s="38"/>
      <c r="F1600" s="969"/>
    </row>
    <row r="1601" spans="1:6">
      <c r="A1601" s="950"/>
      <c r="B1601" s="949"/>
      <c r="C1601" s="968"/>
      <c r="D1601" s="969"/>
      <c r="E1601" s="38"/>
      <c r="F1601" s="969"/>
    </row>
    <row r="1602" spans="1:6">
      <c r="A1602" s="950" t="s">
        <v>457</v>
      </c>
      <c r="B1602" s="949" t="s">
        <v>1685</v>
      </c>
      <c r="C1602" s="968"/>
      <c r="D1602" s="969"/>
      <c r="E1602" s="38"/>
      <c r="F1602" s="969"/>
    </row>
    <row r="1603" spans="1:6" ht="51">
      <c r="A1603" s="950"/>
      <c r="B1603" s="949" t="s">
        <v>1686</v>
      </c>
      <c r="C1603" s="968"/>
      <c r="D1603" s="969"/>
      <c r="E1603" s="38"/>
      <c r="F1603" s="969"/>
    </row>
    <row r="1604" spans="1:6">
      <c r="A1604" s="950"/>
      <c r="B1604" s="949" t="s">
        <v>1687</v>
      </c>
      <c r="C1604" s="968"/>
      <c r="D1604" s="969"/>
      <c r="E1604" s="38"/>
      <c r="F1604" s="969"/>
    </row>
    <row r="1605" spans="1:6">
      <c r="A1605" s="950" t="s">
        <v>797</v>
      </c>
      <c r="B1605" s="949" t="s">
        <v>1688</v>
      </c>
      <c r="C1605" s="948" t="s">
        <v>64</v>
      </c>
      <c r="D1605" s="949">
        <v>17</v>
      </c>
      <c r="E1605" s="38"/>
      <c r="F1605" s="969">
        <f>+D1605*$E1605</f>
        <v>0</v>
      </c>
    </row>
    <row r="1606" spans="1:6">
      <c r="A1606" s="950" t="s">
        <v>798</v>
      </c>
      <c r="B1606" s="949" t="s">
        <v>1689</v>
      </c>
      <c r="C1606" s="948" t="s">
        <v>64</v>
      </c>
      <c r="D1606" s="949">
        <v>2</v>
      </c>
      <c r="E1606" s="38"/>
      <c r="F1606" s="969">
        <f t="shared" ref="F1606:F1607" si="60">+D1606*$E1606</f>
        <v>0</v>
      </c>
    </row>
    <row r="1607" spans="1:6">
      <c r="A1607" s="950" t="s">
        <v>799</v>
      </c>
      <c r="B1607" s="949" t="s">
        <v>1690</v>
      </c>
      <c r="C1607" s="948" t="s">
        <v>64</v>
      </c>
      <c r="D1607" s="949">
        <v>1</v>
      </c>
      <c r="E1607" s="38"/>
      <c r="F1607" s="969">
        <f t="shared" si="60"/>
        <v>0</v>
      </c>
    </row>
    <row r="1608" spans="1:6">
      <c r="A1608" s="950"/>
      <c r="B1608" s="949"/>
      <c r="C1608" s="968"/>
      <c r="D1608" s="969"/>
      <c r="E1608" s="38"/>
      <c r="F1608" s="969"/>
    </row>
    <row r="1609" spans="1:6">
      <c r="A1609" s="950" t="s">
        <v>458</v>
      </c>
      <c r="B1609" s="949" t="s">
        <v>1691</v>
      </c>
      <c r="C1609" s="968"/>
      <c r="D1609" s="969"/>
      <c r="E1609" s="38"/>
      <c r="F1609" s="969"/>
    </row>
    <row r="1610" spans="1:6" ht="51">
      <c r="A1610" s="950"/>
      <c r="B1610" s="949" t="s">
        <v>1692</v>
      </c>
      <c r="C1610" s="968"/>
      <c r="D1610" s="969"/>
      <c r="E1610" s="38"/>
      <c r="F1610" s="969"/>
    </row>
    <row r="1611" spans="1:6" ht="51">
      <c r="A1611" s="950"/>
      <c r="B1611" s="949" t="s">
        <v>1693</v>
      </c>
      <c r="C1611" s="968"/>
      <c r="D1611" s="969"/>
      <c r="E1611" s="38"/>
      <c r="F1611" s="969"/>
    </row>
    <row r="1612" spans="1:6" ht="25.5">
      <c r="A1612" s="950"/>
      <c r="B1612" s="972" t="s">
        <v>3768</v>
      </c>
      <c r="C1612" s="968"/>
      <c r="D1612" s="969"/>
      <c r="E1612" s="38"/>
      <c r="F1612" s="969"/>
    </row>
    <row r="1613" spans="1:6">
      <c r="A1613" s="950"/>
      <c r="B1613" s="949"/>
      <c r="C1613" s="968"/>
      <c r="D1613" s="969"/>
      <c r="E1613" s="38"/>
      <c r="F1613" s="969"/>
    </row>
    <row r="1614" spans="1:6">
      <c r="A1614" s="950" t="s">
        <v>812</v>
      </c>
      <c r="B1614" s="949" t="s">
        <v>1694</v>
      </c>
      <c r="C1614" s="948" t="s">
        <v>24</v>
      </c>
      <c r="D1614" s="949">
        <v>83</v>
      </c>
      <c r="E1614" s="38"/>
      <c r="F1614" s="969">
        <f t="shared" ref="F1614" si="61">+D1614*$E1614</f>
        <v>0</v>
      </c>
    </row>
    <row r="1615" spans="1:6">
      <c r="A1615" s="950" t="s">
        <v>812</v>
      </c>
      <c r="B1615" s="949" t="s">
        <v>3769</v>
      </c>
      <c r="C1615" s="948" t="s">
        <v>64</v>
      </c>
      <c r="D1615" s="949">
        <v>8</v>
      </c>
      <c r="E1615" s="38"/>
      <c r="F1615" s="969">
        <f t="shared" ref="F1615" si="62">+D1615*$E1615</f>
        <v>0</v>
      </c>
    </row>
    <row r="1616" spans="1:6">
      <c r="A1616" s="950"/>
      <c r="B1616" s="949"/>
      <c r="C1616" s="968"/>
      <c r="D1616" s="969"/>
      <c r="E1616" s="38"/>
      <c r="F1616" s="969"/>
    </row>
    <row r="1617" spans="1:6" ht="25.5">
      <c r="A1617" s="950">
        <v>4</v>
      </c>
      <c r="B1617" s="949" t="s">
        <v>1854</v>
      </c>
      <c r="C1617" s="948" t="s">
        <v>24</v>
      </c>
      <c r="D1617" s="949">
        <v>248</v>
      </c>
      <c r="E1617" s="38"/>
      <c r="F1617" s="969">
        <f t="shared" ref="F1617" si="63">+D1617*$E1617</f>
        <v>0</v>
      </c>
    </row>
    <row r="1618" spans="1:6" ht="25.5">
      <c r="A1618" s="950"/>
      <c r="B1618" s="949" t="s">
        <v>1855</v>
      </c>
      <c r="C1618" s="968"/>
      <c r="D1618" s="969"/>
      <c r="E1618" s="38"/>
      <c r="F1618" s="969"/>
    </row>
    <row r="1619" spans="1:6" ht="25.5">
      <c r="A1619" s="950"/>
      <c r="B1619" s="949" t="s">
        <v>1856</v>
      </c>
      <c r="C1619" s="968"/>
      <c r="D1619" s="969"/>
      <c r="E1619" s="38"/>
      <c r="F1619" s="969"/>
    </row>
    <row r="1620" spans="1:6">
      <c r="A1620" s="950"/>
      <c r="B1620" s="949" t="s">
        <v>1857</v>
      </c>
      <c r="C1620" s="968"/>
      <c r="D1620" s="969"/>
      <c r="E1620" s="38"/>
      <c r="F1620" s="969"/>
    </row>
    <row r="1621" spans="1:6" ht="25.5">
      <c r="A1621" s="950"/>
      <c r="B1621" s="972" t="s">
        <v>3770</v>
      </c>
      <c r="C1621" s="968"/>
      <c r="D1621" s="969"/>
      <c r="E1621" s="38"/>
      <c r="F1621" s="969"/>
    </row>
    <row r="1622" spans="1:6">
      <c r="A1622" s="950"/>
      <c r="B1622" s="972" t="s">
        <v>3771</v>
      </c>
      <c r="C1622" s="968"/>
      <c r="D1622" s="969"/>
      <c r="E1622" s="38"/>
      <c r="F1622" s="969"/>
    </row>
    <row r="1623" spans="1:6" ht="25.5">
      <c r="A1623" s="950"/>
      <c r="B1623" s="972" t="s">
        <v>1858</v>
      </c>
      <c r="C1623" s="968"/>
      <c r="D1623" s="969"/>
      <c r="E1623" s="38"/>
      <c r="F1623" s="969"/>
    </row>
    <row r="1624" spans="1:6">
      <c r="A1624" s="950"/>
      <c r="B1624" s="949"/>
      <c r="C1624" s="968"/>
      <c r="D1624" s="969"/>
      <c r="E1624" s="38"/>
      <c r="F1624" s="969"/>
    </row>
    <row r="1625" spans="1:6">
      <c r="A1625" s="1061"/>
      <c r="B1625" s="1062" t="s">
        <v>334</v>
      </c>
      <c r="C1625" s="1063"/>
      <c r="D1625" s="1064"/>
      <c r="E1625" s="65"/>
      <c r="F1625" s="1064">
        <f>SUM(F1572:F1624)</f>
        <v>0</v>
      </c>
    </row>
    <row r="1626" spans="1:6">
      <c r="A1626" s="946"/>
      <c r="B1626" s="953"/>
      <c r="C1626" s="962"/>
      <c r="D1626" s="963"/>
      <c r="E1626" s="52"/>
      <c r="F1626" s="963"/>
    </row>
    <row r="1627" spans="1:6">
      <c r="A1627" s="950"/>
      <c r="B1627" s="949"/>
      <c r="C1627" s="968"/>
      <c r="D1627" s="969"/>
      <c r="E1627" s="38"/>
      <c r="F1627" s="969"/>
    </row>
    <row r="1628" spans="1:6">
      <c r="A1628" s="976" t="s">
        <v>2015</v>
      </c>
      <c r="B1628" s="953" t="s">
        <v>25</v>
      </c>
      <c r="C1628" s="948"/>
      <c r="D1628" s="949"/>
      <c r="E1628" s="38"/>
      <c r="F1628" s="969"/>
    </row>
    <row r="1629" spans="1:6">
      <c r="A1629" s="950"/>
      <c r="B1629" s="949"/>
      <c r="C1629" s="948"/>
      <c r="D1629" s="949"/>
      <c r="E1629" s="38"/>
      <c r="F1629" s="969"/>
    </row>
    <row r="1630" spans="1:6">
      <c r="A1630" s="950"/>
      <c r="B1630" s="972" t="s">
        <v>120</v>
      </c>
      <c r="C1630" s="948"/>
      <c r="D1630" s="949"/>
      <c r="E1630" s="38"/>
      <c r="F1630" s="969"/>
    </row>
    <row r="1631" spans="1:6">
      <c r="A1631" s="950"/>
      <c r="B1631" s="972"/>
      <c r="C1631" s="948"/>
      <c r="D1631" s="949"/>
      <c r="E1631" s="38"/>
      <c r="F1631" s="969"/>
    </row>
    <row r="1632" spans="1:6" ht="25.5">
      <c r="A1632" s="950"/>
      <c r="B1632" s="972" t="s">
        <v>292</v>
      </c>
      <c r="C1632" s="948"/>
      <c r="D1632" s="949"/>
      <c r="E1632" s="38"/>
      <c r="F1632" s="969"/>
    </row>
    <row r="1633" spans="1:6" ht="25.5">
      <c r="A1633" s="950"/>
      <c r="B1633" s="972" t="s">
        <v>293</v>
      </c>
      <c r="C1633" s="948"/>
      <c r="D1633" s="949"/>
      <c r="E1633" s="38"/>
      <c r="F1633" s="969"/>
    </row>
    <row r="1634" spans="1:6" ht="38.25">
      <c r="A1634" s="950"/>
      <c r="B1634" s="972" t="s">
        <v>294</v>
      </c>
      <c r="C1634" s="948"/>
      <c r="D1634" s="949"/>
      <c r="E1634" s="38"/>
      <c r="F1634" s="969"/>
    </row>
    <row r="1635" spans="1:6" ht="25.5">
      <c r="A1635" s="950"/>
      <c r="B1635" s="972" t="s">
        <v>258</v>
      </c>
      <c r="C1635" s="948"/>
      <c r="D1635" s="949"/>
      <c r="E1635" s="38"/>
      <c r="F1635" s="969"/>
    </row>
    <row r="1636" spans="1:6">
      <c r="A1636" s="950"/>
      <c r="B1636" s="972" t="s">
        <v>335</v>
      </c>
      <c r="C1636" s="948"/>
      <c r="D1636" s="949"/>
      <c r="E1636" s="38"/>
      <c r="F1636" s="969"/>
    </row>
    <row r="1637" spans="1:6" ht="25.5">
      <c r="A1637" s="950"/>
      <c r="B1637" s="972" t="s">
        <v>336</v>
      </c>
      <c r="C1637" s="948"/>
      <c r="D1637" s="949"/>
      <c r="E1637" s="38"/>
      <c r="F1637" s="969"/>
    </row>
    <row r="1638" spans="1:6" ht="38.25">
      <c r="A1638" s="950"/>
      <c r="B1638" s="972" t="s">
        <v>337</v>
      </c>
      <c r="C1638" s="948"/>
      <c r="D1638" s="949"/>
      <c r="E1638" s="38"/>
      <c r="F1638" s="969"/>
    </row>
    <row r="1639" spans="1:6">
      <c r="A1639" s="950"/>
      <c r="B1639" s="972" t="s">
        <v>338</v>
      </c>
      <c r="C1639" s="948"/>
      <c r="D1639" s="949"/>
      <c r="E1639" s="38"/>
      <c r="F1639" s="969"/>
    </row>
    <row r="1640" spans="1:6" ht="38.25">
      <c r="A1640" s="950"/>
      <c r="B1640" s="972" t="s">
        <v>339</v>
      </c>
      <c r="C1640" s="948"/>
      <c r="D1640" s="949"/>
      <c r="E1640" s="38"/>
      <c r="F1640" s="969"/>
    </row>
    <row r="1641" spans="1:6" ht="25.5">
      <c r="A1641" s="950"/>
      <c r="B1641" s="972" t="s">
        <v>340</v>
      </c>
      <c r="C1641" s="948"/>
      <c r="D1641" s="949"/>
      <c r="E1641" s="38"/>
      <c r="F1641" s="969"/>
    </row>
    <row r="1642" spans="1:6" ht="25.5">
      <c r="A1642" s="950"/>
      <c r="B1642" s="972" t="s">
        <v>192</v>
      </c>
      <c r="C1642" s="948"/>
      <c r="D1642" s="949"/>
      <c r="E1642" s="38"/>
      <c r="F1642" s="969"/>
    </row>
    <row r="1643" spans="1:6">
      <c r="A1643" s="950"/>
      <c r="B1643" s="972" t="s">
        <v>341</v>
      </c>
      <c r="C1643" s="948"/>
      <c r="D1643" s="949"/>
      <c r="E1643" s="38"/>
      <c r="F1643" s="969"/>
    </row>
    <row r="1644" spans="1:6">
      <c r="A1644" s="950"/>
      <c r="B1644" s="972" t="s">
        <v>342</v>
      </c>
      <c r="C1644" s="948"/>
      <c r="D1644" s="949"/>
      <c r="E1644" s="38"/>
      <c r="F1644" s="969"/>
    </row>
    <row r="1645" spans="1:6">
      <c r="A1645" s="950"/>
      <c r="B1645" s="972" t="s">
        <v>343</v>
      </c>
      <c r="C1645" s="948"/>
      <c r="D1645" s="949"/>
      <c r="E1645" s="38"/>
      <c r="F1645" s="969"/>
    </row>
    <row r="1646" spans="1:6" ht="25.5">
      <c r="A1646" s="950"/>
      <c r="B1646" s="972" t="s">
        <v>344</v>
      </c>
      <c r="C1646" s="948"/>
      <c r="D1646" s="949"/>
      <c r="E1646" s="38"/>
      <c r="F1646" s="969"/>
    </row>
    <row r="1647" spans="1:6" ht="38.25">
      <c r="A1647" s="950"/>
      <c r="B1647" s="972" t="s">
        <v>304</v>
      </c>
      <c r="C1647" s="948"/>
      <c r="D1647" s="949"/>
      <c r="E1647" s="38"/>
      <c r="F1647" s="969"/>
    </row>
    <row r="1648" spans="1:6">
      <c r="A1648" s="950"/>
      <c r="B1648" s="972" t="s">
        <v>305</v>
      </c>
      <c r="C1648" s="948"/>
      <c r="D1648" s="949"/>
      <c r="E1648" s="38"/>
      <c r="F1648" s="969"/>
    </row>
    <row r="1649" spans="1:6" ht="25.5">
      <c r="A1649" s="950"/>
      <c r="B1649" s="972" t="s">
        <v>345</v>
      </c>
      <c r="C1649" s="948"/>
      <c r="D1649" s="949"/>
      <c r="E1649" s="38"/>
      <c r="F1649" s="969"/>
    </row>
    <row r="1650" spans="1:6">
      <c r="A1650" s="950"/>
      <c r="B1650" s="972" t="s">
        <v>346</v>
      </c>
      <c r="C1650" s="948"/>
      <c r="D1650" s="949"/>
      <c r="E1650" s="38"/>
      <c r="F1650" s="969"/>
    </row>
    <row r="1651" spans="1:6" ht="25.5">
      <c r="A1651" s="950"/>
      <c r="B1651" s="972" t="s">
        <v>347</v>
      </c>
      <c r="C1651" s="948"/>
      <c r="D1651" s="949"/>
      <c r="E1651" s="38"/>
      <c r="F1651" s="969"/>
    </row>
    <row r="1652" spans="1:6" ht="25.5">
      <c r="A1652" s="950"/>
      <c r="B1652" s="972" t="s">
        <v>348</v>
      </c>
      <c r="C1652" s="948"/>
      <c r="D1652" s="949"/>
      <c r="E1652" s="38"/>
      <c r="F1652" s="969"/>
    </row>
    <row r="1653" spans="1:6" ht="51">
      <c r="A1653" s="950"/>
      <c r="B1653" s="972" t="s">
        <v>349</v>
      </c>
      <c r="C1653" s="948"/>
      <c r="D1653" s="949"/>
      <c r="E1653" s="38"/>
      <c r="F1653" s="969"/>
    </row>
    <row r="1654" spans="1:6" ht="63.75">
      <c r="A1654" s="950"/>
      <c r="B1654" s="972" t="s">
        <v>350</v>
      </c>
      <c r="C1654" s="948"/>
      <c r="D1654" s="949"/>
      <c r="E1654" s="38"/>
      <c r="F1654" s="969"/>
    </row>
    <row r="1655" spans="1:6" ht="25.5">
      <c r="A1655" s="950"/>
      <c r="B1655" s="972" t="s">
        <v>351</v>
      </c>
      <c r="C1655" s="948"/>
      <c r="D1655" s="949"/>
      <c r="E1655" s="38"/>
      <c r="F1655" s="969"/>
    </row>
    <row r="1656" spans="1:6">
      <c r="A1656" s="950"/>
      <c r="B1656" s="972"/>
      <c r="C1656" s="948"/>
      <c r="D1656" s="949"/>
      <c r="E1656" s="38"/>
      <c r="F1656" s="969"/>
    </row>
    <row r="1657" spans="1:6" ht="25.5">
      <c r="A1657" s="950"/>
      <c r="B1657" s="970" t="s">
        <v>492</v>
      </c>
      <c r="C1657" s="948"/>
      <c r="D1657" s="949"/>
      <c r="E1657" s="38"/>
      <c r="F1657" s="969"/>
    </row>
    <row r="1658" spans="1:6" ht="25.5">
      <c r="A1658" s="950"/>
      <c r="B1658" s="970" t="s">
        <v>493</v>
      </c>
      <c r="C1658" s="948"/>
      <c r="D1658" s="949"/>
      <c r="E1658" s="38"/>
      <c r="F1658" s="969"/>
    </row>
    <row r="1659" spans="1:6" ht="25.5">
      <c r="A1659" s="950"/>
      <c r="B1659" s="974" t="s">
        <v>352</v>
      </c>
      <c r="C1659" s="968"/>
      <c r="D1659" s="969"/>
      <c r="E1659" s="38"/>
      <c r="F1659" s="969"/>
    </row>
    <row r="1660" spans="1:6" ht="25.5">
      <c r="A1660" s="950"/>
      <c r="B1660" s="974" t="s">
        <v>353</v>
      </c>
      <c r="C1660" s="968"/>
      <c r="D1660" s="969"/>
      <c r="E1660" s="38"/>
      <c r="F1660" s="969"/>
    </row>
    <row r="1661" spans="1:6" ht="38.25">
      <c r="A1661" s="950"/>
      <c r="B1661" s="974" t="s">
        <v>354</v>
      </c>
      <c r="C1661" s="968"/>
      <c r="D1661" s="969"/>
      <c r="E1661" s="38"/>
      <c r="F1661" s="969"/>
    </row>
    <row r="1662" spans="1:6">
      <c r="A1662" s="950"/>
      <c r="C1662" s="968"/>
      <c r="D1662" s="969"/>
      <c r="E1662" s="38"/>
      <c r="F1662" s="969"/>
    </row>
    <row r="1663" spans="1:6" ht="63.75">
      <c r="A1663" s="950"/>
      <c r="B1663" s="1065" t="s">
        <v>1483</v>
      </c>
      <c r="C1663" s="968"/>
      <c r="D1663" s="969"/>
      <c r="E1663" s="38"/>
      <c r="F1663" s="969"/>
    </row>
    <row r="1664" spans="1:6" ht="204">
      <c r="A1664" s="950"/>
      <c r="B1664" s="997" t="s">
        <v>3772</v>
      </c>
      <c r="C1664" s="968"/>
      <c r="D1664" s="969"/>
      <c r="E1664" s="38"/>
      <c r="F1664" s="969"/>
    </row>
    <row r="1665" spans="1:6" ht="357">
      <c r="A1665" s="950"/>
      <c r="B1665" s="997" t="s">
        <v>1484</v>
      </c>
      <c r="C1665" s="968"/>
      <c r="D1665" s="969"/>
      <c r="E1665" s="38"/>
      <c r="F1665" s="969"/>
    </row>
    <row r="1666" spans="1:6" ht="229.5">
      <c r="A1666" s="950"/>
      <c r="B1666" s="997" t="s">
        <v>1485</v>
      </c>
      <c r="C1666" s="968"/>
      <c r="D1666" s="969"/>
      <c r="E1666" s="38"/>
      <c r="F1666" s="969"/>
    </row>
    <row r="1667" spans="1:6" ht="178.5">
      <c r="A1667" s="950"/>
      <c r="B1667" s="997" t="s">
        <v>1486</v>
      </c>
      <c r="C1667" s="968"/>
      <c r="D1667" s="969"/>
      <c r="E1667" s="38"/>
      <c r="F1667" s="969"/>
    </row>
    <row r="1668" spans="1:6" ht="267.75">
      <c r="A1668" s="950"/>
      <c r="B1668" s="997" t="s">
        <v>1487</v>
      </c>
      <c r="C1668" s="968"/>
      <c r="D1668" s="969"/>
      <c r="E1668" s="38"/>
      <c r="F1668" s="969"/>
    </row>
    <row r="1669" spans="1:6" ht="229.5">
      <c r="A1669" s="950"/>
      <c r="B1669" s="997" t="s">
        <v>1488</v>
      </c>
      <c r="C1669" s="968"/>
      <c r="D1669" s="969"/>
      <c r="E1669" s="38"/>
      <c r="F1669" s="969"/>
    </row>
    <row r="1670" spans="1:6" ht="191.25">
      <c r="A1670" s="950"/>
      <c r="B1670" s="997" t="s">
        <v>3773</v>
      </c>
      <c r="C1670" s="968"/>
      <c r="D1670" s="969"/>
      <c r="E1670" s="38"/>
      <c r="F1670" s="969"/>
    </row>
    <row r="1671" spans="1:6" ht="255">
      <c r="A1671" s="950"/>
      <c r="B1671" s="997" t="s">
        <v>1489</v>
      </c>
      <c r="C1671" s="968"/>
      <c r="D1671" s="969"/>
      <c r="E1671" s="38"/>
      <c r="F1671" s="969"/>
    </row>
    <row r="1672" spans="1:6">
      <c r="A1672" s="950"/>
      <c r="B1672" s="974"/>
      <c r="C1672" s="968"/>
      <c r="D1672" s="969"/>
      <c r="E1672" s="38"/>
      <c r="F1672" s="969"/>
    </row>
    <row r="1673" spans="1:6" ht="38.25">
      <c r="A1673" s="950">
        <v>1</v>
      </c>
      <c r="B1673" s="954" t="s">
        <v>355</v>
      </c>
      <c r="C1673" s="948"/>
      <c r="D1673" s="949"/>
      <c r="E1673" s="38"/>
      <c r="F1673" s="969"/>
    </row>
    <row r="1674" spans="1:6" ht="114.75">
      <c r="A1674" s="950"/>
      <c r="B1674" s="949" t="s">
        <v>578</v>
      </c>
      <c r="C1674" s="948"/>
      <c r="D1674" s="949"/>
      <c r="E1674" s="38"/>
      <c r="F1674" s="969"/>
    </row>
    <row r="1675" spans="1:6" ht="25.5">
      <c r="A1675" s="950"/>
      <c r="B1675" s="949" t="s">
        <v>544</v>
      </c>
      <c r="C1675" s="948"/>
      <c r="D1675" s="949"/>
      <c r="E1675" s="38"/>
      <c r="F1675" s="969"/>
    </row>
    <row r="1676" spans="1:6" ht="38.25">
      <c r="A1676" s="950"/>
      <c r="B1676" s="949" t="s">
        <v>356</v>
      </c>
      <c r="C1676" s="948"/>
      <c r="D1676" s="949"/>
      <c r="E1676" s="38"/>
      <c r="F1676" s="969"/>
    </row>
    <row r="1677" spans="1:6" ht="25.5">
      <c r="A1677" s="950"/>
      <c r="B1677" s="949" t="s">
        <v>357</v>
      </c>
      <c r="C1677" s="948"/>
      <c r="D1677" s="949"/>
      <c r="E1677" s="38"/>
      <c r="F1677" s="969"/>
    </row>
    <row r="1678" spans="1:6" ht="25.5">
      <c r="A1678" s="950"/>
      <c r="B1678" s="949" t="s">
        <v>358</v>
      </c>
      <c r="C1678" s="948"/>
      <c r="D1678" s="949"/>
      <c r="E1678" s="38"/>
      <c r="F1678" s="969"/>
    </row>
    <row r="1679" spans="1:6" ht="38.25">
      <c r="A1679" s="950"/>
      <c r="B1679" s="949" t="s">
        <v>359</v>
      </c>
      <c r="C1679" s="948"/>
      <c r="D1679" s="949"/>
      <c r="E1679" s="38"/>
      <c r="F1679" s="969"/>
    </row>
    <row r="1680" spans="1:6" ht="25.5">
      <c r="A1680" s="950"/>
      <c r="B1680" s="949" t="s">
        <v>360</v>
      </c>
      <c r="C1680" s="948"/>
      <c r="D1680" s="949"/>
      <c r="E1680" s="38"/>
      <c r="F1680" s="969"/>
    </row>
    <row r="1681" spans="1:6" ht="25.5">
      <c r="A1681" s="950"/>
      <c r="B1681" s="949" t="s">
        <v>361</v>
      </c>
      <c r="C1681" s="948"/>
      <c r="D1681" s="949"/>
      <c r="E1681" s="38"/>
      <c r="F1681" s="969"/>
    </row>
    <row r="1682" spans="1:6" ht="25.5">
      <c r="A1682" s="950"/>
      <c r="B1682" s="949" t="s">
        <v>362</v>
      </c>
      <c r="C1682" s="948"/>
      <c r="D1682" s="949"/>
      <c r="E1682" s="38"/>
      <c r="F1682" s="969"/>
    </row>
    <row r="1683" spans="1:6" ht="25.5">
      <c r="A1683" s="950"/>
      <c r="B1683" s="949" t="s">
        <v>363</v>
      </c>
      <c r="C1683" s="948"/>
      <c r="D1683" s="949"/>
      <c r="E1683" s="38"/>
      <c r="F1683" s="969"/>
    </row>
    <row r="1684" spans="1:6" ht="25.5">
      <c r="A1684" s="950"/>
      <c r="B1684" s="949" t="s">
        <v>364</v>
      </c>
      <c r="C1684" s="948"/>
      <c r="D1684" s="949"/>
      <c r="E1684" s="38"/>
      <c r="F1684" s="969"/>
    </row>
    <row r="1685" spans="1:6" ht="51">
      <c r="A1685" s="950"/>
      <c r="B1685" s="949" t="s">
        <v>365</v>
      </c>
      <c r="C1685" s="948"/>
      <c r="D1685" s="949"/>
      <c r="E1685" s="38"/>
      <c r="F1685" s="969"/>
    </row>
    <row r="1686" spans="1:6" ht="38.25">
      <c r="A1686" s="950"/>
      <c r="B1686" s="949" t="s">
        <v>366</v>
      </c>
      <c r="C1686" s="948"/>
      <c r="D1686" s="949"/>
      <c r="E1686" s="38"/>
      <c r="F1686" s="969"/>
    </row>
    <row r="1687" spans="1:6" ht="25.5">
      <c r="A1687" s="950"/>
      <c r="B1687" s="949" t="s">
        <v>367</v>
      </c>
      <c r="C1687" s="948"/>
      <c r="D1687" s="949"/>
      <c r="E1687" s="38"/>
      <c r="F1687" s="969"/>
    </row>
    <row r="1688" spans="1:6">
      <c r="A1688" s="950"/>
      <c r="C1688" s="948"/>
      <c r="D1688" s="949"/>
      <c r="E1688" s="38"/>
      <c r="F1688" s="969"/>
    </row>
    <row r="1689" spans="1:6">
      <c r="A1689" s="950"/>
      <c r="B1689" s="973" t="s">
        <v>701</v>
      </c>
      <c r="C1689" s="948"/>
      <c r="D1689" s="949"/>
      <c r="E1689" s="38"/>
      <c r="F1689" s="969"/>
    </row>
    <row r="1690" spans="1:6" ht="89.25">
      <c r="A1690" s="950"/>
      <c r="B1690" s="970" t="s">
        <v>1852</v>
      </c>
      <c r="C1690" s="948"/>
      <c r="D1690" s="949"/>
      <c r="E1690" s="38"/>
      <c r="F1690" s="969"/>
    </row>
    <row r="1691" spans="1:6" ht="25.5">
      <c r="A1691" s="950"/>
      <c r="B1691" s="970" t="s">
        <v>1853</v>
      </c>
      <c r="C1691" s="948"/>
      <c r="D1691" s="949"/>
      <c r="E1691" s="38"/>
      <c r="F1691" s="969"/>
    </row>
    <row r="1692" spans="1:6">
      <c r="A1692" s="950"/>
      <c r="B1692" s="970"/>
      <c r="C1692" s="948"/>
      <c r="D1692" s="949"/>
      <c r="E1692" s="38"/>
      <c r="F1692" s="969"/>
    </row>
    <row r="1693" spans="1:6" ht="38.25">
      <c r="A1693" s="950"/>
      <c r="B1693" s="981" t="s">
        <v>542</v>
      </c>
      <c r="C1693" s="948"/>
      <c r="D1693" s="949"/>
      <c r="E1693" s="38"/>
      <c r="F1693" s="969"/>
    </row>
    <row r="1694" spans="1:6">
      <c r="A1694" s="950"/>
      <c r="B1694" s="972" t="s">
        <v>368</v>
      </c>
      <c r="C1694" s="948"/>
      <c r="D1694" s="949"/>
      <c r="E1694" s="38"/>
      <c r="F1694" s="969"/>
    </row>
    <row r="1695" spans="1:6">
      <c r="A1695" s="950"/>
      <c r="B1695" s="972" t="s">
        <v>700</v>
      </c>
      <c r="C1695" s="948"/>
      <c r="D1695" s="949"/>
      <c r="E1695" s="38"/>
      <c r="F1695" s="969"/>
    </row>
    <row r="1696" spans="1:6">
      <c r="A1696" s="950"/>
      <c r="B1696" s="949"/>
      <c r="C1696" s="948"/>
      <c r="D1696" s="949"/>
      <c r="E1696" s="38"/>
      <c r="F1696" s="969"/>
    </row>
    <row r="1697" spans="1:6" ht="25.5">
      <c r="A1697" s="950"/>
      <c r="B1697" s="949" t="s">
        <v>703</v>
      </c>
      <c r="C1697" s="948"/>
      <c r="D1697" s="949"/>
      <c r="E1697" s="38"/>
      <c r="F1697" s="969"/>
    </row>
    <row r="1698" spans="1:6" ht="38.25">
      <c r="A1698" s="950"/>
      <c r="B1698" s="949" t="s">
        <v>704</v>
      </c>
      <c r="C1698" s="948"/>
      <c r="D1698" s="949"/>
      <c r="E1698" s="38"/>
      <c r="F1698" s="969"/>
    </row>
    <row r="1699" spans="1:6">
      <c r="A1699" s="950"/>
      <c r="B1699" s="949" t="s">
        <v>705</v>
      </c>
      <c r="C1699" s="948"/>
      <c r="D1699" s="949"/>
      <c r="E1699" s="38"/>
      <c r="F1699" s="969"/>
    </row>
    <row r="1700" spans="1:6" ht="51">
      <c r="A1700" s="950"/>
      <c r="B1700" s="949" t="s">
        <v>706</v>
      </c>
      <c r="C1700" s="948"/>
      <c r="D1700" s="949"/>
      <c r="E1700" s="38"/>
      <c r="F1700" s="969"/>
    </row>
    <row r="1701" spans="1:6" ht="25.5">
      <c r="A1701" s="950"/>
      <c r="B1701" s="949" t="s">
        <v>707</v>
      </c>
      <c r="C1701" s="948"/>
      <c r="D1701" s="949"/>
      <c r="E1701" s="38"/>
      <c r="F1701" s="969"/>
    </row>
    <row r="1702" spans="1:6" ht="25.5">
      <c r="A1702" s="950"/>
      <c r="B1702" s="949" t="s">
        <v>708</v>
      </c>
      <c r="C1702" s="948"/>
      <c r="D1702" s="949"/>
      <c r="E1702" s="38"/>
      <c r="F1702" s="969"/>
    </row>
    <row r="1703" spans="1:6" ht="25.5">
      <c r="A1703" s="950"/>
      <c r="B1703" s="949" t="s">
        <v>709</v>
      </c>
      <c r="C1703" s="948"/>
      <c r="D1703" s="949"/>
      <c r="E1703" s="38"/>
      <c r="F1703" s="969"/>
    </row>
    <row r="1704" spans="1:6" ht="25.5">
      <c r="A1704" s="950"/>
      <c r="B1704" s="949" t="s">
        <v>710</v>
      </c>
      <c r="C1704" s="948"/>
      <c r="D1704" s="949"/>
      <c r="E1704" s="38"/>
      <c r="F1704" s="969"/>
    </row>
    <row r="1705" spans="1:6">
      <c r="A1705" s="950"/>
      <c r="B1705" s="949"/>
      <c r="C1705" s="948"/>
      <c r="D1705" s="949"/>
      <c r="E1705" s="38"/>
      <c r="F1705" s="969"/>
    </row>
    <row r="1706" spans="1:6">
      <c r="A1706" s="977" t="s">
        <v>457</v>
      </c>
      <c r="B1706" s="953" t="s">
        <v>810</v>
      </c>
      <c r="C1706" s="957"/>
    </row>
    <row r="1707" spans="1:6">
      <c r="A1707" s="977"/>
      <c r="B1707" s="949"/>
      <c r="C1707" s="948"/>
      <c r="D1707" s="949"/>
      <c r="E1707" s="61"/>
      <c r="F1707" s="949"/>
    </row>
    <row r="1708" spans="1:6">
      <c r="A1708" s="978" t="s">
        <v>797</v>
      </c>
      <c r="B1708" s="953" t="s">
        <v>711</v>
      </c>
      <c r="C1708" s="968" t="s">
        <v>64</v>
      </c>
      <c r="D1708" s="969">
        <v>3</v>
      </c>
      <c r="E1708" s="38"/>
      <c r="F1708" s="969">
        <f>+D1708*E1708</f>
        <v>0</v>
      </c>
    </row>
    <row r="1709" spans="1:6">
      <c r="B1709" s="949" t="s">
        <v>712</v>
      </c>
      <c r="C1709" s="1042"/>
      <c r="D1709" s="1042"/>
      <c r="E1709" s="60"/>
      <c r="F1709" s="1042"/>
    </row>
    <row r="1710" spans="1:6">
      <c r="B1710" s="949" t="s">
        <v>713</v>
      </c>
      <c r="C1710" s="1042"/>
      <c r="D1710" s="1042"/>
      <c r="E1710" s="60"/>
      <c r="F1710" s="1042"/>
    </row>
    <row r="1711" spans="1:6">
      <c r="B1711" s="949" t="s">
        <v>714</v>
      </c>
      <c r="C1711" s="1042"/>
      <c r="D1711" s="1042"/>
      <c r="E1711" s="60"/>
      <c r="F1711" s="1042"/>
    </row>
    <row r="1712" spans="1:6" ht="25.5">
      <c r="B1712" s="949" t="s">
        <v>715</v>
      </c>
      <c r="C1712" s="1042"/>
      <c r="D1712" s="1042"/>
      <c r="E1712" s="60"/>
      <c r="F1712" s="1042"/>
    </row>
    <row r="1713" spans="1:6" ht="25.5">
      <c r="B1713" s="984" t="s">
        <v>716</v>
      </c>
      <c r="C1713" s="1042"/>
      <c r="D1713" s="1042"/>
      <c r="E1713" s="60"/>
      <c r="F1713" s="1042"/>
    </row>
    <row r="1714" spans="1:6">
      <c r="B1714" s="984" t="s">
        <v>717</v>
      </c>
      <c r="C1714" s="1042"/>
      <c r="D1714" s="1042"/>
      <c r="E1714" s="60"/>
      <c r="F1714" s="1042"/>
    </row>
    <row r="1715" spans="1:6" ht="25.5">
      <c r="B1715" s="984" t="s">
        <v>718</v>
      </c>
      <c r="C1715" s="1042"/>
      <c r="D1715" s="1042"/>
      <c r="E1715" s="60"/>
      <c r="F1715" s="1042"/>
    </row>
    <row r="1716" spans="1:6" ht="25.5">
      <c r="B1716" s="984" t="s">
        <v>719</v>
      </c>
      <c r="C1716" s="1042"/>
      <c r="D1716" s="1042"/>
      <c r="E1716" s="60"/>
      <c r="F1716" s="1042"/>
    </row>
    <row r="1717" spans="1:6" ht="25.5">
      <c r="B1717" s="984" t="s">
        <v>720</v>
      </c>
      <c r="C1717" s="1042"/>
      <c r="D1717" s="1042"/>
      <c r="E1717" s="60"/>
      <c r="F1717" s="1042"/>
    </row>
    <row r="1718" spans="1:6" ht="51">
      <c r="B1718" s="984" t="s">
        <v>721</v>
      </c>
      <c r="C1718" s="1042"/>
      <c r="D1718" s="1042"/>
      <c r="E1718" s="60"/>
      <c r="F1718" s="1042"/>
    </row>
    <row r="1719" spans="1:6">
      <c r="B1719" s="984"/>
      <c r="C1719" s="1042"/>
      <c r="D1719" s="1042"/>
      <c r="E1719" s="60"/>
      <c r="F1719" s="1042"/>
    </row>
    <row r="1720" spans="1:6" ht="15">
      <c r="A1720" s="978" t="s">
        <v>798</v>
      </c>
      <c r="B1720" s="1041" t="s">
        <v>722</v>
      </c>
      <c r="C1720" s="968" t="s">
        <v>64</v>
      </c>
      <c r="D1720" s="969">
        <v>1</v>
      </c>
      <c r="E1720" s="38"/>
      <c r="F1720" s="969">
        <f>+D1720*E1720</f>
        <v>0</v>
      </c>
    </row>
    <row r="1721" spans="1:6">
      <c r="B1721" s="949" t="s">
        <v>723</v>
      </c>
      <c r="C1721" s="1042"/>
      <c r="D1721" s="1042"/>
      <c r="E1721" s="60"/>
      <c r="F1721" s="1042"/>
    </row>
    <row r="1722" spans="1:6">
      <c r="B1722" s="949" t="s">
        <v>713</v>
      </c>
      <c r="C1722" s="1042"/>
      <c r="D1722" s="1042"/>
      <c r="E1722" s="60"/>
      <c r="F1722" s="1042"/>
    </row>
    <row r="1723" spans="1:6">
      <c r="B1723" s="949" t="s">
        <v>714</v>
      </c>
      <c r="C1723" s="1042"/>
      <c r="D1723" s="1042"/>
      <c r="E1723" s="60"/>
      <c r="F1723" s="1042"/>
    </row>
    <row r="1724" spans="1:6" ht="25.5">
      <c r="B1724" s="949" t="s">
        <v>715</v>
      </c>
      <c r="C1724" s="1042"/>
      <c r="D1724" s="1042"/>
      <c r="E1724" s="60"/>
      <c r="F1724" s="1042"/>
    </row>
    <row r="1725" spans="1:6" ht="25.5">
      <c r="B1725" s="984" t="s">
        <v>716</v>
      </c>
      <c r="C1725" s="1042"/>
      <c r="D1725" s="1042"/>
      <c r="E1725" s="60"/>
      <c r="F1725" s="1042"/>
    </row>
    <row r="1726" spans="1:6">
      <c r="B1726" s="984" t="s">
        <v>717</v>
      </c>
      <c r="C1726" s="1042"/>
      <c r="D1726" s="1042"/>
      <c r="E1726" s="60"/>
      <c r="F1726" s="1042"/>
    </row>
    <row r="1727" spans="1:6" ht="25.5">
      <c r="B1727" s="984" t="s">
        <v>718</v>
      </c>
      <c r="C1727" s="1042"/>
      <c r="D1727" s="1042"/>
      <c r="E1727" s="60"/>
      <c r="F1727" s="1042"/>
    </row>
    <row r="1728" spans="1:6" ht="25.5">
      <c r="B1728" s="984" t="s">
        <v>719</v>
      </c>
      <c r="C1728" s="1042"/>
      <c r="D1728" s="1042"/>
      <c r="E1728" s="60"/>
      <c r="F1728" s="1042"/>
    </row>
    <row r="1729" spans="1:6" ht="51">
      <c r="A1729" s="950"/>
      <c r="B1729" s="984" t="s">
        <v>721</v>
      </c>
      <c r="C1729" s="968"/>
      <c r="D1729" s="969"/>
      <c r="E1729" s="38"/>
      <c r="F1729" s="969"/>
    </row>
    <row r="1730" spans="1:6">
      <c r="A1730" s="950"/>
      <c r="B1730" s="984"/>
      <c r="C1730" s="968"/>
      <c r="D1730" s="969"/>
      <c r="E1730" s="38"/>
      <c r="F1730" s="969"/>
    </row>
    <row r="1731" spans="1:6">
      <c r="A1731" s="978" t="s">
        <v>799</v>
      </c>
      <c r="B1731" s="953" t="s">
        <v>724</v>
      </c>
      <c r="C1731" s="968" t="s">
        <v>64</v>
      </c>
      <c r="D1731" s="969">
        <v>7</v>
      </c>
      <c r="E1731" s="38"/>
      <c r="F1731" s="969">
        <f>+D1731*E1731</f>
        <v>0</v>
      </c>
    </row>
    <row r="1732" spans="1:6">
      <c r="B1732" s="949" t="s">
        <v>723</v>
      </c>
      <c r="C1732" s="1042"/>
      <c r="D1732" s="1042"/>
      <c r="E1732" s="60"/>
      <c r="F1732" s="1042"/>
    </row>
    <row r="1733" spans="1:6">
      <c r="B1733" s="949" t="s">
        <v>725</v>
      </c>
      <c r="C1733" s="1042"/>
      <c r="D1733" s="1042"/>
      <c r="E1733" s="60"/>
      <c r="F1733" s="1042"/>
    </row>
    <row r="1734" spans="1:6">
      <c r="B1734" s="949" t="s">
        <v>726</v>
      </c>
      <c r="C1734" s="1042"/>
      <c r="D1734" s="1042"/>
      <c r="E1734" s="60"/>
      <c r="F1734" s="1042"/>
    </row>
    <row r="1735" spans="1:6" ht="25.5">
      <c r="B1735" s="949" t="s">
        <v>715</v>
      </c>
      <c r="C1735" s="1042"/>
      <c r="D1735" s="1042"/>
      <c r="E1735" s="60"/>
      <c r="F1735" s="1042"/>
    </row>
    <row r="1736" spans="1:6" ht="25.5">
      <c r="B1736" s="984" t="s">
        <v>716</v>
      </c>
      <c r="C1736" s="1042"/>
      <c r="D1736" s="1042"/>
      <c r="E1736" s="60"/>
      <c r="F1736" s="1042"/>
    </row>
    <row r="1737" spans="1:6">
      <c r="B1737" s="984" t="s">
        <v>717</v>
      </c>
      <c r="C1737" s="1042"/>
      <c r="D1737" s="1042"/>
      <c r="E1737" s="60"/>
      <c r="F1737" s="1042"/>
    </row>
    <row r="1738" spans="1:6" ht="25.5">
      <c r="B1738" s="984" t="s">
        <v>718</v>
      </c>
      <c r="C1738" s="1042"/>
      <c r="D1738" s="1042"/>
      <c r="E1738" s="60"/>
      <c r="F1738" s="1042"/>
    </row>
    <row r="1739" spans="1:6" ht="25.5">
      <c r="B1739" s="984" t="s">
        <v>719</v>
      </c>
      <c r="C1739" s="1042"/>
      <c r="D1739" s="1042"/>
      <c r="E1739" s="60"/>
      <c r="F1739" s="1042"/>
    </row>
    <row r="1740" spans="1:6" ht="25.5">
      <c r="B1740" s="984" t="s">
        <v>720</v>
      </c>
      <c r="C1740" s="1042"/>
      <c r="D1740" s="1042"/>
      <c r="E1740" s="60"/>
      <c r="F1740" s="1042"/>
    </row>
    <row r="1741" spans="1:6" ht="51">
      <c r="B1741" s="984" t="s">
        <v>721</v>
      </c>
      <c r="C1741" s="1042"/>
      <c r="D1741" s="1042"/>
      <c r="E1741" s="60"/>
      <c r="F1741" s="1042"/>
    </row>
    <row r="1742" spans="1:6">
      <c r="B1742" s="953"/>
      <c r="C1742" s="968"/>
      <c r="D1742" s="969"/>
      <c r="E1742" s="38"/>
      <c r="F1742" s="969"/>
    </row>
    <row r="1743" spans="1:6">
      <c r="A1743" s="978" t="s">
        <v>800</v>
      </c>
      <c r="B1743" s="953" t="s">
        <v>727</v>
      </c>
      <c r="C1743" s="968" t="s">
        <v>64</v>
      </c>
      <c r="D1743" s="969">
        <v>3</v>
      </c>
      <c r="E1743" s="38"/>
      <c r="F1743" s="969">
        <f>+D1743*E1743</f>
        <v>0</v>
      </c>
    </row>
    <row r="1744" spans="1:6">
      <c r="B1744" s="949" t="s">
        <v>723</v>
      </c>
      <c r="C1744" s="1042"/>
      <c r="D1744" s="1042"/>
      <c r="E1744" s="60"/>
      <c r="F1744" s="1042"/>
    </row>
    <row r="1745" spans="1:6">
      <c r="B1745" s="949" t="s">
        <v>728</v>
      </c>
      <c r="C1745" s="1042"/>
      <c r="D1745" s="1042"/>
      <c r="E1745" s="60"/>
      <c r="F1745" s="1042"/>
    </row>
    <row r="1746" spans="1:6">
      <c r="B1746" s="949" t="s">
        <v>729</v>
      </c>
      <c r="C1746" s="1042"/>
      <c r="D1746" s="1042"/>
      <c r="E1746" s="60"/>
      <c r="F1746" s="1042"/>
    </row>
    <row r="1747" spans="1:6" ht="25.5">
      <c r="B1747" s="949" t="s">
        <v>715</v>
      </c>
      <c r="C1747" s="1042"/>
      <c r="D1747" s="1042"/>
      <c r="E1747" s="60"/>
      <c r="F1747" s="1042"/>
    </row>
    <row r="1748" spans="1:6" ht="25.5">
      <c r="B1748" s="984" t="s">
        <v>716</v>
      </c>
      <c r="C1748" s="1042"/>
      <c r="D1748" s="1042"/>
      <c r="E1748" s="60"/>
      <c r="F1748" s="1042"/>
    </row>
    <row r="1749" spans="1:6">
      <c r="B1749" s="984" t="s">
        <v>717</v>
      </c>
      <c r="C1749" s="1042"/>
      <c r="D1749" s="1042"/>
      <c r="E1749" s="60"/>
      <c r="F1749" s="1042"/>
    </row>
    <row r="1750" spans="1:6" ht="25.5">
      <c r="B1750" s="984" t="s">
        <v>718</v>
      </c>
      <c r="C1750" s="1042"/>
      <c r="D1750" s="1042"/>
      <c r="E1750" s="60"/>
      <c r="F1750" s="1042"/>
    </row>
    <row r="1751" spans="1:6" ht="25.5">
      <c r="B1751" s="984" t="s">
        <v>719</v>
      </c>
      <c r="C1751" s="1042"/>
      <c r="D1751" s="1042"/>
      <c r="E1751" s="60"/>
      <c r="F1751" s="1042"/>
    </row>
    <row r="1752" spans="1:6" ht="25.5">
      <c r="B1752" s="984" t="s">
        <v>720</v>
      </c>
      <c r="C1752" s="1042"/>
      <c r="D1752" s="1042"/>
      <c r="E1752" s="60"/>
      <c r="F1752" s="1042"/>
    </row>
    <row r="1753" spans="1:6" ht="51">
      <c r="B1753" s="984" t="s">
        <v>721</v>
      </c>
      <c r="C1753" s="1042"/>
      <c r="D1753" s="1042"/>
      <c r="E1753" s="60"/>
      <c r="F1753" s="1042"/>
    </row>
    <row r="1754" spans="1:6">
      <c r="B1754" s="984"/>
      <c r="C1754" s="1042"/>
      <c r="D1754" s="1042"/>
      <c r="E1754" s="60"/>
      <c r="F1754" s="1042"/>
    </row>
    <row r="1755" spans="1:6">
      <c r="A1755" s="978" t="s">
        <v>801</v>
      </c>
      <c r="B1755" s="953" t="s">
        <v>730</v>
      </c>
      <c r="C1755" s="968" t="s">
        <v>64</v>
      </c>
      <c r="D1755" s="969">
        <v>1</v>
      </c>
      <c r="E1755" s="38"/>
      <c r="F1755" s="969">
        <f>+D1755*E1755</f>
        <v>0</v>
      </c>
    </row>
    <row r="1756" spans="1:6">
      <c r="B1756" s="949" t="s">
        <v>731</v>
      </c>
      <c r="C1756" s="1042"/>
      <c r="D1756" s="1042"/>
      <c r="E1756" s="60"/>
      <c r="F1756" s="1042"/>
    </row>
    <row r="1757" spans="1:6">
      <c r="B1757" s="949" t="s">
        <v>732</v>
      </c>
      <c r="C1757" s="1042"/>
      <c r="D1757" s="1042"/>
      <c r="E1757" s="60"/>
      <c r="F1757" s="1042"/>
    </row>
    <row r="1758" spans="1:6">
      <c r="B1758" s="949" t="s">
        <v>726</v>
      </c>
      <c r="C1758" s="1042"/>
      <c r="D1758" s="1042"/>
      <c r="E1758" s="60"/>
      <c r="F1758" s="1042"/>
    </row>
    <row r="1759" spans="1:6" ht="25.5">
      <c r="B1759" s="949" t="s">
        <v>715</v>
      </c>
      <c r="C1759" s="1042"/>
      <c r="D1759" s="1042"/>
      <c r="E1759" s="60"/>
      <c r="F1759" s="1042"/>
    </row>
    <row r="1760" spans="1:6" ht="25.5">
      <c r="B1760" s="984" t="s">
        <v>716</v>
      </c>
      <c r="C1760" s="1042"/>
      <c r="D1760" s="1042"/>
      <c r="E1760" s="60"/>
      <c r="F1760" s="1042"/>
    </row>
    <row r="1761" spans="1:6">
      <c r="B1761" s="984" t="s">
        <v>717</v>
      </c>
      <c r="C1761" s="1042"/>
      <c r="D1761" s="1042"/>
      <c r="E1761" s="60"/>
      <c r="F1761" s="1042"/>
    </row>
    <row r="1762" spans="1:6" ht="25.5">
      <c r="B1762" s="984" t="s">
        <v>718</v>
      </c>
      <c r="C1762" s="1042"/>
      <c r="D1762" s="1042"/>
      <c r="E1762" s="60"/>
      <c r="F1762" s="1042"/>
    </row>
    <row r="1763" spans="1:6" ht="25.5">
      <c r="B1763" s="984" t="s">
        <v>719</v>
      </c>
      <c r="C1763" s="1042"/>
      <c r="D1763" s="1042"/>
      <c r="E1763" s="60"/>
      <c r="F1763" s="1042"/>
    </row>
    <row r="1764" spans="1:6" ht="25.5">
      <c r="B1764" s="984" t="s">
        <v>720</v>
      </c>
      <c r="C1764" s="1042"/>
      <c r="D1764" s="1042"/>
      <c r="E1764" s="60"/>
      <c r="F1764" s="1042"/>
    </row>
    <row r="1765" spans="1:6" ht="51">
      <c r="B1765" s="984" t="s">
        <v>721</v>
      </c>
      <c r="C1765" s="1042"/>
      <c r="D1765" s="1042"/>
      <c r="E1765" s="60"/>
      <c r="F1765" s="1042"/>
    </row>
    <row r="1766" spans="1:6">
      <c r="B1766" s="984"/>
      <c r="C1766" s="1042"/>
      <c r="D1766" s="1042"/>
      <c r="E1766" s="60"/>
      <c r="F1766" s="1042"/>
    </row>
    <row r="1767" spans="1:6">
      <c r="A1767" s="978" t="s">
        <v>802</v>
      </c>
      <c r="B1767" s="953" t="s">
        <v>733</v>
      </c>
      <c r="C1767" s="968" t="s">
        <v>64</v>
      </c>
      <c r="D1767" s="969">
        <v>2</v>
      </c>
      <c r="E1767" s="38"/>
      <c r="F1767" s="969">
        <f>+D1767*E1767</f>
        <v>0</v>
      </c>
    </row>
    <row r="1768" spans="1:6" ht="25.5">
      <c r="B1768" s="949" t="s">
        <v>734</v>
      </c>
      <c r="C1768" s="1042"/>
      <c r="D1768" s="1042"/>
      <c r="E1768" s="60"/>
      <c r="F1768" s="1042"/>
    </row>
    <row r="1769" spans="1:6">
      <c r="B1769" s="949" t="s">
        <v>735</v>
      </c>
      <c r="C1769" s="1042"/>
      <c r="D1769" s="1042"/>
      <c r="E1769" s="60"/>
      <c r="F1769" s="1042"/>
    </row>
    <row r="1770" spans="1:6">
      <c r="B1770" s="949" t="s">
        <v>726</v>
      </c>
      <c r="C1770" s="1042"/>
      <c r="D1770" s="1042"/>
      <c r="E1770" s="60"/>
      <c r="F1770" s="1042"/>
    </row>
    <row r="1771" spans="1:6" ht="25.5">
      <c r="B1771" s="949" t="s">
        <v>715</v>
      </c>
      <c r="C1771" s="1042"/>
      <c r="D1771" s="1042"/>
      <c r="E1771" s="60"/>
      <c r="F1771" s="1042"/>
    </row>
    <row r="1772" spans="1:6" ht="25.5">
      <c r="B1772" s="984" t="s">
        <v>716</v>
      </c>
      <c r="C1772" s="1042"/>
      <c r="D1772" s="1042"/>
      <c r="E1772" s="60"/>
      <c r="F1772" s="1042"/>
    </row>
    <row r="1773" spans="1:6" ht="14.25">
      <c r="B1773" s="984" t="s">
        <v>3681</v>
      </c>
      <c r="C1773" s="1042"/>
      <c r="D1773" s="1042"/>
      <c r="E1773" s="60"/>
      <c r="F1773" s="1042"/>
    </row>
    <row r="1774" spans="1:6">
      <c r="B1774" s="984" t="s">
        <v>717</v>
      </c>
      <c r="C1774" s="1042"/>
      <c r="D1774" s="1042"/>
      <c r="E1774" s="60"/>
      <c r="F1774" s="1042"/>
    </row>
    <row r="1775" spans="1:6" ht="25.5">
      <c r="B1775" s="984" t="s">
        <v>718</v>
      </c>
      <c r="C1775" s="1042"/>
      <c r="D1775" s="1042"/>
      <c r="E1775" s="60"/>
      <c r="F1775" s="1042"/>
    </row>
    <row r="1776" spans="1:6" ht="25.5">
      <c r="B1776" s="984" t="s">
        <v>719</v>
      </c>
      <c r="C1776" s="1042"/>
      <c r="D1776" s="1042"/>
      <c r="E1776" s="60"/>
      <c r="F1776" s="1042"/>
    </row>
    <row r="1777" spans="1:6" ht="25.5">
      <c r="B1777" s="984" t="s">
        <v>736</v>
      </c>
      <c r="C1777" s="1042"/>
      <c r="D1777" s="1042"/>
      <c r="E1777" s="60"/>
      <c r="F1777" s="1042"/>
    </row>
    <row r="1778" spans="1:6" ht="51">
      <c r="B1778" s="984" t="s">
        <v>721</v>
      </c>
      <c r="C1778" s="1042"/>
      <c r="D1778" s="1042"/>
      <c r="E1778" s="60"/>
      <c r="F1778" s="1042"/>
    </row>
    <row r="1779" spans="1:6">
      <c r="B1779" s="984"/>
      <c r="C1779" s="1042"/>
      <c r="D1779" s="1042"/>
      <c r="E1779" s="60"/>
      <c r="F1779" s="1042"/>
    </row>
    <row r="1780" spans="1:6">
      <c r="A1780" s="978" t="s">
        <v>803</v>
      </c>
      <c r="B1780" s="953" t="s">
        <v>737</v>
      </c>
      <c r="C1780" s="968" t="s">
        <v>64</v>
      </c>
      <c r="D1780" s="969">
        <v>2</v>
      </c>
      <c r="E1780" s="38"/>
      <c r="F1780" s="969">
        <f>+D1780*E1780</f>
        <v>0</v>
      </c>
    </row>
    <row r="1781" spans="1:6" ht="25.5">
      <c r="B1781" s="949" t="s">
        <v>734</v>
      </c>
      <c r="C1781" s="1042"/>
      <c r="D1781" s="1042"/>
      <c r="E1781" s="60"/>
      <c r="F1781" s="1042"/>
    </row>
    <row r="1782" spans="1:6">
      <c r="B1782" s="949" t="s">
        <v>735</v>
      </c>
      <c r="C1782" s="1042"/>
      <c r="D1782" s="1042"/>
      <c r="E1782" s="60"/>
      <c r="F1782" s="1042"/>
    </row>
    <row r="1783" spans="1:6">
      <c r="B1783" s="949" t="s">
        <v>738</v>
      </c>
      <c r="C1783" s="1042"/>
      <c r="D1783" s="1042"/>
      <c r="E1783" s="60"/>
      <c r="F1783" s="1042"/>
    </row>
    <row r="1784" spans="1:6" ht="25.5">
      <c r="B1784" s="949" t="s">
        <v>715</v>
      </c>
      <c r="C1784" s="1042"/>
      <c r="D1784" s="1042"/>
      <c r="E1784" s="60"/>
      <c r="F1784" s="1042"/>
    </row>
    <row r="1785" spans="1:6" ht="25.5">
      <c r="B1785" s="984" t="s">
        <v>716</v>
      </c>
      <c r="C1785" s="1042"/>
      <c r="D1785" s="1042"/>
      <c r="E1785" s="60"/>
      <c r="F1785" s="1042"/>
    </row>
    <row r="1786" spans="1:6" ht="14.25">
      <c r="B1786" s="984" t="s">
        <v>3681</v>
      </c>
      <c r="C1786" s="1042"/>
      <c r="D1786" s="1042"/>
      <c r="E1786" s="60"/>
      <c r="F1786" s="1042"/>
    </row>
    <row r="1787" spans="1:6">
      <c r="B1787" s="984" t="s">
        <v>717</v>
      </c>
      <c r="C1787" s="1042"/>
      <c r="D1787" s="1042"/>
      <c r="E1787" s="60"/>
      <c r="F1787" s="1042"/>
    </row>
    <row r="1788" spans="1:6" ht="25.5">
      <c r="B1788" s="984" t="s">
        <v>718</v>
      </c>
      <c r="C1788" s="1042"/>
      <c r="D1788" s="1042"/>
      <c r="E1788" s="60"/>
      <c r="F1788" s="1042"/>
    </row>
    <row r="1789" spans="1:6" ht="25.5">
      <c r="B1789" s="984" t="s">
        <v>719</v>
      </c>
      <c r="C1789" s="1042"/>
      <c r="D1789" s="1042"/>
      <c r="E1789" s="60"/>
      <c r="F1789" s="1042"/>
    </row>
    <row r="1790" spans="1:6" ht="25.5">
      <c r="B1790" s="984" t="s">
        <v>736</v>
      </c>
      <c r="C1790" s="1042"/>
      <c r="D1790" s="1042"/>
      <c r="E1790" s="60"/>
      <c r="F1790" s="1042"/>
    </row>
    <row r="1791" spans="1:6" ht="51">
      <c r="B1791" s="984" t="s">
        <v>721</v>
      </c>
      <c r="C1791" s="1042"/>
      <c r="D1791" s="1042"/>
      <c r="E1791" s="60"/>
      <c r="F1791" s="1042"/>
    </row>
    <row r="1792" spans="1:6">
      <c r="B1792" s="984"/>
      <c r="C1792" s="1042"/>
      <c r="D1792" s="1042"/>
      <c r="E1792" s="60"/>
      <c r="F1792" s="1042"/>
    </row>
    <row r="1793" spans="1:6">
      <c r="A1793" s="978" t="s">
        <v>804</v>
      </c>
      <c r="B1793" s="953" t="s">
        <v>739</v>
      </c>
      <c r="C1793" s="968" t="s">
        <v>64</v>
      </c>
      <c r="D1793" s="969">
        <v>2</v>
      </c>
      <c r="E1793" s="38"/>
      <c r="F1793" s="969">
        <f>+D1793*E1793</f>
        <v>0</v>
      </c>
    </row>
    <row r="1794" spans="1:6" ht="25.5">
      <c r="B1794" s="949" t="s">
        <v>740</v>
      </c>
      <c r="C1794" s="1042"/>
      <c r="D1794" s="1042"/>
      <c r="E1794" s="60"/>
      <c r="F1794" s="1042"/>
    </row>
    <row r="1795" spans="1:6">
      <c r="B1795" s="949" t="s">
        <v>735</v>
      </c>
      <c r="C1795" s="1042"/>
      <c r="D1795" s="1042"/>
      <c r="E1795" s="60"/>
      <c r="F1795" s="1042"/>
    </row>
    <row r="1796" spans="1:6">
      <c r="B1796" s="949" t="s">
        <v>738</v>
      </c>
      <c r="C1796" s="1042"/>
      <c r="D1796" s="1042"/>
      <c r="E1796" s="60"/>
      <c r="F1796" s="1042"/>
    </row>
    <row r="1797" spans="1:6" ht="25.5">
      <c r="B1797" s="949" t="s">
        <v>715</v>
      </c>
      <c r="C1797" s="1042"/>
      <c r="D1797" s="1042"/>
      <c r="E1797" s="60"/>
      <c r="F1797" s="1042"/>
    </row>
    <row r="1798" spans="1:6" ht="25.5">
      <c r="B1798" s="984" t="s">
        <v>716</v>
      </c>
      <c r="C1798" s="1042"/>
      <c r="D1798" s="1042"/>
      <c r="E1798" s="60"/>
      <c r="F1798" s="1042"/>
    </row>
    <row r="1799" spans="1:6" ht="41.25">
      <c r="B1799" s="984" t="s">
        <v>3682</v>
      </c>
      <c r="C1799" s="1042"/>
      <c r="D1799" s="1042"/>
      <c r="E1799" s="60"/>
      <c r="F1799" s="1042"/>
    </row>
    <row r="1800" spans="1:6">
      <c r="B1800" s="984" t="s">
        <v>717</v>
      </c>
      <c r="C1800" s="1042"/>
      <c r="D1800" s="1042"/>
      <c r="E1800" s="60"/>
      <c r="F1800" s="1042"/>
    </row>
    <row r="1801" spans="1:6" ht="25.5">
      <c r="B1801" s="984" t="s">
        <v>718</v>
      </c>
      <c r="C1801" s="1042"/>
      <c r="D1801" s="1042"/>
      <c r="E1801" s="60"/>
      <c r="F1801" s="1042"/>
    </row>
    <row r="1802" spans="1:6" ht="25.5">
      <c r="B1802" s="984" t="s">
        <v>719</v>
      </c>
      <c r="C1802" s="1042"/>
      <c r="D1802" s="1042"/>
      <c r="E1802" s="60"/>
      <c r="F1802" s="1042"/>
    </row>
    <row r="1803" spans="1:6" ht="25.5">
      <c r="B1803" s="984" t="s">
        <v>736</v>
      </c>
      <c r="C1803" s="1042"/>
      <c r="D1803" s="1042"/>
      <c r="E1803" s="60"/>
      <c r="F1803" s="1042"/>
    </row>
    <row r="1804" spans="1:6" ht="51">
      <c r="B1804" s="984" t="s">
        <v>721</v>
      </c>
      <c r="C1804" s="1042"/>
      <c r="D1804" s="1042"/>
      <c r="E1804" s="60"/>
      <c r="F1804" s="1042"/>
    </row>
    <row r="1805" spans="1:6">
      <c r="B1805" s="984"/>
      <c r="C1805" s="1042"/>
      <c r="D1805" s="1042"/>
      <c r="E1805" s="60"/>
      <c r="F1805" s="1042"/>
    </row>
    <row r="1806" spans="1:6">
      <c r="A1806" s="978" t="s">
        <v>805</v>
      </c>
      <c r="B1806" s="953" t="s">
        <v>741</v>
      </c>
      <c r="C1806" s="968" t="s">
        <v>64</v>
      </c>
      <c r="D1806" s="969">
        <v>2</v>
      </c>
      <c r="E1806" s="38"/>
      <c r="F1806" s="969">
        <f>+D1806*E1806</f>
        <v>0</v>
      </c>
    </row>
    <row r="1807" spans="1:6" ht="25.5">
      <c r="B1807" s="949" t="s">
        <v>734</v>
      </c>
      <c r="C1807" s="1042"/>
      <c r="D1807" s="1042"/>
      <c r="E1807" s="60"/>
      <c r="F1807" s="1042"/>
    </row>
    <row r="1808" spans="1:6">
      <c r="B1808" s="949" t="s">
        <v>742</v>
      </c>
      <c r="C1808" s="1042"/>
      <c r="D1808" s="1042"/>
      <c r="E1808" s="60"/>
      <c r="F1808" s="1042"/>
    </row>
    <row r="1809" spans="1:6">
      <c r="B1809" s="949" t="s">
        <v>743</v>
      </c>
      <c r="C1809" s="1042"/>
      <c r="D1809" s="1042"/>
      <c r="E1809" s="60"/>
      <c r="F1809" s="1042"/>
    </row>
    <row r="1810" spans="1:6" ht="25.5">
      <c r="B1810" s="949" t="s">
        <v>715</v>
      </c>
      <c r="C1810" s="1042"/>
      <c r="D1810" s="1042"/>
      <c r="E1810" s="60"/>
      <c r="F1810" s="1042"/>
    </row>
    <row r="1811" spans="1:6" ht="25.5">
      <c r="B1811" s="984" t="s">
        <v>716</v>
      </c>
      <c r="C1811" s="1042"/>
      <c r="D1811" s="1042"/>
      <c r="E1811" s="60"/>
      <c r="F1811" s="1042"/>
    </row>
    <row r="1812" spans="1:6">
      <c r="B1812" s="984" t="s">
        <v>717</v>
      </c>
      <c r="C1812" s="1042"/>
      <c r="D1812" s="1042"/>
      <c r="E1812" s="60"/>
      <c r="F1812" s="1042"/>
    </row>
    <row r="1813" spans="1:6" ht="25.5">
      <c r="B1813" s="984" t="s">
        <v>718</v>
      </c>
      <c r="C1813" s="1042"/>
      <c r="D1813" s="1042"/>
      <c r="E1813" s="60"/>
      <c r="F1813" s="1042"/>
    </row>
    <row r="1814" spans="1:6" ht="25.5">
      <c r="B1814" s="984" t="s">
        <v>719</v>
      </c>
      <c r="C1814" s="1042"/>
      <c r="D1814" s="1042"/>
      <c r="E1814" s="60"/>
      <c r="F1814" s="1042"/>
    </row>
    <row r="1815" spans="1:6" ht="51">
      <c r="B1815" s="984" t="s">
        <v>721</v>
      </c>
      <c r="C1815" s="1042"/>
      <c r="D1815" s="1042"/>
      <c r="E1815" s="60"/>
      <c r="F1815" s="1042"/>
    </row>
    <row r="1816" spans="1:6">
      <c r="B1816" s="984"/>
      <c r="C1816" s="1042"/>
      <c r="D1816" s="1042"/>
      <c r="E1816" s="60"/>
      <c r="F1816" s="1042"/>
    </row>
    <row r="1817" spans="1:6">
      <c r="A1817" s="978" t="s">
        <v>806</v>
      </c>
      <c r="B1817" s="953" t="s">
        <v>744</v>
      </c>
      <c r="C1817" s="968" t="s">
        <v>64</v>
      </c>
      <c r="D1817" s="969">
        <v>5</v>
      </c>
      <c r="E1817" s="38"/>
      <c r="F1817" s="969">
        <f>+D1817*E1817</f>
        <v>0</v>
      </c>
    </row>
    <row r="1818" spans="1:6" ht="25.5">
      <c r="B1818" s="949" t="s">
        <v>734</v>
      </c>
      <c r="C1818" s="1042"/>
      <c r="D1818" s="1042"/>
      <c r="E1818" s="60"/>
      <c r="F1818" s="1042"/>
    </row>
    <row r="1819" spans="1:6">
      <c r="B1819" s="949" t="s">
        <v>745</v>
      </c>
      <c r="C1819" s="1042"/>
      <c r="D1819" s="1042"/>
      <c r="E1819" s="60"/>
      <c r="F1819" s="1042"/>
    </row>
    <row r="1820" spans="1:6">
      <c r="B1820" s="949" t="s">
        <v>738</v>
      </c>
      <c r="C1820" s="1042"/>
      <c r="D1820" s="1042"/>
      <c r="E1820" s="60"/>
      <c r="F1820" s="1042"/>
    </row>
    <row r="1821" spans="1:6" ht="25.5">
      <c r="B1821" s="949" t="s">
        <v>715</v>
      </c>
      <c r="C1821" s="1042"/>
      <c r="D1821" s="1042"/>
      <c r="E1821" s="60"/>
      <c r="F1821" s="1042"/>
    </row>
    <row r="1822" spans="1:6" ht="25.5">
      <c r="B1822" s="984" t="s">
        <v>716</v>
      </c>
      <c r="C1822" s="1042"/>
      <c r="D1822" s="1042"/>
      <c r="E1822" s="60"/>
      <c r="F1822" s="1042"/>
    </row>
    <row r="1823" spans="1:6" ht="14.25">
      <c r="B1823" s="984" t="s">
        <v>3681</v>
      </c>
      <c r="C1823" s="1042"/>
      <c r="D1823" s="1042"/>
      <c r="E1823" s="60"/>
      <c r="F1823" s="1042"/>
    </row>
    <row r="1824" spans="1:6">
      <c r="B1824" s="984" t="s">
        <v>717</v>
      </c>
      <c r="C1824" s="1042"/>
      <c r="D1824" s="1042"/>
      <c r="E1824" s="60"/>
      <c r="F1824" s="1042"/>
    </row>
    <row r="1825" spans="1:6" ht="25.5">
      <c r="B1825" s="984" t="s">
        <v>718</v>
      </c>
      <c r="C1825" s="1042"/>
      <c r="D1825" s="1042"/>
      <c r="E1825" s="60"/>
      <c r="F1825" s="1042"/>
    </row>
    <row r="1826" spans="1:6" ht="25.5">
      <c r="B1826" s="984" t="s">
        <v>719</v>
      </c>
      <c r="C1826" s="1042"/>
      <c r="D1826" s="1042"/>
      <c r="E1826" s="60"/>
      <c r="F1826" s="1042"/>
    </row>
    <row r="1827" spans="1:6" ht="25.5">
      <c r="B1827" s="984" t="s">
        <v>736</v>
      </c>
      <c r="C1827" s="1042"/>
      <c r="D1827" s="1042"/>
      <c r="E1827" s="60"/>
      <c r="F1827" s="1042"/>
    </row>
    <row r="1828" spans="1:6" ht="51">
      <c r="B1828" s="984" t="s">
        <v>721</v>
      </c>
      <c r="C1828" s="1042"/>
      <c r="D1828" s="1042"/>
      <c r="E1828" s="60"/>
      <c r="F1828" s="1042"/>
    </row>
    <row r="1829" spans="1:6">
      <c r="B1829" s="984"/>
      <c r="C1829" s="1042"/>
      <c r="D1829" s="1042"/>
      <c r="E1829" s="60"/>
      <c r="F1829" s="1042"/>
    </row>
    <row r="1830" spans="1:6">
      <c r="A1830" s="978" t="s">
        <v>807</v>
      </c>
      <c r="B1830" s="953" t="s">
        <v>746</v>
      </c>
      <c r="C1830" s="968" t="s">
        <v>64</v>
      </c>
      <c r="D1830" s="969">
        <v>6</v>
      </c>
      <c r="E1830" s="38"/>
      <c r="F1830" s="969">
        <f>+D1830*E1830</f>
        <v>0</v>
      </c>
    </row>
    <row r="1831" spans="1:6" ht="25.5">
      <c r="B1831" s="949" t="s">
        <v>734</v>
      </c>
      <c r="C1831" s="1042"/>
      <c r="D1831" s="1042"/>
      <c r="E1831" s="60"/>
      <c r="F1831" s="1042"/>
    </row>
    <row r="1832" spans="1:6">
      <c r="B1832" s="949" t="s">
        <v>747</v>
      </c>
      <c r="C1832" s="1042"/>
      <c r="D1832" s="1042"/>
      <c r="E1832" s="60"/>
      <c r="F1832" s="1042"/>
    </row>
    <row r="1833" spans="1:6">
      <c r="B1833" s="949" t="s">
        <v>748</v>
      </c>
      <c r="C1833" s="1042"/>
      <c r="D1833" s="1042"/>
      <c r="E1833" s="60"/>
      <c r="F1833" s="1042"/>
    </row>
    <row r="1834" spans="1:6" ht="25.5">
      <c r="B1834" s="949" t="s">
        <v>715</v>
      </c>
      <c r="C1834" s="1042"/>
      <c r="D1834" s="1042"/>
      <c r="E1834" s="60"/>
      <c r="F1834" s="1042"/>
    </row>
    <row r="1835" spans="1:6" ht="25.5">
      <c r="B1835" s="984" t="s">
        <v>716</v>
      </c>
      <c r="C1835" s="1042"/>
      <c r="D1835" s="1042"/>
      <c r="E1835" s="60"/>
      <c r="F1835" s="1042"/>
    </row>
    <row r="1836" spans="1:6" ht="14.25">
      <c r="B1836" s="984" t="s">
        <v>3681</v>
      </c>
      <c r="C1836" s="1042"/>
      <c r="D1836" s="1042"/>
      <c r="E1836" s="60"/>
      <c r="F1836" s="1042"/>
    </row>
    <row r="1837" spans="1:6">
      <c r="B1837" s="984" t="s">
        <v>717</v>
      </c>
      <c r="C1837" s="1042"/>
      <c r="D1837" s="1042"/>
      <c r="E1837" s="60"/>
      <c r="F1837" s="1042"/>
    </row>
    <row r="1838" spans="1:6" ht="25.5">
      <c r="B1838" s="984" t="s">
        <v>718</v>
      </c>
      <c r="C1838" s="1042"/>
      <c r="D1838" s="1042"/>
      <c r="E1838" s="60"/>
      <c r="F1838" s="1042"/>
    </row>
    <row r="1839" spans="1:6" ht="25.5">
      <c r="B1839" s="984" t="s">
        <v>719</v>
      </c>
      <c r="C1839" s="1042"/>
      <c r="D1839" s="1042"/>
      <c r="E1839" s="60"/>
      <c r="F1839" s="1042"/>
    </row>
    <row r="1840" spans="1:6" ht="25.5">
      <c r="B1840" s="984" t="s">
        <v>736</v>
      </c>
      <c r="C1840" s="1042"/>
      <c r="D1840" s="1042"/>
      <c r="E1840" s="60"/>
      <c r="F1840" s="1042"/>
    </row>
    <row r="1841" spans="1:6" ht="51">
      <c r="B1841" s="984" t="s">
        <v>721</v>
      </c>
      <c r="C1841" s="1042"/>
      <c r="D1841" s="1042"/>
      <c r="E1841" s="60"/>
      <c r="F1841" s="1042"/>
    </row>
    <row r="1842" spans="1:6">
      <c r="B1842" s="984"/>
      <c r="C1842" s="1042"/>
      <c r="D1842" s="1042"/>
      <c r="E1842" s="60"/>
      <c r="F1842" s="1042"/>
    </row>
    <row r="1843" spans="1:6">
      <c r="A1843" s="978" t="s">
        <v>808</v>
      </c>
      <c r="B1843" s="953" t="s">
        <v>749</v>
      </c>
      <c r="C1843" s="968" t="s">
        <v>64</v>
      </c>
      <c r="D1843" s="969">
        <v>5</v>
      </c>
      <c r="E1843" s="38"/>
      <c r="F1843" s="969">
        <f>+D1843*E1843</f>
        <v>0</v>
      </c>
    </row>
    <row r="1844" spans="1:6" ht="25.5">
      <c r="B1844" s="949" t="s">
        <v>740</v>
      </c>
      <c r="C1844" s="1042"/>
      <c r="D1844" s="1042"/>
      <c r="E1844" s="60"/>
      <c r="F1844" s="1042"/>
    </row>
    <row r="1845" spans="1:6">
      <c r="B1845" s="949" t="s">
        <v>750</v>
      </c>
      <c r="C1845" s="1042"/>
      <c r="D1845" s="1042"/>
      <c r="E1845" s="60"/>
      <c r="F1845" s="1042"/>
    </row>
    <row r="1846" spans="1:6">
      <c r="B1846" s="949" t="s">
        <v>748</v>
      </c>
      <c r="C1846" s="1042"/>
      <c r="D1846" s="1042"/>
      <c r="E1846" s="60"/>
      <c r="F1846" s="1042"/>
    </row>
    <row r="1847" spans="1:6" ht="25.5">
      <c r="B1847" s="949" t="s">
        <v>715</v>
      </c>
      <c r="C1847" s="1042"/>
      <c r="D1847" s="1042"/>
      <c r="E1847" s="60"/>
      <c r="F1847" s="1042"/>
    </row>
    <row r="1848" spans="1:6" ht="25.5">
      <c r="B1848" s="984" t="s">
        <v>716</v>
      </c>
      <c r="C1848" s="1042"/>
      <c r="D1848" s="1042"/>
      <c r="E1848" s="60"/>
      <c r="F1848" s="1042"/>
    </row>
    <row r="1849" spans="1:6" ht="38.25">
      <c r="B1849" s="984" t="s">
        <v>751</v>
      </c>
      <c r="C1849" s="1042"/>
      <c r="D1849" s="1042"/>
      <c r="E1849" s="60"/>
      <c r="F1849" s="1042"/>
    </row>
    <row r="1850" spans="1:6">
      <c r="B1850" s="984" t="s">
        <v>717</v>
      </c>
      <c r="C1850" s="1042"/>
      <c r="D1850" s="1042"/>
      <c r="E1850" s="60"/>
      <c r="F1850" s="1042"/>
    </row>
    <row r="1851" spans="1:6" ht="25.5">
      <c r="B1851" s="984" t="s">
        <v>718</v>
      </c>
      <c r="C1851" s="1042"/>
      <c r="D1851" s="1042"/>
      <c r="E1851" s="60"/>
      <c r="F1851" s="1042"/>
    </row>
    <row r="1852" spans="1:6" ht="25.5">
      <c r="B1852" s="984" t="s">
        <v>719</v>
      </c>
      <c r="C1852" s="1042"/>
      <c r="D1852" s="1042"/>
      <c r="E1852" s="60"/>
      <c r="F1852" s="1042"/>
    </row>
    <row r="1853" spans="1:6" ht="25.5">
      <c r="B1853" s="984" t="s">
        <v>736</v>
      </c>
      <c r="C1853" s="1042"/>
      <c r="D1853" s="1042"/>
      <c r="E1853" s="60"/>
      <c r="F1853" s="1042"/>
    </row>
    <row r="1854" spans="1:6" ht="51">
      <c r="B1854" s="984" t="s">
        <v>721</v>
      </c>
      <c r="C1854" s="1042"/>
      <c r="D1854" s="1042"/>
      <c r="E1854" s="60"/>
      <c r="F1854" s="1042"/>
    </row>
    <row r="1855" spans="1:6">
      <c r="B1855" s="984"/>
      <c r="C1855" s="1042"/>
      <c r="D1855" s="1042"/>
      <c r="E1855" s="60"/>
      <c r="F1855" s="1042"/>
    </row>
    <row r="1856" spans="1:6">
      <c r="A1856" s="978" t="s">
        <v>809</v>
      </c>
      <c r="B1856" s="953" t="s">
        <v>752</v>
      </c>
      <c r="C1856" s="968" t="s">
        <v>64</v>
      </c>
      <c r="D1856" s="969">
        <v>1</v>
      </c>
      <c r="E1856" s="38"/>
      <c r="F1856" s="969">
        <f>+D1856*E1856</f>
        <v>0</v>
      </c>
    </row>
    <row r="1857" spans="1:6">
      <c r="B1857" s="949" t="s">
        <v>753</v>
      </c>
      <c r="C1857" s="1042"/>
      <c r="D1857" s="1042"/>
      <c r="E1857" s="60"/>
      <c r="F1857" s="1042"/>
    </row>
    <row r="1858" spans="1:6">
      <c r="B1858" s="949" t="s">
        <v>754</v>
      </c>
      <c r="C1858" s="1042"/>
      <c r="D1858" s="1042"/>
      <c r="E1858" s="60"/>
      <c r="F1858" s="1042"/>
    </row>
    <row r="1859" spans="1:6">
      <c r="B1859" s="949" t="s">
        <v>738</v>
      </c>
      <c r="C1859" s="1042"/>
      <c r="D1859" s="1042"/>
      <c r="E1859" s="60"/>
      <c r="F1859" s="1042"/>
    </row>
    <row r="1860" spans="1:6" ht="25.5">
      <c r="B1860" s="949" t="s">
        <v>715</v>
      </c>
      <c r="C1860" s="1042"/>
      <c r="D1860" s="1042"/>
      <c r="E1860" s="60"/>
      <c r="F1860" s="1042"/>
    </row>
    <row r="1861" spans="1:6" ht="25.5">
      <c r="B1861" s="984" t="s">
        <v>716</v>
      </c>
      <c r="C1861" s="1042"/>
      <c r="D1861" s="1042"/>
      <c r="E1861" s="60"/>
      <c r="F1861" s="1042"/>
    </row>
    <row r="1862" spans="1:6">
      <c r="B1862" s="984" t="s">
        <v>717</v>
      </c>
      <c r="C1862" s="1042"/>
      <c r="D1862" s="1042"/>
      <c r="E1862" s="60"/>
      <c r="F1862" s="1042"/>
    </row>
    <row r="1863" spans="1:6" ht="51">
      <c r="B1863" s="984" t="s">
        <v>755</v>
      </c>
      <c r="C1863" s="1042"/>
      <c r="D1863" s="1042"/>
      <c r="E1863" s="60"/>
      <c r="F1863" s="1042"/>
    </row>
    <row r="1864" spans="1:6" ht="25.5">
      <c r="B1864" s="984" t="s">
        <v>756</v>
      </c>
      <c r="C1864" s="1042"/>
      <c r="D1864" s="1042"/>
      <c r="E1864" s="60"/>
      <c r="F1864" s="1042"/>
    </row>
    <row r="1865" spans="1:6" ht="51">
      <c r="B1865" s="984" t="s">
        <v>721</v>
      </c>
      <c r="C1865" s="1042"/>
      <c r="D1865" s="1042"/>
      <c r="E1865" s="60"/>
      <c r="F1865" s="1042"/>
    </row>
    <row r="1866" spans="1:6">
      <c r="B1866" s="984"/>
      <c r="C1866" s="1042"/>
      <c r="D1866" s="1042"/>
      <c r="E1866" s="60"/>
      <c r="F1866" s="1042"/>
    </row>
    <row r="1867" spans="1:6">
      <c r="A1867" s="978" t="s">
        <v>458</v>
      </c>
      <c r="B1867" s="1066" t="s">
        <v>811</v>
      </c>
      <c r="C1867" s="1042"/>
      <c r="D1867" s="1042"/>
      <c r="E1867" s="60"/>
      <c r="F1867" s="1042"/>
    </row>
    <row r="1868" spans="1:6">
      <c r="B1868" s="1066"/>
      <c r="C1868" s="1042"/>
      <c r="D1868" s="1042"/>
      <c r="E1868" s="60"/>
      <c r="F1868" s="1042"/>
    </row>
    <row r="1869" spans="1:6">
      <c r="A1869" s="978" t="s">
        <v>812</v>
      </c>
      <c r="B1869" s="953" t="s">
        <v>757</v>
      </c>
      <c r="C1869" s="968" t="s">
        <v>64</v>
      </c>
      <c r="D1869" s="969">
        <v>2</v>
      </c>
      <c r="E1869" s="38"/>
      <c r="F1869" s="969">
        <f>+D1869*E1869</f>
        <v>0</v>
      </c>
    </row>
    <row r="1870" spans="1:6">
      <c r="B1870" s="949" t="s">
        <v>758</v>
      </c>
      <c r="C1870" s="1042"/>
      <c r="D1870" s="1042"/>
      <c r="E1870" s="60"/>
      <c r="F1870" s="1042"/>
    </row>
    <row r="1871" spans="1:6">
      <c r="B1871" s="949" t="s">
        <v>759</v>
      </c>
      <c r="C1871" s="1042"/>
      <c r="D1871" s="1042"/>
      <c r="E1871" s="60"/>
      <c r="F1871" s="1042"/>
    </row>
    <row r="1872" spans="1:6">
      <c r="B1872" s="949" t="s">
        <v>743</v>
      </c>
      <c r="C1872" s="1042"/>
      <c r="D1872" s="1042"/>
      <c r="E1872" s="60"/>
      <c r="F1872" s="1042"/>
    </row>
    <row r="1873" spans="1:6">
      <c r="B1873" s="949" t="s">
        <v>1598</v>
      </c>
      <c r="C1873" s="1042"/>
      <c r="D1873" s="1042"/>
      <c r="E1873" s="60"/>
      <c r="F1873" s="1042"/>
    </row>
    <row r="1874" spans="1:6">
      <c r="B1874" s="984" t="s">
        <v>1599</v>
      </c>
      <c r="C1874" s="1042"/>
      <c r="D1874" s="1042"/>
      <c r="E1874" s="60"/>
      <c r="F1874" s="1042"/>
    </row>
    <row r="1875" spans="1:6">
      <c r="B1875" s="949" t="s">
        <v>760</v>
      </c>
      <c r="C1875" s="1042"/>
      <c r="D1875" s="1042"/>
      <c r="E1875" s="60"/>
      <c r="F1875" s="1042"/>
    </row>
    <row r="1876" spans="1:6" ht="51">
      <c r="B1876" s="984" t="s">
        <v>761</v>
      </c>
      <c r="C1876" s="1042"/>
      <c r="D1876" s="1042"/>
      <c r="E1876" s="60"/>
      <c r="F1876" s="1042"/>
    </row>
    <row r="1877" spans="1:6" ht="25.5">
      <c r="B1877" s="984" t="s">
        <v>762</v>
      </c>
      <c r="C1877" s="1042"/>
      <c r="D1877" s="1042"/>
      <c r="E1877" s="60"/>
      <c r="F1877" s="1042"/>
    </row>
    <row r="1878" spans="1:6" ht="55.5">
      <c r="B1878" s="984" t="s">
        <v>3683</v>
      </c>
      <c r="C1878" s="1042"/>
      <c r="D1878" s="1042"/>
      <c r="E1878" s="60"/>
      <c r="F1878" s="1042"/>
    </row>
    <row r="1879" spans="1:6" ht="63.75">
      <c r="B1879" s="984" t="s">
        <v>763</v>
      </c>
      <c r="C1879" s="1042"/>
      <c r="D1879" s="1042"/>
      <c r="E1879" s="60"/>
      <c r="F1879" s="1042"/>
    </row>
    <row r="1880" spans="1:6">
      <c r="B1880" s="984"/>
      <c r="C1880" s="1042"/>
      <c r="D1880" s="1042"/>
      <c r="E1880" s="60"/>
      <c r="F1880" s="1042"/>
    </row>
    <row r="1881" spans="1:6">
      <c r="A1881" s="978" t="s">
        <v>813</v>
      </c>
      <c r="B1881" s="953" t="s">
        <v>764</v>
      </c>
      <c r="C1881" s="968" t="s">
        <v>64</v>
      </c>
      <c r="D1881" s="969">
        <v>1</v>
      </c>
      <c r="E1881" s="38"/>
      <c r="F1881" s="969">
        <f>+D1881*E1881</f>
        <v>0</v>
      </c>
    </row>
    <row r="1882" spans="1:6">
      <c r="B1882" s="949" t="s">
        <v>765</v>
      </c>
      <c r="C1882" s="1042"/>
      <c r="D1882" s="1042"/>
      <c r="E1882" s="60"/>
      <c r="F1882" s="1042"/>
    </row>
    <row r="1883" spans="1:6">
      <c r="B1883" s="949" t="s">
        <v>759</v>
      </c>
      <c r="C1883" s="1042"/>
      <c r="D1883" s="1042"/>
      <c r="E1883" s="60"/>
      <c r="F1883" s="1042"/>
    </row>
    <row r="1884" spans="1:6">
      <c r="B1884" s="949" t="s">
        <v>766</v>
      </c>
      <c r="C1884" s="1042"/>
      <c r="D1884" s="1042"/>
      <c r="E1884" s="60"/>
      <c r="F1884" s="1042"/>
    </row>
    <row r="1885" spans="1:6">
      <c r="B1885" s="949" t="s">
        <v>1598</v>
      </c>
      <c r="C1885" s="1042"/>
      <c r="D1885" s="1042"/>
      <c r="E1885" s="60"/>
      <c r="F1885" s="1042"/>
    </row>
    <row r="1886" spans="1:6">
      <c r="B1886" s="984" t="s">
        <v>1599</v>
      </c>
      <c r="C1886" s="1042"/>
      <c r="D1886" s="1042"/>
      <c r="E1886" s="60"/>
      <c r="F1886" s="1042"/>
    </row>
    <row r="1887" spans="1:6">
      <c r="B1887" s="984" t="s">
        <v>767</v>
      </c>
      <c r="C1887" s="1042"/>
      <c r="D1887" s="1042"/>
      <c r="E1887" s="60"/>
      <c r="F1887" s="1042"/>
    </row>
    <row r="1888" spans="1:6">
      <c r="B1888" s="949" t="s">
        <v>760</v>
      </c>
      <c r="C1888" s="1042"/>
      <c r="D1888" s="1042"/>
      <c r="E1888" s="60"/>
      <c r="F1888" s="1042"/>
    </row>
    <row r="1889" spans="1:6" ht="51">
      <c r="B1889" s="984" t="s">
        <v>768</v>
      </c>
      <c r="C1889" s="1042"/>
      <c r="D1889" s="1042"/>
      <c r="E1889" s="60"/>
      <c r="F1889" s="1042"/>
    </row>
    <row r="1890" spans="1:6" ht="25.5">
      <c r="B1890" s="984" t="s">
        <v>756</v>
      </c>
      <c r="C1890" s="1042"/>
      <c r="D1890" s="1042"/>
      <c r="E1890" s="60"/>
      <c r="F1890" s="1042"/>
    </row>
    <row r="1891" spans="1:6" ht="55.5">
      <c r="B1891" s="984" t="s">
        <v>3683</v>
      </c>
      <c r="C1891" s="1042"/>
      <c r="D1891" s="1042"/>
      <c r="E1891" s="60"/>
      <c r="F1891" s="1042"/>
    </row>
    <row r="1892" spans="1:6" ht="63.75">
      <c r="B1892" s="984" t="s">
        <v>763</v>
      </c>
      <c r="C1892" s="1042"/>
      <c r="D1892" s="1042"/>
      <c r="E1892" s="60"/>
      <c r="F1892" s="1042"/>
    </row>
    <row r="1893" spans="1:6">
      <c r="B1893" s="984"/>
      <c r="C1893" s="1042"/>
      <c r="D1893" s="1042"/>
      <c r="E1893" s="60"/>
      <c r="F1893" s="1042"/>
    </row>
    <row r="1894" spans="1:6">
      <c r="A1894" s="978" t="s">
        <v>814</v>
      </c>
      <c r="B1894" s="953" t="s">
        <v>769</v>
      </c>
      <c r="C1894" s="968" t="s">
        <v>64</v>
      </c>
      <c r="D1894" s="969">
        <v>2</v>
      </c>
      <c r="E1894" s="38"/>
      <c r="F1894" s="969">
        <f>+D1894*E1894</f>
        <v>0</v>
      </c>
    </row>
    <row r="1895" spans="1:6">
      <c r="B1895" s="949" t="s">
        <v>770</v>
      </c>
      <c r="C1895" s="1042"/>
      <c r="D1895" s="1042"/>
      <c r="E1895" s="60"/>
      <c r="F1895" s="1042"/>
    </row>
    <row r="1896" spans="1:6">
      <c r="B1896" s="949" t="s">
        <v>759</v>
      </c>
      <c r="C1896" s="1042"/>
      <c r="D1896" s="1042"/>
      <c r="E1896" s="60"/>
      <c r="F1896" s="1042"/>
    </row>
    <row r="1897" spans="1:6">
      <c r="B1897" s="949" t="s">
        <v>743</v>
      </c>
      <c r="C1897" s="1042"/>
      <c r="D1897" s="1042"/>
      <c r="E1897" s="60"/>
      <c r="F1897" s="1042"/>
    </row>
    <row r="1898" spans="1:6">
      <c r="B1898" s="949" t="s">
        <v>1598</v>
      </c>
      <c r="C1898" s="1042"/>
      <c r="D1898" s="1042"/>
      <c r="E1898" s="60"/>
      <c r="F1898" s="1042"/>
    </row>
    <row r="1899" spans="1:6">
      <c r="B1899" s="984" t="s">
        <v>1599</v>
      </c>
      <c r="C1899" s="1042"/>
      <c r="D1899" s="1042"/>
      <c r="E1899" s="60"/>
      <c r="F1899" s="1042"/>
    </row>
    <row r="1900" spans="1:6">
      <c r="B1900" s="984" t="s">
        <v>767</v>
      </c>
      <c r="C1900" s="1042"/>
      <c r="D1900" s="1042"/>
      <c r="E1900" s="60"/>
      <c r="F1900" s="1042"/>
    </row>
    <row r="1901" spans="1:6">
      <c r="B1901" s="949" t="s">
        <v>760</v>
      </c>
      <c r="C1901" s="1042"/>
      <c r="D1901" s="1042"/>
      <c r="E1901" s="60"/>
      <c r="F1901" s="1042"/>
    </row>
    <row r="1902" spans="1:6" ht="51">
      <c r="B1902" s="984" t="s">
        <v>768</v>
      </c>
      <c r="C1902" s="1042"/>
      <c r="D1902" s="1042"/>
      <c r="E1902" s="60"/>
      <c r="F1902" s="1042"/>
    </row>
    <row r="1903" spans="1:6" ht="25.5">
      <c r="B1903" s="984" t="s">
        <v>756</v>
      </c>
      <c r="C1903" s="1042"/>
      <c r="D1903" s="1042"/>
      <c r="E1903" s="60"/>
      <c r="F1903" s="1042"/>
    </row>
    <row r="1904" spans="1:6" ht="68.25">
      <c r="B1904" s="984" t="s">
        <v>3684</v>
      </c>
      <c r="C1904" s="1042"/>
      <c r="D1904" s="1042"/>
      <c r="E1904" s="60"/>
      <c r="F1904" s="1042"/>
    </row>
    <row r="1905" spans="1:6" ht="63.75">
      <c r="B1905" s="984" t="s">
        <v>763</v>
      </c>
      <c r="C1905" s="1042"/>
      <c r="D1905" s="1042"/>
      <c r="E1905" s="60"/>
      <c r="F1905" s="1042"/>
    </row>
    <row r="1906" spans="1:6">
      <c r="B1906" s="984"/>
      <c r="C1906" s="1042"/>
      <c r="D1906" s="1042"/>
      <c r="E1906" s="60"/>
      <c r="F1906" s="1042"/>
    </row>
    <row r="1907" spans="1:6">
      <c r="A1907" s="978" t="s">
        <v>815</v>
      </c>
      <c r="B1907" s="953" t="s">
        <v>771</v>
      </c>
      <c r="C1907" s="968" t="s">
        <v>64</v>
      </c>
      <c r="D1907" s="969">
        <v>1</v>
      </c>
      <c r="E1907" s="38"/>
      <c r="F1907" s="969">
        <f>+D1907*E1907</f>
        <v>0</v>
      </c>
    </row>
    <row r="1908" spans="1:6">
      <c r="B1908" s="949" t="s">
        <v>772</v>
      </c>
      <c r="C1908" s="1042"/>
      <c r="D1908" s="1042"/>
      <c r="E1908" s="60"/>
      <c r="F1908" s="1042"/>
    </row>
    <row r="1909" spans="1:6">
      <c r="B1909" s="949" t="s">
        <v>759</v>
      </c>
      <c r="C1909" s="1042"/>
      <c r="D1909" s="1042"/>
      <c r="E1909" s="60"/>
      <c r="F1909" s="1042"/>
    </row>
    <row r="1910" spans="1:6">
      <c r="B1910" s="949" t="s">
        <v>743</v>
      </c>
      <c r="C1910" s="1042"/>
      <c r="D1910" s="1042"/>
      <c r="E1910" s="60"/>
      <c r="F1910" s="1042"/>
    </row>
    <row r="1911" spans="1:6">
      <c r="B1911" s="949" t="s">
        <v>1598</v>
      </c>
      <c r="C1911" s="1042"/>
      <c r="D1911" s="1042"/>
      <c r="E1911" s="60"/>
      <c r="F1911" s="1042"/>
    </row>
    <row r="1912" spans="1:6">
      <c r="B1912" s="984" t="s">
        <v>1599</v>
      </c>
      <c r="C1912" s="1042"/>
      <c r="D1912" s="1042"/>
      <c r="E1912" s="60"/>
      <c r="F1912" s="1042"/>
    </row>
    <row r="1913" spans="1:6">
      <c r="B1913" s="984" t="s">
        <v>773</v>
      </c>
      <c r="C1913" s="1042"/>
      <c r="D1913" s="1042"/>
      <c r="E1913" s="60"/>
      <c r="F1913" s="1042"/>
    </row>
    <row r="1914" spans="1:6">
      <c r="B1914" s="949" t="s">
        <v>760</v>
      </c>
      <c r="C1914" s="1042"/>
      <c r="D1914" s="1042"/>
      <c r="E1914" s="60"/>
      <c r="F1914" s="1042"/>
    </row>
    <row r="1915" spans="1:6" ht="51">
      <c r="B1915" s="984" t="s">
        <v>768</v>
      </c>
      <c r="C1915" s="1042"/>
      <c r="D1915" s="1042"/>
      <c r="E1915" s="60"/>
      <c r="F1915" s="1042"/>
    </row>
    <row r="1916" spans="1:6" ht="25.5">
      <c r="B1916" s="984" t="s">
        <v>756</v>
      </c>
      <c r="C1916" s="1042"/>
      <c r="D1916" s="1042"/>
      <c r="E1916" s="60"/>
      <c r="F1916" s="1042"/>
    </row>
    <row r="1917" spans="1:6" ht="55.5">
      <c r="B1917" s="984" t="s">
        <v>3683</v>
      </c>
      <c r="C1917" s="1042"/>
      <c r="D1917" s="1042"/>
      <c r="E1917" s="60"/>
      <c r="F1917" s="1042"/>
    </row>
    <row r="1918" spans="1:6" ht="63.75">
      <c r="B1918" s="984" t="s">
        <v>763</v>
      </c>
      <c r="C1918" s="1042"/>
      <c r="D1918" s="1042"/>
      <c r="E1918" s="60"/>
      <c r="F1918" s="1042"/>
    </row>
    <row r="1919" spans="1:6">
      <c r="B1919" s="984"/>
      <c r="C1919" s="1042"/>
      <c r="D1919" s="1042"/>
      <c r="E1919" s="60"/>
      <c r="F1919" s="1042"/>
    </row>
    <row r="1920" spans="1:6">
      <c r="A1920" s="978" t="s">
        <v>816</v>
      </c>
      <c r="B1920" s="953" t="s">
        <v>774</v>
      </c>
      <c r="C1920" s="968" t="s">
        <v>64</v>
      </c>
      <c r="D1920" s="969">
        <v>1</v>
      </c>
      <c r="E1920" s="38"/>
      <c r="F1920" s="969">
        <f>+D1920*E1920</f>
        <v>0</v>
      </c>
    </row>
    <row r="1921" spans="1:6">
      <c r="B1921" s="949" t="s">
        <v>775</v>
      </c>
      <c r="C1921" s="1042"/>
      <c r="D1921" s="1042"/>
      <c r="E1921" s="60"/>
      <c r="F1921" s="1042"/>
    </row>
    <row r="1922" spans="1:6">
      <c r="B1922" s="949" t="s">
        <v>759</v>
      </c>
      <c r="C1922" s="1042"/>
      <c r="D1922" s="1042"/>
      <c r="E1922" s="60"/>
      <c r="F1922" s="1042"/>
    </row>
    <row r="1923" spans="1:6">
      <c r="B1923" s="949" t="s">
        <v>743</v>
      </c>
      <c r="C1923" s="1042"/>
      <c r="D1923" s="1042"/>
      <c r="E1923" s="60"/>
      <c r="F1923" s="1042"/>
    </row>
    <row r="1924" spans="1:6">
      <c r="B1924" s="949" t="s">
        <v>1598</v>
      </c>
      <c r="C1924" s="1042"/>
      <c r="D1924" s="1042"/>
      <c r="E1924" s="60"/>
      <c r="F1924" s="1042"/>
    </row>
    <row r="1925" spans="1:6">
      <c r="B1925" s="984" t="s">
        <v>1599</v>
      </c>
      <c r="C1925" s="1042"/>
      <c r="D1925" s="1042"/>
      <c r="E1925" s="60"/>
      <c r="F1925" s="1042"/>
    </row>
    <row r="1926" spans="1:6">
      <c r="B1926" s="984" t="s">
        <v>773</v>
      </c>
      <c r="C1926" s="1042"/>
      <c r="D1926" s="1042"/>
      <c r="E1926" s="60"/>
      <c r="F1926" s="1042"/>
    </row>
    <row r="1927" spans="1:6">
      <c r="B1927" s="949" t="s">
        <v>760</v>
      </c>
      <c r="C1927" s="1042"/>
      <c r="D1927" s="1042"/>
      <c r="E1927" s="60"/>
      <c r="F1927" s="1042"/>
    </row>
    <row r="1928" spans="1:6" ht="51">
      <c r="B1928" s="984" t="s">
        <v>768</v>
      </c>
      <c r="C1928" s="1042"/>
      <c r="D1928" s="1042"/>
      <c r="E1928" s="60"/>
      <c r="F1928" s="1042"/>
    </row>
    <row r="1929" spans="1:6" ht="25.5">
      <c r="B1929" s="984" t="s">
        <v>756</v>
      </c>
      <c r="C1929" s="1042"/>
      <c r="D1929" s="1042"/>
      <c r="E1929" s="60"/>
      <c r="F1929" s="1042"/>
    </row>
    <row r="1930" spans="1:6" ht="51">
      <c r="B1930" s="984" t="s">
        <v>776</v>
      </c>
      <c r="C1930" s="1042"/>
      <c r="D1930" s="1042"/>
      <c r="E1930" s="60"/>
      <c r="F1930" s="1042"/>
    </row>
    <row r="1931" spans="1:6" ht="63.75">
      <c r="B1931" s="984" t="s">
        <v>763</v>
      </c>
      <c r="C1931" s="1042"/>
      <c r="D1931" s="1042"/>
      <c r="E1931" s="60"/>
      <c r="F1931" s="1042"/>
    </row>
    <row r="1932" spans="1:6">
      <c r="B1932" s="984"/>
      <c r="C1932" s="1042"/>
      <c r="D1932" s="1042"/>
      <c r="E1932" s="60"/>
      <c r="F1932" s="1042"/>
    </row>
    <row r="1933" spans="1:6">
      <c r="A1933" s="978" t="s">
        <v>817</v>
      </c>
      <c r="B1933" s="1066" t="s">
        <v>777</v>
      </c>
      <c r="C1933" s="1042"/>
      <c r="D1933" s="1042"/>
      <c r="E1933" s="60"/>
      <c r="F1933" s="1042"/>
    </row>
    <row r="1934" spans="1:6">
      <c r="B1934" s="1066"/>
      <c r="C1934" s="1042"/>
      <c r="D1934" s="1042"/>
      <c r="E1934" s="60"/>
      <c r="F1934" s="1042"/>
    </row>
    <row r="1935" spans="1:6">
      <c r="A1935" s="978" t="s">
        <v>818</v>
      </c>
      <c r="B1935" s="953" t="s">
        <v>778</v>
      </c>
      <c r="C1935" s="968" t="s">
        <v>64</v>
      </c>
      <c r="D1935" s="969">
        <v>1</v>
      </c>
      <c r="E1935" s="38"/>
      <c r="F1935" s="969">
        <f>+D1935*E1935</f>
        <v>0</v>
      </c>
    </row>
    <row r="1936" spans="1:6">
      <c r="B1936" s="949" t="s">
        <v>779</v>
      </c>
      <c r="C1936" s="1042"/>
      <c r="D1936" s="1042"/>
      <c r="E1936" s="60"/>
      <c r="F1936" s="1042"/>
    </row>
    <row r="1937" spans="1:6">
      <c r="B1937" s="949" t="s">
        <v>759</v>
      </c>
      <c r="C1937" s="1042"/>
      <c r="D1937" s="1042"/>
      <c r="E1937" s="60"/>
      <c r="F1937" s="1042"/>
    </row>
    <row r="1938" spans="1:6">
      <c r="B1938" s="949" t="s">
        <v>780</v>
      </c>
      <c r="C1938" s="1042"/>
      <c r="D1938" s="1042"/>
      <c r="E1938" s="60"/>
      <c r="F1938" s="1042"/>
    </row>
    <row r="1939" spans="1:6">
      <c r="B1939" s="949" t="s">
        <v>1598</v>
      </c>
      <c r="C1939" s="1042"/>
      <c r="D1939" s="1042"/>
      <c r="E1939" s="60"/>
      <c r="F1939" s="1042"/>
    </row>
    <row r="1940" spans="1:6">
      <c r="B1940" s="984" t="s">
        <v>1599</v>
      </c>
      <c r="C1940" s="1042"/>
      <c r="D1940" s="1042"/>
      <c r="E1940" s="60"/>
      <c r="F1940" s="1042"/>
    </row>
    <row r="1941" spans="1:6" ht="63.75">
      <c r="B1941" s="984" t="s">
        <v>781</v>
      </c>
      <c r="C1941" s="1042"/>
      <c r="D1941" s="1042"/>
      <c r="E1941" s="60"/>
      <c r="F1941" s="1042"/>
    </row>
    <row r="1942" spans="1:6" ht="38.25">
      <c r="B1942" s="984" t="s">
        <v>782</v>
      </c>
      <c r="C1942" s="1042"/>
      <c r="D1942" s="1042"/>
      <c r="E1942" s="60"/>
      <c r="F1942" s="1042"/>
    </row>
    <row r="1943" spans="1:6" ht="25.5">
      <c r="B1943" s="984" t="s">
        <v>783</v>
      </c>
      <c r="C1943" s="1042"/>
      <c r="D1943" s="1042"/>
      <c r="E1943" s="60"/>
      <c r="F1943" s="1042"/>
    </row>
    <row r="1944" spans="1:6" ht="51">
      <c r="B1944" s="984" t="s">
        <v>784</v>
      </c>
      <c r="C1944" s="1042"/>
      <c r="D1944" s="1042"/>
      <c r="E1944" s="60"/>
      <c r="F1944" s="1042"/>
    </row>
    <row r="1945" spans="1:6" ht="51">
      <c r="B1945" s="984" t="s">
        <v>785</v>
      </c>
      <c r="C1945" s="1042"/>
      <c r="D1945" s="1042"/>
      <c r="E1945" s="60"/>
      <c r="F1945" s="1042"/>
    </row>
    <row r="1946" spans="1:6">
      <c r="B1946" s="984"/>
      <c r="C1946" s="1042"/>
      <c r="D1946" s="1042"/>
      <c r="E1946" s="60"/>
      <c r="F1946" s="1042"/>
    </row>
    <row r="1947" spans="1:6">
      <c r="A1947" s="978" t="s">
        <v>819</v>
      </c>
      <c r="B1947" s="953" t="s">
        <v>786</v>
      </c>
      <c r="C1947" s="968" t="s">
        <v>64</v>
      </c>
      <c r="D1947" s="969">
        <v>1</v>
      </c>
      <c r="E1947" s="38"/>
      <c r="F1947" s="969">
        <f>+D1947*E1947</f>
        <v>0</v>
      </c>
    </row>
    <row r="1948" spans="1:6">
      <c r="B1948" s="949" t="s">
        <v>787</v>
      </c>
      <c r="C1948" s="1042"/>
      <c r="D1948" s="1042"/>
      <c r="E1948" s="60"/>
      <c r="F1948" s="1042"/>
    </row>
    <row r="1949" spans="1:6">
      <c r="B1949" s="949" t="s">
        <v>759</v>
      </c>
      <c r="C1949" s="1042"/>
      <c r="D1949" s="1042"/>
      <c r="E1949" s="60"/>
      <c r="F1949" s="1042"/>
    </row>
    <row r="1950" spans="1:6">
      <c r="B1950" s="949" t="s">
        <v>780</v>
      </c>
      <c r="C1950" s="1042"/>
      <c r="D1950" s="1042"/>
      <c r="E1950" s="60"/>
      <c r="F1950" s="1042"/>
    </row>
    <row r="1951" spans="1:6">
      <c r="B1951" s="949" t="s">
        <v>1598</v>
      </c>
      <c r="C1951" s="1042"/>
      <c r="D1951" s="1042"/>
      <c r="E1951" s="60"/>
      <c r="F1951" s="1042"/>
    </row>
    <row r="1952" spans="1:6">
      <c r="B1952" s="984" t="s">
        <v>1599</v>
      </c>
      <c r="C1952" s="1042"/>
      <c r="D1952" s="1042"/>
      <c r="E1952" s="60"/>
      <c r="F1952" s="1042"/>
    </row>
    <row r="1953" spans="1:6" ht="63.75">
      <c r="B1953" s="984" t="s">
        <v>781</v>
      </c>
      <c r="C1953" s="1042"/>
      <c r="D1953" s="1042"/>
      <c r="E1953" s="60"/>
      <c r="F1953" s="1042"/>
    </row>
    <row r="1954" spans="1:6" ht="38.25">
      <c r="B1954" s="984" t="s">
        <v>782</v>
      </c>
      <c r="C1954" s="1042"/>
      <c r="D1954" s="1042"/>
      <c r="E1954" s="60"/>
      <c r="F1954" s="1042"/>
    </row>
    <row r="1955" spans="1:6" ht="25.5">
      <c r="B1955" s="984" t="s">
        <v>783</v>
      </c>
      <c r="C1955" s="1042"/>
      <c r="D1955" s="1042"/>
      <c r="E1955" s="60"/>
      <c r="F1955" s="1042"/>
    </row>
    <row r="1956" spans="1:6" ht="51">
      <c r="B1956" s="984" t="s">
        <v>784</v>
      </c>
      <c r="C1956" s="1042"/>
      <c r="D1956" s="1042"/>
      <c r="E1956" s="60"/>
      <c r="F1956" s="1042"/>
    </row>
    <row r="1957" spans="1:6" ht="51">
      <c r="B1957" s="984" t="s">
        <v>785</v>
      </c>
      <c r="C1957" s="1042"/>
      <c r="D1957" s="1042"/>
      <c r="E1957" s="60"/>
      <c r="F1957" s="1042"/>
    </row>
    <row r="1958" spans="1:6">
      <c r="B1958" s="984"/>
      <c r="C1958" s="1042"/>
      <c r="D1958" s="1042"/>
      <c r="E1958" s="60"/>
      <c r="F1958" s="1042"/>
    </row>
    <row r="1959" spans="1:6">
      <c r="A1959" s="978" t="s">
        <v>820</v>
      </c>
      <c r="B1959" s="953" t="s">
        <v>788</v>
      </c>
      <c r="C1959" s="968" t="s">
        <v>64</v>
      </c>
      <c r="D1959" s="969">
        <v>1</v>
      </c>
      <c r="E1959" s="38"/>
      <c r="F1959" s="969">
        <f>+D1959*E1959</f>
        <v>0</v>
      </c>
    </row>
    <row r="1960" spans="1:6">
      <c r="B1960" s="949" t="s">
        <v>789</v>
      </c>
      <c r="C1960" s="1042"/>
      <c r="D1960" s="1042"/>
      <c r="E1960" s="60"/>
      <c r="F1960" s="1042"/>
    </row>
    <row r="1961" spans="1:6">
      <c r="B1961" s="949" t="s">
        <v>759</v>
      </c>
      <c r="C1961" s="1042"/>
      <c r="D1961" s="1042"/>
      <c r="E1961" s="60"/>
      <c r="F1961" s="1042"/>
    </row>
    <row r="1962" spans="1:6">
      <c r="B1962" s="949" t="s">
        <v>780</v>
      </c>
      <c r="C1962" s="1042"/>
      <c r="D1962" s="1042"/>
      <c r="E1962" s="60"/>
      <c r="F1962" s="1042"/>
    </row>
    <row r="1963" spans="1:6">
      <c r="B1963" s="949" t="s">
        <v>1598</v>
      </c>
      <c r="C1963" s="1042"/>
      <c r="D1963" s="1042"/>
      <c r="E1963" s="60"/>
      <c r="F1963" s="1042"/>
    </row>
    <row r="1964" spans="1:6">
      <c r="B1964" s="984" t="s">
        <v>1599</v>
      </c>
      <c r="C1964" s="1042"/>
      <c r="D1964" s="1042"/>
      <c r="E1964" s="60"/>
      <c r="F1964" s="1042"/>
    </row>
    <row r="1965" spans="1:6" ht="63.75">
      <c r="B1965" s="984" t="s">
        <v>781</v>
      </c>
      <c r="C1965" s="1042"/>
      <c r="D1965" s="1042"/>
      <c r="E1965" s="60"/>
      <c r="F1965" s="1042"/>
    </row>
    <row r="1966" spans="1:6" ht="38.25">
      <c r="B1966" s="984" t="s">
        <v>782</v>
      </c>
      <c r="C1966" s="1042"/>
      <c r="D1966" s="1042"/>
      <c r="E1966" s="60"/>
      <c r="F1966" s="1042"/>
    </row>
    <row r="1967" spans="1:6" ht="25.5">
      <c r="B1967" s="984" t="s">
        <v>783</v>
      </c>
      <c r="C1967" s="1042"/>
      <c r="D1967" s="1042"/>
      <c r="E1967" s="60"/>
      <c r="F1967" s="1042"/>
    </row>
    <row r="1968" spans="1:6" ht="51">
      <c r="B1968" s="984" t="s">
        <v>784</v>
      </c>
      <c r="C1968" s="1042"/>
      <c r="D1968" s="1042"/>
      <c r="E1968" s="60"/>
      <c r="F1968" s="1042"/>
    </row>
    <row r="1969" spans="1:6" ht="51">
      <c r="B1969" s="984" t="s">
        <v>785</v>
      </c>
      <c r="C1969" s="1042"/>
      <c r="D1969" s="1042"/>
      <c r="E1969" s="60"/>
      <c r="F1969" s="1042"/>
    </row>
    <row r="1970" spans="1:6">
      <c r="B1970" s="984"/>
      <c r="C1970" s="1042"/>
      <c r="D1970" s="1042"/>
      <c r="E1970" s="60"/>
      <c r="F1970" s="1042"/>
    </row>
    <row r="1971" spans="1:6">
      <c r="A1971" s="978" t="s">
        <v>821</v>
      </c>
      <c r="B1971" s="953" t="s">
        <v>790</v>
      </c>
      <c r="C1971" s="968" t="s">
        <v>64</v>
      </c>
      <c r="D1971" s="969">
        <v>1</v>
      </c>
      <c r="E1971" s="38"/>
      <c r="F1971" s="969">
        <f>+D1971*E1971</f>
        <v>0</v>
      </c>
    </row>
    <row r="1972" spans="1:6">
      <c r="B1972" s="949" t="s">
        <v>791</v>
      </c>
      <c r="C1972" s="1042"/>
      <c r="D1972" s="1042"/>
      <c r="E1972" s="60"/>
      <c r="F1972" s="1042"/>
    </row>
    <row r="1973" spans="1:6">
      <c r="B1973" s="949" t="s">
        <v>759</v>
      </c>
      <c r="C1973" s="1042"/>
      <c r="D1973" s="1042"/>
      <c r="E1973" s="60"/>
      <c r="F1973" s="1042"/>
    </row>
    <row r="1974" spans="1:6">
      <c r="B1974" s="949" t="s">
        <v>780</v>
      </c>
      <c r="C1974" s="1042"/>
      <c r="D1974" s="1042"/>
      <c r="E1974" s="60"/>
      <c r="F1974" s="1042"/>
    </row>
    <row r="1975" spans="1:6">
      <c r="B1975" s="949" t="s">
        <v>1598</v>
      </c>
      <c r="C1975" s="1042"/>
      <c r="D1975" s="1042"/>
      <c r="E1975" s="60"/>
      <c r="F1975" s="1042"/>
    </row>
    <row r="1976" spans="1:6">
      <c r="B1976" s="984" t="s">
        <v>1599</v>
      </c>
      <c r="C1976" s="1042"/>
      <c r="D1976" s="1042"/>
      <c r="E1976" s="60"/>
      <c r="F1976" s="1042"/>
    </row>
    <row r="1977" spans="1:6">
      <c r="B1977" s="984" t="s">
        <v>792</v>
      </c>
      <c r="C1977" s="1042"/>
      <c r="D1977" s="1042"/>
      <c r="E1977" s="60"/>
      <c r="F1977" s="1042"/>
    </row>
    <row r="1978" spans="1:6" ht="114.75">
      <c r="B1978" s="984" t="s">
        <v>793</v>
      </c>
      <c r="C1978" s="1042"/>
      <c r="D1978" s="1042"/>
      <c r="E1978" s="60"/>
      <c r="F1978" s="1042"/>
    </row>
    <row r="1979" spans="1:6" ht="38.25">
      <c r="B1979" s="984" t="s">
        <v>794</v>
      </c>
      <c r="C1979" s="1042"/>
      <c r="D1979" s="1042"/>
      <c r="E1979" s="60"/>
      <c r="F1979" s="1042"/>
    </row>
    <row r="1980" spans="1:6" ht="25.5">
      <c r="B1980" s="984" t="s">
        <v>783</v>
      </c>
      <c r="C1980" s="1042"/>
      <c r="D1980" s="1042"/>
      <c r="E1980" s="60"/>
      <c r="F1980" s="1042"/>
    </row>
    <row r="1981" spans="1:6" ht="51">
      <c r="B1981" s="984" t="s">
        <v>784</v>
      </c>
      <c r="C1981" s="1042"/>
      <c r="D1981" s="1042"/>
      <c r="E1981" s="60"/>
      <c r="F1981" s="1042"/>
    </row>
    <row r="1982" spans="1:6" ht="51">
      <c r="B1982" s="984" t="s">
        <v>785</v>
      </c>
      <c r="C1982" s="1042"/>
      <c r="D1982" s="1042"/>
      <c r="E1982" s="60"/>
      <c r="F1982" s="1042"/>
    </row>
    <row r="1983" spans="1:6">
      <c r="B1983" s="984"/>
      <c r="C1983" s="1042"/>
      <c r="D1983" s="1042"/>
      <c r="E1983" s="60"/>
      <c r="F1983" s="1042"/>
    </row>
    <row r="1984" spans="1:6">
      <c r="A1984" s="978" t="s">
        <v>822</v>
      </c>
      <c r="B1984" s="953" t="s">
        <v>795</v>
      </c>
      <c r="C1984" s="968" t="s">
        <v>64</v>
      </c>
      <c r="D1984" s="969">
        <v>1</v>
      </c>
      <c r="E1984" s="38"/>
      <c r="F1984" s="969">
        <f>+D1984*E1984</f>
        <v>0</v>
      </c>
    </row>
    <row r="1985" spans="1:6" ht="25.5">
      <c r="B1985" s="949" t="s">
        <v>796</v>
      </c>
      <c r="C1985" s="1042"/>
      <c r="D1985" s="1042"/>
      <c r="E1985" s="60"/>
      <c r="F1985" s="1042"/>
    </row>
    <row r="1986" spans="1:6">
      <c r="B1986" s="949" t="s">
        <v>759</v>
      </c>
      <c r="C1986" s="1042"/>
      <c r="D1986" s="1042"/>
      <c r="E1986" s="60"/>
      <c r="F1986" s="1042"/>
    </row>
    <row r="1987" spans="1:6">
      <c r="B1987" s="949" t="s">
        <v>780</v>
      </c>
      <c r="C1987" s="1042"/>
      <c r="D1987" s="1042"/>
      <c r="E1987" s="60"/>
      <c r="F1987" s="1042"/>
    </row>
    <row r="1988" spans="1:6">
      <c r="B1988" s="949" t="s">
        <v>1598</v>
      </c>
      <c r="C1988" s="1042"/>
      <c r="D1988" s="1042"/>
      <c r="E1988" s="60"/>
      <c r="F1988" s="1042"/>
    </row>
    <row r="1989" spans="1:6">
      <c r="B1989" s="984" t="s">
        <v>1599</v>
      </c>
      <c r="C1989" s="1042"/>
      <c r="D1989" s="1042"/>
      <c r="E1989" s="60"/>
      <c r="F1989" s="1042"/>
    </row>
    <row r="1990" spans="1:6">
      <c r="B1990" s="984" t="s">
        <v>792</v>
      </c>
      <c r="C1990" s="1042"/>
      <c r="D1990" s="1042"/>
      <c r="E1990" s="60"/>
      <c r="F1990" s="1042"/>
    </row>
    <row r="1991" spans="1:6" ht="114.75">
      <c r="B1991" s="984" t="s">
        <v>793</v>
      </c>
      <c r="C1991" s="1042"/>
      <c r="D1991" s="1042"/>
      <c r="E1991" s="60"/>
      <c r="F1991" s="1042"/>
    </row>
    <row r="1992" spans="1:6" ht="38.25">
      <c r="B1992" s="984" t="s">
        <v>794</v>
      </c>
      <c r="C1992" s="1042"/>
      <c r="D1992" s="1042"/>
      <c r="E1992" s="60"/>
      <c r="F1992" s="1042"/>
    </row>
    <row r="1993" spans="1:6" ht="25.5">
      <c r="B1993" s="984" t="s">
        <v>783</v>
      </c>
      <c r="C1993" s="1042"/>
      <c r="D1993" s="1042"/>
      <c r="E1993" s="60"/>
      <c r="F1993" s="1042"/>
    </row>
    <row r="1994" spans="1:6" ht="51">
      <c r="B1994" s="984" t="s">
        <v>784</v>
      </c>
      <c r="C1994" s="1042"/>
      <c r="D1994" s="1042"/>
      <c r="E1994" s="60"/>
      <c r="F1994" s="1042"/>
    </row>
    <row r="1995" spans="1:6" ht="51">
      <c r="B1995" s="984" t="s">
        <v>785</v>
      </c>
      <c r="C1995" s="1042"/>
      <c r="D1995" s="1042"/>
      <c r="E1995" s="60"/>
      <c r="F1995" s="1042"/>
    </row>
    <row r="1996" spans="1:6">
      <c r="A1996" s="977"/>
      <c r="B1996" s="949"/>
      <c r="C1996" s="948"/>
      <c r="D1996" s="949"/>
      <c r="E1996" s="61"/>
      <c r="F1996" s="949"/>
    </row>
    <row r="1997" spans="1:6">
      <c r="A1997" s="950" t="s">
        <v>459</v>
      </c>
      <c r="B1997" s="953" t="s">
        <v>823</v>
      </c>
      <c r="C1997" s="968"/>
      <c r="D1997" s="969"/>
      <c r="E1997" s="38"/>
      <c r="F1997" s="969"/>
    </row>
    <row r="1998" spans="1:6">
      <c r="A1998" s="950"/>
      <c r="B1998" s="949"/>
      <c r="C1998" s="968"/>
      <c r="D1998" s="969"/>
      <c r="E1998" s="38"/>
      <c r="F1998" s="969"/>
    </row>
    <row r="1999" spans="1:6">
      <c r="A1999" s="950" t="s">
        <v>925</v>
      </c>
      <c r="B1999" s="953" t="s">
        <v>824</v>
      </c>
      <c r="C1999" s="968" t="s">
        <v>64</v>
      </c>
      <c r="D1999" s="969">
        <v>1</v>
      </c>
      <c r="E1999" s="38"/>
      <c r="F1999" s="969">
        <f>+D1999*E1999</f>
        <v>0</v>
      </c>
    </row>
    <row r="2000" spans="1:6">
      <c r="A2000" s="950"/>
      <c r="B2000" s="949" t="s">
        <v>825</v>
      </c>
      <c r="C2000" s="968"/>
      <c r="D2000" s="969"/>
      <c r="E2000" s="38"/>
      <c r="F2000" s="969"/>
    </row>
    <row r="2001" spans="1:6">
      <c r="A2001" s="950"/>
      <c r="B2001" s="949" t="s">
        <v>826</v>
      </c>
      <c r="C2001" s="968"/>
      <c r="D2001" s="969"/>
      <c r="E2001" s="38"/>
      <c r="F2001" s="969"/>
    </row>
    <row r="2002" spans="1:6">
      <c r="A2002" s="950"/>
      <c r="B2002" s="949" t="s">
        <v>827</v>
      </c>
      <c r="C2002" s="968"/>
      <c r="D2002" s="969"/>
      <c r="E2002" s="38"/>
      <c r="F2002" s="969"/>
    </row>
    <row r="2003" spans="1:6">
      <c r="A2003" s="950"/>
      <c r="B2003" s="949" t="s">
        <v>828</v>
      </c>
      <c r="C2003" s="968"/>
      <c r="D2003" s="969"/>
      <c r="E2003" s="38"/>
      <c r="F2003" s="969"/>
    </row>
    <row r="2004" spans="1:6">
      <c r="A2004" s="950"/>
      <c r="B2004" s="949" t="s">
        <v>829</v>
      </c>
      <c r="C2004" s="968"/>
      <c r="D2004" s="969"/>
      <c r="E2004" s="38"/>
      <c r="F2004" s="969"/>
    </row>
    <row r="2005" spans="1:6" ht="25.5">
      <c r="A2005" s="950"/>
      <c r="B2005" s="949" t="s">
        <v>830</v>
      </c>
      <c r="C2005" s="968"/>
      <c r="D2005" s="969"/>
      <c r="E2005" s="38"/>
      <c r="F2005" s="969"/>
    </row>
    <row r="2006" spans="1:6" ht="25.5">
      <c r="A2006" s="950"/>
      <c r="B2006" s="949" t="s">
        <v>831</v>
      </c>
      <c r="C2006" s="968"/>
      <c r="D2006" s="969"/>
      <c r="E2006" s="38"/>
      <c r="F2006" s="969"/>
    </row>
    <row r="2007" spans="1:6">
      <c r="A2007" s="950"/>
      <c r="B2007" s="949" t="s">
        <v>1594</v>
      </c>
      <c r="C2007" s="968"/>
      <c r="D2007" s="969"/>
      <c r="E2007" s="38"/>
      <c r="F2007" s="969"/>
    </row>
    <row r="2008" spans="1:6">
      <c r="A2008" s="950"/>
      <c r="B2008" s="949" t="s">
        <v>1745</v>
      </c>
      <c r="C2008" s="968"/>
      <c r="D2008" s="969"/>
      <c r="E2008" s="38"/>
      <c r="F2008" s="969"/>
    </row>
    <row r="2009" spans="1:6">
      <c r="A2009" s="950"/>
      <c r="B2009" s="949" t="s">
        <v>3685</v>
      </c>
      <c r="C2009" s="968"/>
      <c r="D2009" s="969"/>
      <c r="E2009" s="38"/>
      <c r="F2009" s="969"/>
    </row>
    <row r="2010" spans="1:6">
      <c r="A2010" s="950"/>
      <c r="B2010" s="949" t="s">
        <v>832</v>
      </c>
      <c r="C2010" s="968"/>
      <c r="D2010" s="969"/>
      <c r="E2010" s="38"/>
      <c r="F2010" s="969"/>
    </row>
    <row r="2011" spans="1:6">
      <c r="A2011" s="950"/>
      <c r="B2011" s="949" t="s">
        <v>833</v>
      </c>
      <c r="C2011" s="968"/>
      <c r="D2011" s="969"/>
      <c r="E2011" s="38"/>
      <c r="F2011" s="969"/>
    </row>
    <row r="2012" spans="1:6">
      <c r="A2012" s="950"/>
      <c r="B2012" s="949" t="s">
        <v>834</v>
      </c>
      <c r="C2012" s="968"/>
      <c r="D2012" s="969"/>
      <c r="E2012" s="38"/>
      <c r="F2012" s="969"/>
    </row>
    <row r="2013" spans="1:6">
      <c r="A2013" s="950"/>
      <c r="B2013" s="949" t="s">
        <v>835</v>
      </c>
      <c r="C2013" s="968"/>
      <c r="D2013" s="969"/>
      <c r="E2013" s="38"/>
      <c r="F2013" s="969"/>
    </row>
    <row r="2014" spans="1:6" ht="38.25">
      <c r="A2014" s="950"/>
      <c r="B2014" s="949" t="s">
        <v>836</v>
      </c>
      <c r="C2014" s="968"/>
      <c r="D2014" s="969"/>
      <c r="E2014" s="38"/>
      <c r="F2014" s="969"/>
    </row>
    <row r="2015" spans="1:6">
      <c r="A2015" s="950"/>
      <c r="B2015" s="949" t="s">
        <v>837</v>
      </c>
      <c r="C2015" s="968"/>
      <c r="D2015" s="969"/>
      <c r="E2015" s="38"/>
      <c r="F2015" s="969"/>
    </row>
    <row r="2016" spans="1:6" ht="51">
      <c r="A2016" s="950"/>
      <c r="B2016" s="949" t="s">
        <v>838</v>
      </c>
      <c r="C2016" s="968"/>
      <c r="D2016" s="969"/>
      <c r="E2016" s="38"/>
      <c r="F2016" s="969"/>
    </row>
    <row r="2017" spans="1:6">
      <c r="A2017" s="950"/>
      <c r="B2017" s="949"/>
      <c r="C2017" s="968"/>
      <c r="D2017" s="969"/>
      <c r="E2017" s="38"/>
      <c r="F2017" s="969"/>
    </row>
    <row r="2018" spans="1:6">
      <c r="A2018" s="950" t="s">
        <v>926</v>
      </c>
      <c r="B2018" s="953" t="s">
        <v>839</v>
      </c>
      <c r="C2018" s="968" t="s">
        <v>64</v>
      </c>
      <c r="D2018" s="969">
        <v>5</v>
      </c>
      <c r="E2018" s="38"/>
      <c r="F2018" s="969">
        <f>+D2018*E2018</f>
        <v>0</v>
      </c>
    </row>
    <row r="2019" spans="1:6">
      <c r="A2019" s="950"/>
      <c r="B2019" s="949" t="s">
        <v>825</v>
      </c>
      <c r="C2019" s="968"/>
      <c r="D2019" s="969"/>
      <c r="E2019" s="38"/>
      <c r="F2019" s="969"/>
    </row>
    <row r="2020" spans="1:6">
      <c r="A2020" s="950"/>
      <c r="B2020" s="949" t="s">
        <v>840</v>
      </c>
      <c r="C2020" s="968"/>
      <c r="D2020" s="969"/>
      <c r="E2020" s="38"/>
      <c r="F2020" s="969"/>
    </row>
    <row r="2021" spans="1:6">
      <c r="A2021" s="950"/>
      <c r="B2021" s="949" t="s">
        <v>841</v>
      </c>
      <c r="C2021" s="968"/>
      <c r="D2021" s="969"/>
      <c r="E2021" s="38"/>
      <c r="F2021" s="969"/>
    </row>
    <row r="2022" spans="1:6">
      <c r="A2022" s="950"/>
      <c r="B2022" s="949" t="s">
        <v>829</v>
      </c>
      <c r="C2022" s="968"/>
      <c r="D2022" s="969"/>
      <c r="E2022" s="38"/>
      <c r="F2022" s="969"/>
    </row>
    <row r="2023" spans="1:6" ht="25.5">
      <c r="A2023" s="950"/>
      <c r="B2023" s="949" t="s">
        <v>842</v>
      </c>
      <c r="C2023" s="968"/>
      <c r="D2023" s="969"/>
      <c r="E2023" s="38"/>
      <c r="F2023" s="969"/>
    </row>
    <row r="2024" spans="1:6" ht="25.5">
      <c r="A2024" s="950"/>
      <c r="B2024" s="949" t="s">
        <v>831</v>
      </c>
      <c r="C2024" s="968"/>
      <c r="D2024" s="969"/>
      <c r="E2024" s="38"/>
      <c r="F2024" s="969"/>
    </row>
    <row r="2025" spans="1:6">
      <c r="A2025" s="950"/>
      <c r="B2025" s="949" t="s">
        <v>1594</v>
      </c>
      <c r="C2025" s="968"/>
      <c r="D2025" s="969"/>
      <c r="E2025" s="38"/>
      <c r="F2025" s="969"/>
    </row>
    <row r="2026" spans="1:6">
      <c r="A2026" s="950"/>
      <c r="B2026" s="949" t="s">
        <v>1745</v>
      </c>
      <c r="C2026" s="968"/>
      <c r="D2026" s="969"/>
      <c r="E2026" s="38"/>
      <c r="F2026" s="969"/>
    </row>
    <row r="2027" spans="1:6">
      <c r="A2027" s="950"/>
      <c r="B2027" s="949" t="s">
        <v>3685</v>
      </c>
      <c r="C2027" s="968"/>
      <c r="D2027" s="969"/>
      <c r="E2027" s="38"/>
      <c r="F2027" s="969"/>
    </row>
    <row r="2028" spans="1:6">
      <c r="A2028" s="950"/>
      <c r="B2028" s="949" t="s">
        <v>832</v>
      </c>
      <c r="C2028" s="968"/>
      <c r="D2028" s="969"/>
      <c r="E2028" s="38"/>
      <c r="F2028" s="969"/>
    </row>
    <row r="2029" spans="1:6">
      <c r="A2029" s="950"/>
      <c r="B2029" s="949" t="s">
        <v>833</v>
      </c>
      <c r="C2029" s="968"/>
      <c r="D2029" s="969"/>
      <c r="E2029" s="38"/>
      <c r="F2029" s="969"/>
    </row>
    <row r="2030" spans="1:6">
      <c r="A2030" s="950"/>
      <c r="B2030" s="949" t="s">
        <v>834</v>
      </c>
      <c r="C2030" s="968"/>
      <c r="D2030" s="969"/>
      <c r="E2030" s="38"/>
      <c r="F2030" s="969"/>
    </row>
    <row r="2031" spans="1:6">
      <c r="A2031" s="950"/>
      <c r="B2031" s="949" t="s">
        <v>835</v>
      </c>
      <c r="C2031" s="968"/>
      <c r="D2031" s="969"/>
      <c r="E2031" s="38"/>
      <c r="F2031" s="969"/>
    </row>
    <row r="2032" spans="1:6" ht="38.25">
      <c r="A2032" s="950"/>
      <c r="B2032" s="949" t="s">
        <v>836</v>
      </c>
      <c r="C2032" s="968"/>
      <c r="D2032" s="969"/>
      <c r="E2032" s="38"/>
      <c r="F2032" s="969"/>
    </row>
    <row r="2033" spans="1:6">
      <c r="A2033" s="950"/>
      <c r="B2033" s="949" t="s">
        <v>837</v>
      </c>
      <c r="C2033" s="968"/>
      <c r="D2033" s="969"/>
      <c r="E2033" s="38"/>
      <c r="F2033" s="969"/>
    </row>
    <row r="2034" spans="1:6" ht="51">
      <c r="A2034" s="950"/>
      <c r="B2034" s="949" t="s">
        <v>838</v>
      </c>
      <c r="C2034" s="968"/>
      <c r="D2034" s="969"/>
      <c r="E2034" s="38"/>
      <c r="F2034" s="969"/>
    </row>
    <row r="2035" spans="1:6">
      <c r="A2035" s="950"/>
      <c r="B2035" s="949"/>
      <c r="C2035" s="968"/>
      <c r="D2035" s="969"/>
      <c r="E2035" s="38"/>
      <c r="F2035" s="969"/>
    </row>
    <row r="2036" spans="1:6">
      <c r="A2036" s="950" t="s">
        <v>927</v>
      </c>
      <c r="B2036" s="953" t="s">
        <v>843</v>
      </c>
      <c r="C2036" s="968" t="s">
        <v>64</v>
      </c>
      <c r="D2036" s="969">
        <v>6</v>
      </c>
      <c r="E2036" s="38"/>
      <c r="F2036" s="969">
        <f>+D2036*E2036</f>
        <v>0</v>
      </c>
    </row>
    <row r="2037" spans="1:6">
      <c r="A2037" s="950"/>
      <c r="B2037" s="949" t="s">
        <v>825</v>
      </c>
      <c r="C2037" s="968"/>
      <c r="D2037" s="969"/>
      <c r="E2037" s="38"/>
      <c r="F2037" s="969"/>
    </row>
    <row r="2038" spans="1:6">
      <c r="A2038" s="950"/>
      <c r="B2038" s="949" t="s">
        <v>844</v>
      </c>
      <c r="C2038" s="968"/>
      <c r="D2038" s="969"/>
      <c r="E2038" s="38"/>
      <c r="F2038" s="969"/>
    </row>
    <row r="2039" spans="1:6" ht="25.5">
      <c r="A2039" s="950"/>
      <c r="B2039" s="949" t="s">
        <v>845</v>
      </c>
      <c r="C2039" s="968"/>
      <c r="D2039" s="969"/>
      <c r="E2039" s="38"/>
      <c r="F2039" s="969"/>
    </row>
    <row r="2040" spans="1:6">
      <c r="A2040" s="950"/>
      <c r="B2040" s="949" t="s">
        <v>829</v>
      </c>
      <c r="C2040" s="968"/>
      <c r="D2040" s="969"/>
      <c r="E2040" s="38"/>
      <c r="F2040" s="969"/>
    </row>
    <row r="2041" spans="1:6" ht="25.5">
      <c r="A2041" s="950"/>
      <c r="B2041" s="949" t="s">
        <v>846</v>
      </c>
      <c r="C2041" s="968"/>
      <c r="D2041" s="969"/>
      <c r="E2041" s="38"/>
      <c r="F2041" s="969"/>
    </row>
    <row r="2042" spans="1:6" ht="38.25">
      <c r="A2042" s="950"/>
      <c r="B2042" s="949" t="s">
        <v>847</v>
      </c>
      <c r="C2042" s="968"/>
      <c r="D2042" s="969"/>
      <c r="E2042" s="38"/>
      <c r="F2042" s="969"/>
    </row>
    <row r="2043" spans="1:6">
      <c r="A2043" s="950"/>
      <c r="B2043" s="949" t="s">
        <v>1594</v>
      </c>
      <c r="C2043" s="968"/>
      <c r="D2043" s="969"/>
      <c r="E2043" s="38"/>
      <c r="F2043" s="969"/>
    </row>
    <row r="2044" spans="1:6">
      <c r="A2044" s="950"/>
      <c r="B2044" s="949" t="s">
        <v>1745</v>
      </c>
      <c r="C2044" s="968"/>
      <c r="D2044" s="969"/>
      <c r="E2044" s="38"/>
      <c r="F2044" s="969"/>
    </row>
    <row r="2045" spans="1:6">
      <c r="A2045" s="950"/>
      <c r="B2045" s="949" t="s">
        <v>3685</v>
      </c>
      <c r="C2045" s="968"/>
      <c r="D2045" s="969"/>
      <c r="E2045" s="38"/>
      <c r="F2045" s="969"/>
    </row>
    <row r="2046" spans="1:6">
      <c r="A2046" s="950"/>
      <c r="B2046" s="949" t="s">
        <v>832</v>
      </c>
      <c r="C2046" s="968"/>
      <c r="D2046" s="969"/>
      <c r="E2046" s="38"/>
      <c r="F2046" s="969"/>
    </row>
    <row r="2047" spans="1:6">
      <c r="A2047" s="950"/>
      <c r="B2047" s="949" t="s">
        <v>833</v>
      </c>
      <c r="C2047" s="968"/>
      <c r="D2047" s="969"/>
      <c r="E2047" s="38"/>
      <c r="F2047" s="969"/>
    </row>
    <row r="2048" spans="1:6">
      <c r="A2048" s="950"/>
      <c r="B2048" s="949" t="s">
        <v>834</v>
      </c>
      <c r="C2048" s="968"/>
      <c r="D2048" s="969"/>
      <c r="E2048" s="38"/>
      <c r="F2048" s="969"/>
    </row>
    <row r="2049" spans="1:6">
      <c r="A2049" s="950"/>
      <c r="B2049" s="949" t="s">
        <v>835</v>
      </c>
      <c r="C2049" s="968"/>
      <c r="D2049" s="969"/>
      <c r="E2049" s="38"/>
      <c r="F2049" s="969"/>
    </row>
    <row r="2050" spans="1:6" ht="38.25">
      <c r="A2050" s="950"/>
      <c r="B2050" s="949" t="s">
        <v>836</v>
      </c>
      <c r="C2050" s="968"/>
      <c r="D2050" s="969"/>
      <c r="E2050" s="38"/>
      <c r="F2050" s="969"/>
    </row>
    <row r="2051" spans="1:6">
      <c r="A2051" s="950"/>
      <c r="B2051" s="949" t="s">
        <v>837</v>
      </c>
      <c r="C2051" s="968"/>
      <c r="D2051" s="969"/>
      <c r="E2051" s="38"/>
      <c r="F2051" s="969"/>
    </row>
    <row r="2052" spans="1:6" ht="51">
      <c r="A2052" s="950"/>
      <c r="B2052" s="949" t="s">
        <v>838</v>
      </c>
      <c r="C2052" s="968"/>
      <c r="D2052" s="969"/>
      <c r="E2052" s="38"/>
      <c r="F2052" s="969"/>
    </row>
    <row r="2053" spans="1:6">
      <c r="A2053" s="950"/>
      <c r="B2053" s="949"/>
      <c r="C2053" s="968"/>
      <c r="D2053" s="969"/>
      <c r="E2053" s="38"/>
      <c r="F2053" s="969"/>
    </row>
    <row r="2054" spans="1:6">
      <c r="A2054" s="950" t="s">
        <v>928</v>
      </c>
      <c r="B2054" s="953" t="s">
        <v>848</v>
      </c>
      <c r="C2054" s="968" t="s">
        <v>64</v>
      </c>
      <c r="D2054" s="969">
        <v>4</v>
      </c>
      <c r="E2054" s="38"/>
      <c r="F2054" s="969">
        <f>+D2054*E2054</f>
        <v>0</v>
      </c>
    </row>
    <row r="2055" spans="1:6">
      <c r="A2055" s="950"/>
      <c r="B2055" s="949" t="s">
        <v>825</v>
      </c>
      <c r="C2055" s="968"/>
      <c r="D2055" s="969"/>
      <c r="E2055" s="38"/>
      <c r="F2055" s="969"/>
    </row>
    <row r="2056" spans="1:6">
      <c r="A2056" s="950"/>
      <c r="B2056" s="949" t="s">
        <v>849</v>
      </c>
      <c r="C2056" s="968"/>
      <c r="D2056" s="969"/>
      <c r="E2056" s="38"/>
      <c r="F2056" s="969"/>
    </row>
    <row r="2057" spans="1:6">
      <c r="A2057" s="950"/>
      <c r="B2057" s="949" t="s">
        <v>850</v>
      </c>
      <c r="C2057" s="968"/>
      <c r="D2057" s="969"/>
      <c r="E2057" s="38"/>
      <c r="F2057" s="969"/>
    </row>
    <row r="2058" spans="1:6">
      <c r="A2058" s="950"/>
      <c r="B2058" s="949" t="s">
        <v>851</v>
      </c>
      <c r="C2058" s="968"/>
      <c r="D2058" s="969"/>
      <c r="E2058" s="38"/>
      <c r="F2058" s="969"/>
    </row>
    <row r="2059" spans="1:6">
      <c r="A2059" s="950"/>
      <c r="B2059" s="949" t="s">
        <v>829</v>
      </c>
      <c r="C2059" s="968"/>
      <c r="D2059" s="969"/>
      <c r="E2059" s="38"/>
      <c r="F2059" s="969"/>
    </row>
    <row r="2060" spans="1:6" ht="25.5">
      <c r="A2060" s="950"/>
      <c r="B2060" s="949" t="s">
        <v>852</v>
      </c>
      <c r="C2060" s="968"/>
      <c r="D2060" s="969"/>
      <c r="E2060" s="38"/>
      <c r="F2060" s="969"/>
    </row>
    <row r="2061" spans="1:6" ht="25.5">
      <c r="A2061" s="950"/>
      <c r="B2061" s="949" t="s">
        <v>853</v>
      </c>
      <c r="C2061" s="968"/>
      <c r="D2061" s="969"/>
      <c r="E2061" s="38"/>
      <c r="F2061" s="969"/>
    </row>
    <row r="2062" spans="1:6">
      <c r="A2062" s="950"/>
      <c r="B2062" s="949" t="s">
        <v>1594</v>
      </c>
      <c r="C2062" s="968"/>
      <c r="D2062" s="969"/>
      <c r="E2062" s="38"/>
      <c r="F2062" s="969"/>
    </row>
    <row r="2063" spans="1:6">
      <c r="A2063" s="950"/>
      <c r="B2063" s="949" t="s">
        <v>1745</v>
      </c>
      <c r="C2063" s="968"/>
      <c r="D2063" s="969"/>
      <c r="E2063" s="38"/>
      <c r="F2063" s="969"/>
    </row>
    <row r="2064" spans="1:6">
      <c r="A2064" s="950"/>
      <c r="B2064" s="949" t="s">
        <v>3685</v>
      </c>
      <c r="C2064" s="968"/>
      <c r="D2064" s="969"/>
      <c r="E2064" s="38"/>
      <c r="F2064" s="969"/>
    </row>
    <row r="2065" spans="1:6">
      <c r="A2065" s="950"/>
      <c r="B2065" s="949" t="s">
        <v>832</v>
      </c>
      <c r="C2065" s="968"/>
      <c r="D2065" s="969"/>
      <c r="E2065" s="38"/>
      <c r="F2065" s="969"/>
    </row>
    <row r="2066" spans="1:6">
      <c r="A2066" s="950"/>
      <c r="B2066" s="949" t="s">
        <v>833</v>
      </c>
      <c r="C2066" s="968"/>
      <c r="D2066" s="969"/>
      <c r="E2066" s="38"/>
      <c r="F2066" s="969"/>
    </row>
    <row r="2067" spans="1:6">
      <c r="A2067" s="950"/>
      <c r="B2067" s="949" t="s">
        <v>834</v>
      </c>
      <c r="C2067" s="968"/>
      <c r="D2067" s="969"/>
      <c r="E2067" s="38"/>
      <c r="F2067" s="969"/>
    </row>
    <row r="2068" spans="1:6">
      <c r="A2068" s="950"/>
      <c r="B2068" s="949" t="s">
        <v>835</v>
      </c>
      <c r="C2068" s="968"/>
      <c r="D2068" s="969"/>
      <c r="E2068" s="38"/>
      <c r="F2068" s="969"/>
    </row>
    <row r="2069" spans="1:6" ht="38.25">
      <c r="A2069" s="950"/>
      <c r="B2069" s="949" t="s">
        <v>836</v>
      </c>
      <c r="C2069" s="968"/>
      <c r="D2069" s="969"/>
      <c r="E2069" s="38"/>
      <c r="F2069" s="969"/>
    </row>
    <row r="2070" spans="1:6">
      <c r="A2070" s="950"/>
      <c r="B2070" s="949" t="s">
        <v>837</v>
      </c>
      <c r="C2070" s="968"/>
      <c r="D2070" s="969"/>
      <c r="E2070" s="38"/>
      <c r="F2070" s="969"/>
    </row>
    <row r="2071" spans="1:6" ht="51">
      <c r="A2071" s="950"/>
      <c r="B2071" s="949" t="s">
        <v>838</v>
      </c>
      <c r="C2071" s="968"/>
      <c r="D2071" s="969"/>
      <c r="E2071" s="38"/>
      <c r="F2071" s="969"/>
    </row>
    <row r="2072" spans="1:6">
      <c r="A2072" s="950"/>
      <c r="B2072" s="949"/>
      <c r="C2072" s="968"/>
      <c r="D2072" s="969"/>
      <c r="E2072" s="38"/>
      <c r="F2072" s="969"/>
    </row>
    <row r="2073" spans="1:6">
      <c r="A2073" s="950" t="s">
        <v>929</v>
      </c>
      <c r="B2073" s="953" t="s">
        <v>854</v>
      </c>
      <c r="C2073" s="968" t="s">
        <v>64</v>
      </c>
      <c r="D2073" s="969">
        <v>2</v>
      </c>
      <c r="E2073" s="38"/>
      <c r="F2073" s="969">
        <f>+D2073*E2073</f>
        <v>0</v>
      </c>
    </row>
    <row r="2074" spans="1:6">
      <c r="A2074" s="950"/>
      <c r="B2074" s="949" t="s">
        <v>825</v>
      </c>
      <c r="C2074" s="968"/>
      <c r="D2074" s="969"/>
      <c r="E2074" s="38"/>
      <c r="F2074" s="969"/>
    </row>
    <row r="2075" spans="1:6">
      <c r="A2075" s="950"/>
      <c r="B2075" s="949" t="s">
        <v>849</v>
      </c>
      <c r="C2075" s="968"/>
      <c r="D2075" s="969"/>
      <c r="E2075" s="38"/>
      <c r="F2075" s="969"/>
    </row>
    <row r="2076" spans="1:6">
      <c r="A2076" s="950"/>
      <c r="B2076" s="949" t="s">
        <v>850</v>
      </c>
      <c r="C2076" s="968"/>
      <c r="D2076" s="969"/>
      <c r="E2076" s="38"/>
      <c r="F2076" s="969"/>
    </row>
    <row r="2077" spans="1:6">
      <c r="A2077" s="950"/>
      <c r="B2077" s="949" t="s">
        <v>851</v>
      </c>
      <c r="C2077" s="968"/>
      <c r="D2077" s="969"/>
      <c r="E2077" s="38"/>
      <c r="F2077" s="969"/>
    </row>
    <row r="2078" spans="1:6">
      <c r="A2078" s="950"/>
      <c r="B2078" s="949" t="s">
        <v>829</v>
      </c>
      <c r="C2078" s="968"/>
      <c r="D2078" s="969"/>
      <c r="E2078" s="38"/>
      <c r="F2078" s="969"/>
    </row>
    <row r="2079" spans="1:6" ht="25.5">
      <c r="A2079" s="950"/>
      <c r="B2079" s="949" t="s">
        <v>830</v>
      </c>
      <c r="C2079" s="968"/>
      <c r="D2079" s="969"/>
      <c r="E2079" s="38"/>
      <c r="F2079" s="969"/>
    </row>
    <row r="2080" spans="1:6" ht="25.5">
      <c r="A2080" s="950"/>
      <c r="B2080" s="949" t="s">
        <v>853</v>
      </c>
      <c r="C2080" s="968"/>
      <c r="D2080" s="969"/>
      <c r="E2080" s="38"/>
      <c r="F2080" s="969"/>
    </row>
    <row r="2081" spans="1:6">
      <c r="A2081" s="950"/>
      <c r="B2081" s="949" t="s">
        <v>1594</v>
      </c>
      <c r="C2081" s="968"/>
      <c r="D2081" s="969"/>
      <c r="E2081" s="38"/>
      <c r="F2081" s="969"/>
    </row>
    <row r="2082" spans="1:6">
      <c r="A2082" s="950"/>
      <c r="B2082" s="949" t="s">
        <v>1745</v>
      </c>
      <c r="C2082" s="968"/>
      <c r="D2082" s="969"/>
      <c r="E2082" s="38"/>
      <c r="F2082" s="969"/>
    </row>
    <row r="2083" spans="1:6">
      <c r="A2083" s="950"/>
      <c r="B2083" s="949" t="s">
        <v>3685</v>
      </c>
      <c r="C2083" s="968"/>
      <c r="D2083" s="969"/>
      <c r="E2083" s="38"/>
      <c r="F2083" s="969"/>
    </row>
    <row r="2084" spans="1:6">
      <c r="A2084" s="950"/>
      <c r="B2084" s="949" t="s">
        <v>832</v>
      </c>
      <c r="C2084" s="968"/>
      <c r="D2084" s="969"/>
      <c r="E2084" s="38"/>
      <c r="F2084" s="969"/>
    </row>
    <row r="2085" spans="1:6">
      <c r="A2085" s="950"/>
      <c r="B2085" s="949" t="s">
        <v>833</v>
      </c>
      <c r="C2085" s="968"/>
      <c r="D2085" s="969"/>
      <c r="E2085" s="38"/>
      <c r="F2085" s="969"/>
    </row>
    <row r="2086" spans="1:6">
      <c r="A2086" s="950"/>
      <c r="B2086" s="949" t="s">
        <v>834</v>
      </c>
      <c r="C2086" s="968"/>
      <c r="D2086" s="969"/>
      <c r="E2086" s="38"/>
      <c r="F2086" s="969"/>
    </row>
    <row r="2087" spans="1:6">
      <c r="A2087" s="950"/>
      <c r="B2087" s="949" t="s">
        <v>835</v>
      </c>
      <c r="C2087" s="968"/>
      <c r="D2087" s="969"/>
      <c r="E2087" s="38"/>
      <c r="F2087" s="969"/>
    </row>
    <row r="2088" spans="1:6" ht="38.25">
      <c r="A2088" s="950"/>
      <c r="B2088" s="949" t="s">
        <v>836</v>
      </c>
      <c r="C2088" s="968"/>
      <c r="D2088" s="969"/>
      <c r="E2088" s="38"/>
      <c r="F2088" s="969"/>
    </row>
    <row r="2089" spans="1:6">
      <c r="A2089" s="950"/>
      <c r="B2089" s="949" t="s">
        <v>837</v>
      </c>
      <c r="C2089" s="968"/>
      <c r="D2089" s="969"/>
      <c r="E2089" s="38"/>
      <c r="F2089" s="969"/>
    </row>
    <row r="2090" spans="1:6" ht="51">
      <c r="A2090" s="950"/>
      <c r="B2090" s="949" t="s">
        <v>838</v>
      </c>
      <c r="C2090" s="968"/>
      <c r="D2090" s="969"/>
      <c r="E2090" s="38"/>
      <c r="F2090" s="969"/>
    </row>
    <row r="2091" spans="1:6">
      <c r="A2091" s="950"/>
      <c r="B2091" s="949"/>
      <c r="C2091" s="968"/>
      <c r="D2091" s="969"/>
      <c r="E2091" s="38"/>
      <c r="F2091" s="969"/>
    </row>
    <row r="2092" spans="1:6">
      <c r="A2092" s="950" t="s">
        <v>930</v>
      </c>
      <c r="B2092" s="953" t="s">
        <v>855</v>
      </c>
      <c r="C2092" s="968" t="s">
        <v>64</v>
      </c>
      <c r="D2092" s="969">
        <v>2</v>
      </c>
      <c r="E2092" s="38"/>
      <c r="F2092" s="969">
        <f>+D2092*E2092</f>
        <v>0</v>
      </c>
    </row>
    <row r="2093" spans="1:6">
      <c r="A2093" s="950"/>
      <c r="B2093" s="949" t="s">
        <v>825</v>
      </c>
      <c r="C2093" s="968"/>
      <c r="D2093" s="969"/>
      <c r="E2093" s="38"/>
      <c r="F2093" s="969"/>
    </row>
    <row r="2094" spans="1:6">
      <c r="A2094" s="950"/>
      <c r="B2094" s="949" t="s">
        <v>856</v>
      </c>
      <c r="C2094" s="968"/>
      <c r="D2094" s="969"/>
      <c r="E2094" s="38"/>
      <c r="F2094" s="969"/>
    </row>
    <row r="2095" spans="1:6">
      <c r="A2095" s="950"/>
      <c r="B2095" s="949" t="s">
        <v>857</v>
      </c>
      <c r="C2095" s="968"/>
      <c r="D2095" s="969"/>
      <c r="E2095" s="38"/>
      <c r="F2095" s="969"/>
    </row>
    <row r="2096" spans="1:6">
      <c r="A2096" s="950"/>
      <c r="B2096" s="949" t="s">
        <v>858</v>
      </c>
      <c r="C2096" s="968"/>
      <c r="D2096" s="969"/>
      <c r="E2096" s="38"/>
      <c r="F2096" s="969"/>
    </row>
    <row r="2097" spans="1:6">
      <c r="A2097" s="950"/>
      <c r="B2097" s="949" t="s">
        <v>829</v>
      </c>
      <c r="C2097" s="968"/>
      <c r="D2097" s="969"/>
      <c r="E2097" s="38"/>
      <c r="F2097" s="969"/>
    </row>
    <row r="2098" spans="1:6" ht="25.5">
      <c r="A2098" s="950"/>
      <c r="B2098" s="949" t="s">
        <v>830</v>
      </c>
      <c r="C2098" s="968"/>
      <c r="D2098" s="969"/>
      <c r="E2098" s="38"/>
      <c r="F2098" s="969"/>
    </row>
    <row r="2099" spans="1:6" ht="25.5">
      <c r="A2099" s="950"/>
      <c r="B2099" s="949" t="s">
        <v>853</v>
      </c>
      <c r="C2099" s="968"/>
      <c r="D2099" s="969"/>
      <c r="E2099" s="38"/>
      <c r="F2099" s="969"/>
    </row>
    <row r="2100" spans="1:6">
      <c r="A2100" s="950"/>
      <c r="B2100" s="949" t="s">
        <v>1594</v>
      </c>
      <c r="C2100" s="968"/>
      <c r="D2100" s="969"/>
      <c r="E2100" s="38"/>
      <c r="F2100" s="969"/>
    </row>
    <row r="2101" spans="1:6">
      <c r="A2101" s="950"/>
      <c r="B2101" s="949" t="s">
        <v>1745</v>
      </c>
      <c r="C2101" s="968"/>
      <c r="D2101" s="969"/>
      <c r="E2101" s="38"/>
      <c r="F2101" s="969"/>
    </row>
    <row r="2102" spans="1:6">
      <c r="A2102" s="950"/>
      <c r="B2102" s="949" t="s">
        <v>3685</v>
      </c>
      <c r="C2102" s="968"/>
      <c r="D2102" s="969"/>
      <c r="E2102" s="38"/>
      <c r="F2102" s="969"/>
    </row>
    <row r="2103" spans="1:6">
      <c r="A2103" s="950"/>
      <c r="B2103" s="949" t="s">
        <v>832</v>
      </c>
      <c r="C2103" s="968"/>
      <c r="D2103" s="969"/>
      <c r="E2103" s="38"/>
      <c r="F2103" s="969"/>
    </row>
    <row r="2104" spans="1:6">
      <c r="A2104" s="950"/>
      <c r="B2104" s="949" t="s">
        <v>833</v>
      </c>
      <c r="C2104" s="968"/>
      <c r="D2104" s="969"/>
      <c r="E2104" s="38"/>
      <c r="F2104" s="969"/>
    </row>
    <row r="2105" spans="1:6">
      <c r="A2105" s="950"/>
      <c r="B2105" s="949" t="s">
        <v>834</v>
      </c>
      <c r="C2105" s="968"/>
      <c r="D2105" s="969"/>
      <c r="E2105" s="38"/>
      <c r="F2105" s="969"/>
    </row>
    <row r="2106" spans="1:6">
      <c r="A2106" s="950"/>
      <c r="B2106" s="949" t="s">
        <v>835</v>
      </c>
      <c r="C2106" s="968"/>
      <c r="D2106" s="969"/>
      <c r="E2106" s="38"/>
      <c r="F2106" s="969"/>
    </row>
    <row r="2107" spans="1:6" ht="38.25">
      <c r="A2107" s="950"/>
      <c r="B2107" s="949" t="s">
        <v>836</v>
      </c>
      <c r="C2107" s="968"/>
      <c r="D2107" s="969"/>
      <c r="E2107" s="38"/>
      <c r="F2107" s="969"/>
    </row>
    <row r="2108" spans="1:6">
      <c r="A2108" s="950"/>
      <c r="B2108" s="949" t="s">
        <v>837</v>
      </c>
      <c r="C2108" s="968"/>
      <c r="D2108" s="969"/>
      <c r="E2108" s="38"/>
      <c r="F2108" s="969"/>
    </row>
    <row r="2109" spans="1:6" ht="51">
      <c r="A2109" s="950"/>
      <c r="B2109" s="949" t="s">
        <v>838</v>
      </c>
      <c r="C2109" s="968"/>
      <c r="D2109" s="969"/>
      <c r="E2109" s="38"/>
      <c r="F2109" s="969"/>
    </row>
    <row r="2110" spans="1:6">
      <c r="A2110" s="950"/>
      <c r="B2110" s="949"/>
      <c r="C2110" s="968"/>
      <c r="D2110" s="969"/>
      <c r="E2110" s="38"/>
      <c r="F2110" s="969"/>
    </row>
    <row r="2111" spans="1:6">
      <c r="A2111" s="846" t="s">
        <v>463</v>
      </c>
      <c r="B2111" s="1067" t="s">
        <v>859</v>
      </c>
      <c r="C2111" s="968"/>
      <c r="D2111" s="969"/>
      <c r="E2111" s="38"/>
      <c r="F2111" s="969"/>
    </row>
    <row r="2112" spans="1:6">
      <c r="B2112" s="957"/>
      <c r="C2112" s="968"/>
      <c r="D2112" s="969"/>
      <c r="E2112" s="38"/>
      <c r="F2112" s="969"/>
    </row>
    <row r="2113" spans="1:6">
      <c r="A2113" s="950" t="s">
        <v>931</v>
      </c>
      <c r="B2113" s="1067" t="s">
        <v>860</v>
      </c>
      <c r="C2113" s="968" t="s">
        <v>64</v>
      </c>
      <c r="D2113" s="969">
        <v>1</v>
      </c>
      <c r="E2113" s="38"/>
      <c r="F2113" s="969">
        <f>+D2113*E2113</f>
        <v>0</v>
      </c>
    </row>
    <row r="2114" spans="1:6">
      <c r="A2114" s="950"/>
      <c r="B2114" s="949" t="s">
        <v>861</v>
      </c>
      <c r="C2114" s="968"/>
      <c r="D2114" s="969"/>
      <c r="E2114" s="38"/>
      <c r="F2114" s="969"/>
    </row>
    <row r="2115" spans="1:6">
      <c r="A2115" s="950"/>
      <c r="B2115" s="949" t="s">
        <v>857</v>
      </c>
      <c r="C2115" s="968"/>
      <c r="D2115" s="969"/>
      <c r="E2115" s="38"/>
      <c r="F2115" s="969"/>
    </row>
    <row r="2116" spans="1:6">
      <c r="A2116" s="950"/>
      <c r="B2116" s="949" t="s">
        <v>862</v>
      </c>
      <c r="C2116" s="968"/>
      <c r="D2116" s="969"/>
      <c r="E2116" s="38"/>
      <c r="F2116" s="969"/>
    </row>
    <row r="2117" spans="1:6">
      <c r="A2117" s="950"/>
      <c r="B2117" s="949" t="s">
        <v>863</v>
      </c>
      <c r="C2117" s="968"/>
      <c r="D2117" s="969"/>
      <c r="E2117" s="38"/>
      <c r="F2117" s="969"/>
    </row>
    <row r="2118" spans="1:6">
      <c r="A2118" s="950"/>
      <c r="B2118" s="949" t="s">
        <v>864</v>
      </c>
      <c r="C2118" s="968"/>
      <c r="D2118" s="969"/>
      <c r="E2118" s="38"/>
      <c r="F2118" s="969"/>
    </row>
    <row r="2119" spans="1:6" ht="25.5">
      <c r="A2119" s="950"/>
      <c r="B2119" s="949" t="s">
        <v>865</v>
      </c>
      <c r="C2119" s="968"/>
      <c r="D2119" s="969"/>
      <c r="E2119" s="38"/>
      <c r="F2119" s="969"/>
    </row>
    <row r="2120" spans="1:6">
      <c r="A2120" s="950"/>
      <c r="B2120" s="949" t="s">
        <v>1594</v>
      </c>
      <c r="C2120" s="968"/>
      <c r="D2120" s="969"/>
      <c r="E2120" s="38"/>
      <c r="F2120" s="969"/>
    </row>
    <row r="2121" spans="1:6" ht="25.5">
      <c r="A2121" s="950"/>
      <c r="B2121" s="949" t="s">
        <v>1744</v>
      </c>
      <c r="C2121" s="968"/>
      <c r="D2121" s="969"/>
      <c r="E2121" s="38"/>
      <c r="F2121" s="969"/>
    </row>
    <row r="2122" spans="1:6">
      <c r="A2122" s="950"/>
      <c r="B2122" s="949" t="s">
        <v>3685</v>
      </c>
      <c r="C2122" s="968"/>
      <c r="D2122" s="969"/>
      <c r="E2122" s="38"/>
      <c r="F2122" s="969"/>
    </row>
    <row r="2123" spans="1:6">
      <c r="A2123" s="950"/>
      <c r="B2123" s="949" t="s">
        <v>760</v>
      </c>
      <c r="C2123" s="968"/>
      <c r="D2123" s="969"/>
      <c r="E2123" s="38"/>
      <c r="F2123" s="969"/>
    </row>
    <row r="2124" spans="1:6" ht="51">
      <c r="A2124" s="950"/>
      <c r="B2124" s="949" t="s">
        <v>866</v>
      </c>
      <c r="C2124" s="968"/>
      <c r="D2124" s="969"/>
      <c r="E2124" s="38"/>
      <c r="F2124" s="969"/>
    </row>
    <row r="2125" spans="1:6">
      <c r="A2125" s="950"/>
      <c r="B2125" s="949" t="s">
        <v>867</v>
      </c>
      <c r="C2125" s="968"/>
      <c r="D2125" s="969"/>
      <c r="E2125" s="38"/>
      <c r="F2125" s="969"/>
    </row>
    <row r="2126" spans="1:6" ht="25.5">
      <c r="A2126" s="950"/>
      <c r="B2126" s="949" t="s">
        <v>1597</v>
      </c>
      <c r="C2126" s="968"/>
      <c r="D2126" s="969"/>
      <c r="E2126" s="38"/>
      <c r="F2126" s="969"/>
    </row>
    <row r="2127" spans="1:6" ht="25.5">
      <c r="A2127" s="950"/>
      <c r="B2127" s="949" t="s">
        <v>868</v>
      </c>
      <c r="C2127" s="968"/>
      <c r="D2127" s="969"/>
      <c r="E2127" s="38"/>
      <c r="F2127" s="969"/>
    </row>
    <row r="2128" spans="1:6">
      <c r="A2128" s="950"/>
      <c r="B2128" s="949" t="s">
        <v>869</v>
      </c>
      <c r="C2128" s="968"/>
      <c r="D2128" s="969"/>
      <c r="E2128" s="38"/>
      <c r="F2128" s="969"/>
    </row>
    <row r="2129" spans="1:6" ht="51">
      <c r="A2129" s="950"/>
      <c r="B2129" s="949" t="s">
        <v>870</v>
      </c>
      <c r="C2129" s="968"/>
      <c r="D2129" s="969"/>
      <c r="E2129" s="38"/>
      <c r="F2129" s="969"/>
    </row>
    <row r="2130" spans="1:6">
      <c r="A2130" s="950"/>
      <c r="B2130" s="949" t="s">
        <v>837</v>
      </c>
      <c r="C2130" s="968"/>
      <c r="D2130" s="969"/>
      <c r="E2130" s="38"/>
      <c r="F2130" s="969"/>
    </row>
    <row r="2131" spans="1:6" ht="51">
      <c r="A2131" s="950"/>
      <c r="B2131" s="949" t="s">
        <v>838</v>
      </c>
      <c r="C2131" s="968"/>
      <c r="D2131" s="969"/>
      <c r="E2131" s="38"/>
      <c r="F2131" s="969"/>
    </row>
    <row r="2132" spans="1:6">
      <c r="A2132" s="950"/>
      <c r="B2132" s="949"/>
      <c r="C2132" s="968"/>
      <c r="D2132" s="969"/>
      <c r="E2132" s="38"/>
      <c r="F2132" s="969"/>
    </row>
    <row r="2133" spans="1:6">
      <c r="A2133" s="950" t="s">
        <v>932</v>
      </c>
      <c r="B2133" s="953" t="s">
        <v>871</v>
      </c>
      <c r="C2133" s="968" t="s">
        <v>64</v>
      </c>
      <c r="D2133" s="969">
        <v>1</v>
      </c>
      <c r="E2133" s="38"/>
      <c r="F2133" s="969">
        <f>+D2133*E2133</f>
        <v>0</v>
      </c>
    </row>
    <row r="2134" spans="1:6">
      <c r="A2134" s="950"/>
      <c r="B2134" s="949" t="s">
        <v>872</v>
      </c>
      <c r="C2134" s="968"/>
      <c r="D2134" s="969"/>
      <c r="E2134" s="38"/>
      <c r="F2134" s="969"/>
    </row>
    <row r="2135" spans="1:6" ht="25.5">
      <c r="A2135" s="950"/>
      <c r="B2135" s="949" t="s">
        <v>873</v>
      </c>
      <c r="C2135" s="968"/>
      <c r="D2135" s="969"/>
      <c r="E2135" s="38"/>
      <c r="F2135" s="969"/>
    </row>
    <row r="2136" spans="1:6">
      <c r="A2136" s="950"/>
      <c r="B2136" s="949" t="s">
        <v>850</v>
      </c>
      <c r="C2136" s="968"/>
      <c r="D2136" s="969"/>
      <c r="E2136" s="38"/>
      <c r="F2136" s="969"/>
    </row>
    <row r="2137" spans="1:6">
      <c r="A2137" s="950"/>
      <c r="B2137" s="949" t="s">
        <v>874</v>
      </c>
      <c r="C2137" s="968"/>
      <c r="D2137" s="969"/>
      <c r="E2137" s="38"/>
      <c r="F2137" s="1082"/>
    </row>
    <row r="2138" spans="1:6">
      <c r="A2138" s="950"/>
      <c r="B2138" s="949" t="s">
        <v>862</v>
      </c>
      <c r="C2138" s="968"/>
      <c r="D2138" s="969"/>
      <c r="E2138" s="38"/>
      <c r="F2138" s="969"/>
    </row>
    <row r="2139" spans="1:6">
      <c r="A2139" s="950"/>
      <c r="B2139" s="949" t="s">
        <v>863</v>
      </c>
      <c r="C2139" s="968"/>
      <c r="D2139" s="969"/>
      <c r="E2139" s="38"/>
      <c r="F2139" s="969"/>
    </row>
    <row r="2140" spans="1:6">
      <c r="A2140" s="950"/>
      <c r="B2140" s="949" t="s">
        <v>864</v>
      </c>
      <c r="C2140" s="968"/>
      <c r="D2140" s="969"/>
      <c r="E2140" s="38"/>
      <c r="F2140" s="969"/>
    </row>
    <row r="2141" spans="1:6" ht="25.5">
      <c r="A2141" s="950"/>
      <c r="B2141" s="949" t="s">
        <v>865</v>
      </c>
      <c r="C2141" s="968"/>
      <c r="D2141" s="969"/>
      <c r="E2141" s="38"/>
      <c r="F2141" s="969"/>
    </row>
    <row r="2142" spans="1:6">
      <c r="A2142" s="950"/>
      <c r="B2142" s="949" t="s">
        <v>1594</v>
      </c>
      <c r="C2142" s="968"/>
      <c r="D2142" s="969"/>
      <c r="E2142" s="38"/>
      <c r="F2142" s="969"/>
    </row>
    <row r="2143" spans="1:6">
      <c r="A2143" s="950"/>
      <c r="B2143" s="949" t="s">
        <v>1745</v>
      </c>
      <c r="C2143" s="968"/>
      <c r="D2143" s="969"/>
      <c r="E2143" s="38"/>
      <c r="F2143" s="969"/>
    </row>
    <row r="2144" spans="1:6">
      <c r="A2144" s="950"/>
      <c r="B2144" s="949" t="s">
        <v>3685</v>
      </c>
      <c r="C2144" s="968"/>
      <c r="D2144" s="969"/>
      <c r="E2144" s="38"/>
      <c r="F2144" s="969"/>
    </row>
    <row r="2145" spans="1:6">
      <c r="A2145" s="950"/>
      <c r="B2145" s="949" t="s">
        <v>760</v>
      </c>
      <c r="C2145" s="968"/>
      <c r="D2145" s="969"/>
      <c r="E2145" s="38"/>
      <c r="F2145" s="969"/>
    </row>
    <row r="2146" spans="1:6" ht="51">
      <c r="A2146" s="950"/>
      <c r="B2146" s="949" t="s">
        <v>875</v>
      </c>
      <c r="C2146" s="968"/>
      <c r="D2146" s="969"/>
      <c r="E2146" s="38"/>
      <c r="F2146" s="969"/>
    </row>
    <row r="2147" spans="1:6">
      <c r="A2147" s="950"/>
      <c r="B2147" s="949" t="s">
        <v>876</v>
      </c>
      <c r="C2147" s="968"/>
      <c r="D2147" s="969"/>
      <c r="E2147" s="38"/>
      <c r="F2147" s="969"/>
    </row>
    <row r="2148" spans="1:6">
      <c r="A2148" s="950"/>
      <c r="B2148" s="949" t="s">
        <v>867</v>
      </c>
      <c r="C2148" s="968"/>
      <c r="D2148" s="969"/>
      <c r="E2148" s="38"/>
      <c r="F2148" s="969"/>
    </row>
    <row r="2149" spans="1:6" ht="25.5">
      <c r="A2149" s="950"/>
      <c r="B2149" s="949" t="s">
        <v>1597</v>
      </c>
      <c r="C2149" s="968"/>
      <c r="D2149" s="969"/>
      <c r="E2149" s="38"/>
      <c r="F2149" s="969"/>
    </row>
    <row r="2150" spans="1:6" ht="25.5">
      <c r="A2150" s="950"/>
      <c r="B2150" s="949" t="s">
        <v>877</v>
      </c>
      <c r="C2150" s="968"/>
      <c r="D2150" s="969"/>
      <c r="E2150" s="38"/>
      <c r="F2150" s="969"/>
    </row>
    <row r="2151" spans="1:6">
      <c r="A2151" s="950"/>
      <c r="B2151" s="949" t="s">
        <v>869</v>
      </c>
      <c r="C2151" s="968"/>
      <c r="D2151" s="969"/>
      <c r="E2151" s="38"/>
      <c r="F2151" s="969"/>
    </row>
    <row r="2152" spans="1:6" ht="38.25">
      <c r="A2152" s="950"/>
      <c r="B2152" s="949" t="s">
        <v>878</v>
      </c>
      <c r="C2152" s="968"/>
      <c r="D2152" s="969"/>
      <c r="E2152" s="38"/>
      <c r="F2152" s="969"/>
    </row>
    <row r="2153" spans="1:6">
      <c r="A2153" s="950"/>
      <c r="B2153" s="949" t="s">
        <v>837</v>
      </c>
      <c r="C2153" s="968"/>
      <c r="D2153" s="969"/>
      <c r="E2153" s="38"/>
      <c r="F2153" s="969"/>
    </row>
    <row r="2154" spans="1:6" ht="51">
      <c r="A2154" s="950"/>
      <c r="B2154" s="949" t="s">
        <v>838</v>
      </c>
      <c r="C2154" s="968"/>
      <c r="D2154" s="969"/>
      <c r="E2154" s="38"/>
      <c r="F2154" s="969"/>
    </row>
    <row r="2155" spans="1:6">
      <c r="A2155" s="950"/>
      <c r="B2155" s="949"/>
      <c r="C2155" s="968"/>
      <c r="D2155" s="969"/>
      <c r="E2155" s="38"/>
      <c r="F2155" s="969"/>
    </row>
    <row r="2156" spans="1:6">
      <c r="A2156" s="950" t="s">
        <v>933</v>
      </c>
      <c r="B2156" s="953" t="s">
        <v>879</v>
      </c>
      <c r="C2156" s="968" t="s">
        <v>64</v>
      </c>
      <c r="D2156" s="969">
        <v>4</v>
      </c>
      <c r="E2156" s="38"/>
      <c r="F2156" s="969">
        <f>+D2156*E2156</f>
        <v>0</v>
      </c>
    </row>
    <row r="2157" spans="1:6">
      <c r="A2157" s="950"/>
      <c r="B2157" s="949" t="s">
        <v>880</v>
      </c>
      <c r="C2157" s="968"/>
      <c r="D2157" s="969"/>
      <c r="E2157" s="38"/>
      <c r="F2157" s="969"/>
    </row>
    <row r="2158" spans="1:6">
      <c r="A2158" s="950"/>
      <c r="B2158" s="949" t="s">
        <v>850</v>
      </c>
      <c r="C2158" s="968"/>
      <c r="D2158" s="969"/>
      <c r="E2158" s="38"/>
      <c r="F2158" s="969"/>
    </row>
    <row r="2159" spans="1:6">
      <c r="A2159" s="950"/>
      <c r="B2159" s="949" t="s">
        <v>881</v>
      </c>
      <c r="C2159" s="968"/>
      <c r="D2159" s="969"/>
      <c r="E2159" s="38"/>
      <c r="F2159" s="969"/>
    </row>
    <row r="2160" spans="1:6">
      <c r="A2160" s="950"/>
      <c r="B2160" s="949" t="s">
        <v>862</v>
      </c>
      <c r="C2160" s="968"/>
      <c r="D2160" s="969"/>
      <c r="E2160" s="38"/>
      <c r="F2160" s="969"/>
    </row>
    <row r="2161" spans="1:6">
      <c r="A2161" s="950"/>
      <c r="B2161" s="949" t="s">
        <v>863</v>
      </c>
      <c r="C2161" s="968"/>
      <c r="D2161" s="969"/>
      <c r="E2161" s="38"/>
      <c r="F2161" s="969"/>
    </row>
    <row r="2162" spans="1:6">
      <c r="A2162" s="950"/>
      <c r="B2162" s="949" t="s">
        <v>864</v>
      </c>
      <c r="C2162" s="968"/>
      <c r="D2162" s="969"/>
      <c r="E2162" s="38"/>
      <c r="F2162" s="969"/>
    </row>
    <row r="2163" spans="1:6" ht="25.5">
      <c r="A2163" s="950"/>
      <c r="B2163" s="949" t="s">
        <v>865</v>
      </c>
      <c r="C2163" s="968"/>
      <c r="D2163" s="969"/>
      <c r="E2163" s="38"/>
      <c r="F2163" s="969"/>
    </row>
    <row r="2164" spans="1:6">
      <c r="A2164" s="950"/>
      <c r="B2164" s="949" t="s">
        <v>1594</v>
      </c>
      <c r="C2164" s="968"/>
      <c r="D2164" s="969"/>
      <c r="E2164" s="38"/>
      <c r="F2164" s="969"/>
    </row>
    <row r="2165" spans="1:6">
      <c r="A2165" s="950"/>
      <c r="B2165" s="949" t="s">
        <v>1745</v>
      </c>
      <c r="C2165" s="968"/>
      <c r="D2165" s="969"/>
      <c r="E2165" s="38"/>
      <c r="F2165" s="969"/>
    </row>
    <row r="2166" spans="1:6">
      <c r="A2166" s="950"/>
      <c r="B2166" s="949" t="s">
        <v>3685</v>
      </c>
      <c r="C2166" s="968"/>
      <c r="D2166" s="969"/>
      <c r="E2166" s="38"/>
      <c r="F2166" s="969"/>
    </row>
    <row r="2167" spans="1:6">
      <c r="A2167" s="950"/>
      <c r="B2167" s="949" t="s">
        <v>760</v>
      </c>
      <c r="C2167" s="968"/>
      <c r="D2167" s="969"/>
      <c r="E2167" s="38"/>
      <c r="F2167" s="969"/>
    </row>
    <row r="2168" spans="1:6" ht="51">
      <c r="A2168" s="950"/>
      <c r="B2168" s="949" t="s">
        <v>875</v>
      </c>
      <c r="C2168" s="968"/>
      <c r="D2168" s="969"/>
      <c r="E2168" s="38"/>
      <c r="F2168" s="969"/>
    </row>
    <row r="2169" spans="1:6">
      <c r="A2169" s="950"/>
      <c r="B2169" s="949" t="s">
        <v>876</v>
      </c>
      <c r="C2169" s="968"/>
      <c r="D2169" s="969"/>
      <c r="E2169" s="38"/>
      <c r="F2169" s="969"/>
    </row>
    <row r="2170" spans="1:6">
      <c r="A2170" s="950"/>
      <c r="B2170" s="949" t="s">
        <v>867</v>
      </c>
      <c r="C2170" s="968"/>
      <c r="D2170" s="969"/>
      <c r="E2170" s="38"/>
      <c r="F2170" s="969"/>
    </row>
    <row r="2171" spans="1:6" ht="25.5">
      <c r="A2171" s="950"/>
      <c r="B2171" s="949" t="s">
        <v>1597</v>
      </c>
      <c r="C2171" s="968"/>
      <c r="D2171" s="969"/>
      <c r="E2171" s="38"/>
      <c r="F2171" s="969"/>
    </row>
    <row r="2172" spans="1:6" ht="25.5">
      <c r="A2172" s="950"/>
      <c r="B2172" s="949" t="s">
        <v>877</v>
      </c>
      <c r="C2172" s="968"/>
      <c r="D2172" s="969"/>
      <c r="E2172" s="38"/>
      <c r="F2172" s="969"/>
    </row>
    <row r="2173" spans="1:6">
      <c r="A2173" s="950"/>
      <c r="B2173" s="949" t="s">
        <v>869</v>
      </c>
      <c r="C2173" s="968"/>
      <c r="D2173" s="969"/>
      <c r="E2173" s="38"/>
      <c r="F2173" s="969"/>
    </row>
    <row r="2174" spans="1:6" ht="38.25">
      <c r="A2174" s="950"/>
      <c r="B2174" s="949" t="s">
        <v>878</v>
      </c>
      <c r="C2174" s="968"/>
      <c r="D2174" s="969"/>
      <c r="E2174" s="38"/>
      <c r="F2174" s="969"/>
    </row>
    <row r="2175" spans="1:6">
      <c r="A2175" s="950"/>
      <c r="B2175" s="949" t="s">
        <v>837</v>
      </c>
      <c r="C2175" s="968"/>
      <c r="D2175" s="969"/>
      <c r="E2175" s="38"/>
      <c r="F2175" s="969"/>
    </row>
    <row r="2176" spans="1:6" ht="51">
      <c r="A2176" s="950"/>
      <c r="B2176" s="949" t="s">
        <v>838</v>
      </c>
      <c r="C2176" s="968"/>
      <c r="D2176" s="969"/>
      <c r="E2176" s="38"/>
      <c r="F2176" s="969"/>
    </row>
    <row r="2177" spans="1:6">
      <c r="A2177" s="950"/>
      <c r="B2177" s="949"/>
      <c r="C2177" s="968"/>
      <c r="D2177" s="969"/>
      <c r="E2177" s="38"/>
      <c r="F2177" s="969"/>
    </row>
    <row r="2178" spans="1:6">
      <c r="A2178" s="950" t="s">
        <v>934</v>
      </c>
      <c r="B2178" s="953" t="s">
        <v>882</v>
      </c>
      <c r="C2178" s="968" t="s">
        <v>64</v>
      </c>
      <c r="D2178" s="969">
        <v>5</v>
      </c>
      <c r="E2178" s="38"/>
      <c r="F2178" s="969">
        <f>+D2178*E2178</f>
        <v>0</v>
      </c>
    </row>
    <row r="2179" spans="1:6">
      <c r="A2179" s="950"/>
      <c r="B2179" s="949" t="s">
        <v>872</v>
      </c>
      <c r="C2179" s="968"/>
      <c r="D2179" s="969"/>
      <c r="E2179" s="38"/>
      <c r="F2179" s="969"/>
    </row>
    <row r="2180" spans="1:6" ht="25.5">
      <c r="A2180" s="950"/>
      <c r="B2180" s="949" t="s">
        <v>883</v>
      </c>
      <c r="C2180" s="968"/>
      <c r="D2180" s="969"/>
      <c r="E2180" s="38"/>
      <c r="F2180" s="969"/>
    </row>
    <row r="2181" spans="1:6">
      <c r="A2181" s="950"/>
      <c r="B2181" s="949" t="s">
        <v>850</v>
      </c>
      <c r="C2181" s="968"/>
      <c r="D2181" s="969"/>
      <c r="E2181" s="38"/>
      <c r="F2181" s="969"/>
    </row>
    <row r="2182" spans="1:6">
      <c r="A2182" s="950"/>
      <c r="B2182" s="949" t="s">
        <v>881</v>
      </c>
      <c r="C2182" s="968"/>
      <c r="D2182" s="969"/>
      <c r="E2182" s="38"/>
      <c r="F2182" s="969"/>
    </row>
    <row r="2183" spans="1:6">
      <c r="A2183" s="950"/>
      <c r="B2183" s="949" t="s">
        <v>862</v>
      </c>
      <c r="C2183" s="968"/>
      <c r="D2183" s="969"/>
      <c r="E2183" s="38"/>
      <c r="F2183" s="969"/>
    </row>
    <row r="2184" spans="1:6">
      <c r="A2184" s="950"/>
      <c r="B2184" s="949" t="s">
        <v>863</v>
      </c>
      <c r="C2184" s="968"/>
      <c r="D2184" s="969"/>
      <c r="E2184" s="38"/>
      <c r="F2184" s="969"/>
    </row>
    <row r="2185" spans="1:6">
      <c r="A2185" s="950"/>
      <c r="B2185" s="949" t="s">
        <v>864</v>
      </c>
      <c r="C2185" s="968"/>
      <c r="D2185" s="969"/>
      <c r="E2185" s="38"/>
      <c r="F2185" s="969"/>
    </row>
    <row r="2186" spans="1:6" ht="25.5">
      <c r="A2186" s="950"/>
      <c r="B2186" s="949" t="s">
        <v>865</v>
      </c>
      <c r="C2186" s="968"/>
      <c r="D2186" s="969"/>
      <c r="E2186" s="38"/>
      <c r="F2186" s="969"/>
    </row>
    <row r="2187" spans="1:6">
      <c r="A2187" s="950"/>
      <c r="B2187" s="949" t="s">
        <v>1594</v>
      </c>
      <c r="C2187" s="968"/>
      <c r="D2187" s="969"/>
      <c r="E2187" s="38"/>
      <c r="F2187" s="969"/>
    </row>
    <row r="2188" spans="1:6">
      <c r="A2188" s="950"/>
      <c r="B2188" s="949" t="s">
        <v>1745</v>
      </c>
      <c r="C2188" s="968"/>
      <c r="D2188" s="969"/>
      <c r="E2188" s="38"/>
      <c r="F2188" s="969"/>
    </row>
    <row r="2189" spans="1:6">
      <c r="A2189" s="950"/>
      <c r="B2189" s="949" t="s">
        <v>3685</v>
      </c>
      <c r="C2189" s="968"/>
      <c r="D2189" s="969"/>
      <c r="E2189" s="38"/>
      <c r="F2189" s="969"/>
    </row>
    <row r="2190" spans="1:6">
      <c r="A2190" s="950"/>
      <c r="B2190" s="949" t="s">
        <v>760</v>
      </c>
      <c r="C2190" s="968"/>
      <c r="D2190" s="969"/>
      <c r="E2190" s="38"/>
      <c r="F2190" s="969"/>
    </row>
    <row r="2191" spans="1:6" ht="51">
      <c r="A2191" s="950"/>
      <c r="B2191" s="949" t="s">
        <v>875</v>
      </c>
      <c r="C2191" s="968"/>
      <c r="D2191" s="969"/>
      <c r="E2191" s="38"/>
      <c r="F2191" s="969"/>
    </row>
    <row r="2192" spans="1:6">
      <c r="A2192" s="950"/>
      <c r="B2192" s="949" t="s">
        <v>876</v>
      </c>
      <c r="C2192" s="968"/>
      <c r="D2192" s="969"/>
      <c r="E2192" s="38"/>
      <c r="F2192" s="969"/>
    </row>
    <row r="2193" spans="1:6">
      <c r="A2193" s="950"/>
      <c r="B2193" s="949" t="s">
        <v>867</v>
      </c>
      <c r="C2193" s="968"/>
      <c r="D2193" s="969"/>
      <c r="E2193" s="38"/>
      <c r="F2193" s="969"/>
    </row>
    <row r="2194" spans="1:6" ht="25.5">
      <c r="A2194" s="950"/>
      <c r="B2194" s="949" t="s">
        <v>1597</v>
      </c>
      <c r="C2194" s="968"/>
      <c r="D2194" s="969"/>
      <c r="E2194" s="38"/>
      <c r="F2194" s="969"/>
    </row>
    <row r="2195" spans="1:6" ht="25.5">
      <c r="A2195" s="950"/>
      <c r="B2195" s="949" t="s">
        <v>877</v>
      </c>
      <c r="C2195" s="968"/>
      <c r="D2195" s="969"/>
      <c r="E2195" s="38"/>
      <c r="F2195" s="969"/>
    </row>
    <row r="2196" spans="1:6">
      <c r="A2196" s="950"/>
      <c r="B2196" s="949" t="s">
        <v>869</v>
      </c>
      <c r="C2196" s="968"/>
      <c r="D2196" s="969"/>
      <c r="E2196" s="38"/>
      <c r="F2196" s="969"/>
    </row>
    <row r="2197" spans="1:6" ht="38.25">
      <c r="A2197" s="950"/>
      <c r="B2197" s="949" t="s">
        <v>878</v>
      </c>
      <c r="C2197" s="968"/>
      <c r="D2197" s="969"/>
      <c r="E2197" s="38"/>
      <c r="F2197" s="969"/>
    </row>
    <row r="2198" spans="1:6">
      <c r="A2198" s="950"/>
      <c r="B2198" s="949" t="s">
        <v>837</v>
      </c>
      <c r="C2198" s="968"/>
      <c r="D2198" s="969"/>
      <c r="E2198" s="38"/>
      <c r="F2198" s="969"/>
    </row>
    <row r="2199" spans="1:6" ht="51">
      <c r="A2199" s="950"/>
      <c r="B2199" s="949" t="s">
        <v>838</v>
      </c>
      <c r="C2199" s="968"/>
      <c r="D2199" s="969"/>
      <c r="E2199" s="38"/>
      <c r="F2199" s="969"/>
    </row>
    <row r="2200" spans="1:6">
      <c r="A2200" s="950"/>
      <c r="B2200" s="949"/>
      <c r="C2200" s="968"/>
      <c r="D2200" s="969"/>
      <c r="E2200" s="38"/>
      <c r="F2200" s="969"/>
    </row>
    <row r="2201" spans="1:6">
      <c r="A2201" s="950" t="s">
        <v>935</v>
      </c>
      <c r="B2201" s="953" t="s">
        <v>884</v>
      </c>
      <c r="C2201" s="968" t="s">
        <v>64</v>
      </c>
      <c r="D2201" s="969">
        <v>1</v>
      </c>
      <c r="E2201" s="38"/>
      <c r="F2201" s="969">
        <f>+D2201*E2201</f>
        <v>0</v>
      </c>
    </row>
    <row r="2202" spans="1:6">
      <c r="A2202" s="950"/>
      <c r="B2202" s="949" t="s">
        <v>872</v>
      </c>
      <c r="C2202" s="968"/>
      <c r="D2202" s="969"/>
      <c r="E2202" s="38"/>
      <c r="F2202" s="969"/>
    </row>
    <row r="2203" spans="1:6" ht="25.5">
      <c r="A2203" s="950"/>
      <c r="B2203" s="949" t="s">
        <v>883</v>
      </c>
      <c r="C2203" s="968"/>
      <c r="D2203" s="969"/>
      <c r="E2203" s="38"/>
      <c r="F2203" s="969"/>
    </row>
    <row r="2204" spans="1:6">
      <c r="A2204" s="950"/>
      <c r="B2204" s="949" t="s">
        <v>850</v>
      </c>
      <c r="C2204" s="968"/>
      <c r="D2204" s="969"/>
      <c r="E2204" s="38"/>
      <c r="F2204" s="969"/>
    </row>
    <row r="2205" spans="1:6">
      <c r="A2205" s="950"/>
      <c r="B2205" s="949" t="s">
        <v>881</v>
      </c>
      <c r="C2205" s="968"/>
      <c r="D2205" s="969"/>
      <c r="E2205" s="38"/>
      <c r="F2205" s="969"/>
    </row>
    <row r="2206" spans="1:6">
      <c r="A2206" s="950"/>
      <c r="B2206" s="949" t="s">
        <v>862</v>
      </c>
      <c r="C2206" s="968"/>
      <c r="D2206" s="969"/>
      <c r="E2206" s="38"/>
      <c r="F2206" s="969"/>
    </row>
    <row r="2207" spans="1:6">
      <c r="A2207" s="950"/>
      <c r="B2207" s="949" t="s">
        <v>863</v>
      </c>
      <c r="C2207" s="968"/>
      <c r="D2207" s="969"/>
      <c r="E2207" s="38"/>
      <c r="F2207" s="969"/>
    </row>
    <row r="2208" spans="1:6">
      <c r="A2208" s="950"/>
      <c r="B2208" s="949" t="s">
        <v>864</v>
      </c>
      <c r="C2208" s="968"/>
      <c r="D2208" s="969"/>
      <c r="E2208" s="38"/>
      <c r="F2208" s="969"/>
    </row>
    <row r="2209" spans="1:6" ht="25.5">
      <c r="A2209" s="950"/>
      <c r="B2209" s="949" t="s">
        <v>865</v>
      </c>
      <c r="C2209" s="968"/>
      <c r="D2209" s="969"/>
      <c r="E2209" s="38"/>
      <c r="F2209" s="969"/>
    </row>
    <row r="2210" spans="1:6">
      <c r="A2210" s="950"/>
      <c r="B2210" s="949" t="s">
        <v>1594</v>
      </c>
      <c r="C2210" s="968"/>
      <c r="D2210" s="969"/>
      <c r="E2210" s="38"/>
      <c r="F2210" s="969"/>
    </row>
    <row r="2211" spans="1:6">
      <c r="A2211" s="950"/>
      <c r="B2211" s="949" t="s">
        <v>1745</v>
      </c>
      <c r="C2211" s="968"/>
      <c r="D2211" s="969"/>
      <c r="E2211" s="38"/>
      <c r="F2211" s="969"/>
    </row>
    <row r="2212" spans="1:6">
      <c r="A2212" s="950"/>
      <c r="B2212" s="949" t="s">
        <v>3685</v>
      </c>
      <c r="C2212" s="968"/>
      <c r="D2212" s="969"/>
      <c r="E2212" s="38"/>
      <c r="F2212" s="969"/>
    </row>
    <row r="2213" spans="1:6">
      <c r="A2213" s="950"/>
      <c r="B2213" s="949" t="s">
        <v>760</v>
      </c>
      <c r="C2213" s="968"/>
      <c r="D2213" s="969"/>
      <c r="E2213" s="38"/>
      <c r="F2213" s="969"/>
    </row>
    <row r="2214" spans="1:6" ht="51">
      <c r="A2214" s="950"/>
      <c r="B2214" s="949" t="s">
        <v>875</v>
      </c>
      <c r="C2214" s="968"/>
      <c r="D2214" s="969"/>
      <c r="E2214" s="38"/>
      <c r="F2214" s="969"/>
    </row>
    <row r="2215" spans="1:6">
      <c r="A2215" s="950"/>
      <c r="B2215" s="949" t="s">
        <v>876</v>
      </c>
      <c r="C2215" s="968"/>
      <c r="D2215" s="969"/>
      <c r="E2215" s="38"/>
      <c r="F2215" s="969"/>
    </row>
    <row r="2216" spans="1:6">
      <c r="A2216" s="950"/>
      <c r="B2216" s="949" t="s">
        <v>867</v>
      </c>
      <c r="C2216" s="968"/>
      <c r="D2216" s="969"/>
      <c r="E2216" s="38"/>
      <c r="F2216" s="969"/>
    </row>
    <row r="2217" spans="1:6" ht="25.5">
      <c r="A2217" s="950"/>
      <c r="B2217" s="949" t="s">
        <v>1597</v>
      </c>
      <c r="C2217" s="968"/>
      <c r="D2217" s="969"/>
      <c r="E2217" s="38"/>
      <c r="F2217" s="969"/>
    </row>
    <row r="2218" spans="1:6" ht="25.5">
      <c r="A2218" s="950"/>
      <c r="B2218" s="949" t="s">
        <v>877</v>
      </c>
      <c r="C2218" s="968"/>
      <c r="D2218" s="969"/>
      <c r="E2218" s="38"/>
      <c r="F2218" s="969"/>
    </row>
    <row r="2219" spans="1:6">
      <c r="A2219" s="950"/>
      <c r="B2219" s="949" t="s">
        <v>869</v>
      </c>
      <c r="C2219" s="968"/>
      <c r="D2219" s="969"/>
      <c r="E2219" s="38"/>
      <c r="F2219" s="969"/>
    </row>
    <row r="2220" spans="1:6" ht="38.25">
      <c r="A2220" s="950"/>
      <c r="B2220" s="949" t="s">
        <v>878</v>
      </c>
      <c r="C2220" s="968"/>
      <c r="D2220" s="969"/>
      <c r="E2220" s="38"/>
      <c r="F2220" s="969"/>
    </row>
    <row r="2221" spans="1:6">
      <c r="A2221" s="950"/>
      <c r="B2221" s="949" t="s">
        <v>837</v>
      </c>
      <c r="C2221" s="968"/>
      <c r="D2221" s="969"/>
      <c r="E2221" s="38"/>
      <c r="F2221" s="969"/>
    </row>
    <row r="2222" spans="1:6" ht="51">
      <c r="A2222" s="950"/>
      <c r="B2222" s="949" t="s">
        <v>838</v>
      </c>
      <c r="C2222" s="968"/>
      <c r="D2222" s="969"/>
      <c r="E2222" s="38"/>
      <c r="F2222" s="969"/>
    </row>
    <row r="2223" spans="1:6">
      <c r="A2223" s="950"/>
      <c r="B2223" s="949"/>
      <c r="C2223" s="968"/>
      <c r="D2223" s="969"/>
      <c r="E2223" s="38"/>
      <c r="F2223" s="969"/>
    </row>
    <row r="2224" spans="1:6">
      <c r="A2224" s="950" t="s">
        <v>936</v>
      </c>
      <c r="B2224" s="953" t="s">
        <v>885</v>
      </c>
      <c r="C2224" s="968" t="s">
        <v>64</v>
      </c>
      <c r="D2224" s="969">
        <v>6</v>
      </c>
      <c r="E2224" s="38"/>
      <c r="F2224" s="969">
        <f>+D2224*E2224</f>
        <v>0</v>
      </c>
    </row>
    <row r="2225" spans="1:6" ht="25.5">
      <c r="A2225" s="950"/>
      <c r="B2225" s="949" t="s">
        <v>886</v>
      </c>
      <c r="C2225" s="968"/>
      <c r="D2225" s="969"/>
      <c r="E2225" s="38"/>
      <c r="F2225" s="969"/>
    </row>
    <row r="2226" spans="1:6">
      <c r="A2226" s="950"/>
      <c r="B2226" s="949" t="s">
        <v>850</v>
      </c>
      <c r="C2226" s="968"/>
      <c r="D2226" s="969"/>
      <c r="E2226" s="38"/>
      <c r="F2226" s="969"/>
    </row>
    <row r="2227" spans="1:6">
      <c r="A2227" s="950"/>
      <c r="B2227" s="949" t="s">
        <v>881</v>
      </c>
      <c r="C2227" s="968"/>
      <c r="D2227" s="969"/>
      <c r="E2227" s="38"/>
      <c r="F2227" s="969"/>
    </row>
    <row r="2228" spans="1:6">
      <c r="A2228" s="950"/>
      <c r="B2228" s="949" t="s">
        <v>862</v>
      </c>
      <c r="C2228" s="968"/>
      <c r="D2228" s="969"/>
      <c r="E2228" s="38"/>
      <c r="F2228" s="969"/>
    </row>
    <row r="2229" spans="1:6">
      <c r="A2229" s="950"/>
      <c r="B2229" s="949" t="s">
        <v>863</v>
      </c>
      <c r="C2229" s="968"/>
      <c r="D2229" s="969"/>
      <c r="E2229" s="38"/>
      <c r="F2229" s="969"/>
    </row>
    <row r="2230" spans="1:6">
      <c r="A2230" s="950"/>
      <c r="B2230" s="949" t="s">
        <v>864</v>
      </c>
      <c r="C2230" s="968"/>
      <c r="D2230" s="969"/>
      <c r="E2230" s="38"/>
      <c r="F2230" s="969"/>
    </row>
    <row r="2231" spans="1:6" ht="25.5">
      <c r="A2231" s="950"/>
      <c r="B2231" s="949" t="s">
        <v>865</v>
      </c>
      <c r="C2231" s="968"/>
      <c r="D2231" s="969"/>
      <c r="E2231" s="38"/>
      <c r="F2231" s="969"/>
    </row>
    <row r="2232" spans="1:6">
      <c r="A2232" s="950"/>
      <c r="B2232" s="949" t="s">
        <v>1594</v>
      </c>
      <c r="C2232" s="968"/>
      <c r="D2232" s="969"/>
      <c r="E2232" s="38"/>
      <c r="F2232" s="969"/>
    </row>
    <row r="2233" spans="1:6">
      <c r="A2233" s="950"/>
      <c r="B2233" s="949" t="s">
        <v>1745</v>
      </c>
      <c r="C2233" s="968"/>
      <c r="D2233" s="969"/>
      <c r="E2233" s="38"/>
      <c r="F2233" s="969"/>
    </row>
    <row r="2234" spans="1:6">
      <c r="A2234" s="950"/>
      <c r="B2234" s="949" t="s">
        <v>3685</v>
      </c>
      <c r="C2234" s="968"/>
      <c r="D2234" s="969"/>
      <c r="E2234" s="38"/>
      <c r="F2234" s="969"/>
    </row>
    <row r="2235" spans="1:6">
      <c r="A2235" s="950"/>
      <c r="B2235" s="949" t="s">
        <v>760</v>
      </c>
      <c r="C2235" s="968"/>
      <c r="D2235" s="969"/>
      <c r="E2235" s="38"/>
      <c r="F2235" s="969"/>
    </row>
    <row r="2236" spans="1:6" ht="51">
      <c r="A2236" s="950"/>
      <c r="B2236" s="949" t="s">
        <v>875</v>
      </c>
      <c r="C2236" s="968"/>
      <c r="D2236" s="969"/>
      <c r="E2236" s="38"/>
      <c r="F2236" s="969"/>
    </row>
    <row r="2237" spans="1:6">
      <c r="A2237" s="950"/>
      <c r="B2237" s="949" t="s">
        <v>876</v>
      </c>
      <c r="C2237" s="968"/>
      <c r="D2237" s="969"/>
      <c r="E2237" s="38"/>
      <c r="F2237" s="969"/>
    </row>
    <row r="2238" spans="1:6">
      <c r="A2238" s="950"/>
      <c r="B2238" s="949" t="s">
        <v>867</v>
      </c>
      <c r="C2238" s="968"/>
      <c r="D2238" s="969"/>
      <c r="E2238" s="38"/>
      <c r="F2238" s="969"/>
    </row>
    <row r="2239" spans="1:6" ht="25.5">
      <c r="A2239" s="950"/>
      <c r="B2239" s="949" t="s">
        <v>1597</v>
      </c>
      <c r="C2239" s="968"/>
      <c r="D2239" s="969"/>
      <c r="E2239" s="38"/>
      <c r="F2239" s="969"/>
    </row>
    <row r="2240" spans="1:6" ht="25.5">
      <c r="A2240" s="950"/>
      <c r="B2240" s="949" t="s">
        <v>877</v>
      </c>
      <c r="C2240" s="968"/>
      <c r="D2240" s="969"/>
      <c r="E2240" s="38"/>
      <c r="F2240" s="969"/>
    </row>
    <row r="2241" spans="1:6">
      <c r="A2241" s="950"/>
      <c r="B2241" s="949" t="s">
        <v>869</v>
      </c>
      <c r="C2241" s="968"/>
      <c r="D2241" s="969"/>
      <c r="E2241" s="38"/>
      <c r="F2241" s="969"/>
    </row>
    <row r="2242" spans="1:6" ht="38.25">
      <c r="A2242" s="950"/>
      <c r="B2242" s="949" t="s">
        <v>878</v>
      </c>
      <c r="C2242" s="968"/>
      <c r="D2242" s="969"/>
      <c r="E2242" s="38"/>
      <c r="F2242" s="969"/>
    </row>
    <row r="2243" spans="1:6">
      <c r="A2243" s="950"/>
      <c r="B2243" s="949" t="s">
        <v>837</v>
      </c>
      <c r="C2243" s="968"/>
      <c r="D2243" s="969"/>
      <c r="E2243" s="38"/>
      <c r="F2243" s="969"/>
    </row>
    <row r="2244" spans="1:6" ht="51">
      <c r="A2244" s="950"/>
      <c r="B2244" s="949" t="s">
        <v>838</v>
      </c>
      <c r="C2244" s="968"/>
      <c r="D2244" s="969"/>
      <c r="E2244" s="38"/>
      <c r="F2244" s="969"/>
    </row>
    <row r="2245" spans="1:6">
      <c r="A2245" s="950"/>
      <c r="B2245" s="949"/>
      <c r="C2245" s="968"/>
      <c r="D2245" s="969"/>
      <c r="E2245" s="38"/>
      <c r="F2245" s="969"/>
    </row>
    <row r="2246" spans="1:6">
      <c r="A2246" s="950" t="s">
        <v>937</v>
      </c>
      <c r="B2246" s="953" t="s">
        <v>887</v>
      </c>
      <c r="C2246" s="968" t="s">
        <v>64</v>
      </c>
      <c r="D2246" s="969">
        <v>2</v>
      </c>
      <c r="E2246" s="38"/>
      <c r="F2246" s="969">
        <f>+D2246*E2246</f>
        <v>0</v>
      </c>
    </row>
    <row r="2247" spans="1:6">
      <c r="A2247" s="950"/>
      <c r="B2247" s="949" t="s">
        <v>888</v>
      </c>
      <c r="C2247" s="968"/>
      <c r="D2247" s="969"/>
      <c r="E2247" s="38"/>
      <c r="F2247" s="969"/>
    </row>
    <row r="2248" spans="1:6">
      <c r="A2248" s="950"/>
      <c r="B2248" s="949" t="s">
        <v>850</v>
      </c>
      <c r="C2248" s="968"/>
      <c r="D2248" s="969"/>
      <c r="E2248" s="38"/>
      <c r="F2248" s="969"/>
    </row>
    <row r="2249" spans="1:6">
      <c r="A2249" s="950"/>
      <c r="B2249" s="949" t="s">
        <v>857</v>
      </c>
      <c r="C2249" s="968"/>
      <c r="D2249" s="969"/>
      <c r="E2249" s="38"/>
      <c r="F2249" s="969"/>
    </row>
    <row r="2250" spans="1:6">
      <c r="A2250" s="950"/>
      <c r="B2250" s="949" t="s">
        <v>862</v>
      </c>
      <c r="C2250" s="968"/>
      <c r="D2250" s="969"/>
      <c r="E2250" s="38"/>
      <c r="F2250" s="969"/>
    </row>
    <row r="2251" spans="1:6">
      <c r="A2251" s="950"/>
      <c r="B2251" s="949" t="s">
        <v>863</v>
      </c>
      <c r="C2251" s="968"/>
      <c r="D2251" s="969"/>
      <c r="E2251" s="38"/>
      <c r="F2251" s="969"/>
    </row>
    <row r="2252" spans="1:6">
      <c r="A2252" s="950"/>
      <c r="B2252" s="949" t="s">
        <v>864</v>
      </c>
      <c r="C2252" s="968"/>
      <c r="D2252" s="969"/>
      <c r="E2252" s="38"/>
      <c r="F2252" s="969"/>
    </row>
    <row r="2253" spans="1:6" ht="25.5">
      <c r="A2253" s="950"/>
      <c r="B2253" s="949" t="s">
        <v>865</v>
      </c>
      <c r="C2253" s="968"/>
      <c r="D2253" s="969"/>
      <c r="E2253" s="38"/>
      <c r="F2253" s="969"/>
    </row>
    <row r="2254" spans="1:6">
      <c r="A2254" s="950"/>
      <c r="B2254" s="949" t="s">
        <v>1594</v>
      </c>
      <c r="C2254" s="968"/>
      <c r="D2254" s="969"/>
      <c r="E2254" s="38"/>
      <c r="F2254" s="969"/>
    </row>
    <row r="2255" spans="1:6">
      <c r="A2255" s="950"/>
      <c r="B2255" s="949" t="s">
        <v>1745</v>
      </c>
      <c r="C2255" s="968"/>
      <c r="D2255" s="969"/>
      <c r="E2255" s="38"/>
      <c r="F2255" s="969"/>
    </row>
    <row r="2256" spans="1:6">
      <c r="A2256" s="950"/>
      <c r="B2256" s="949" t="s">
        <v>3685</v>
      </c>
      <c r="C2256" s="968"/>
      <c r="D2256" s="969"/>
      <c r="E2256" s="38"/>
      <c r="F2256" s="969"/>
    </row>
    <row r="2257" spans="1:6">
      <c r="A2257" s="950"/>
      <c r="B2257" s="949" t="s">
        <v>760</v>
      </c>
      <c r="C2257" s="968"/>
      <c r="D2257" s="969"/>
      <c r="E2257" s="38"/>
      <c r="F2257" s="969"/>
    </row>
    <row r="2258" spans="1:6" ht="51">
      <c r="A2258" s="950"/>
      <c r="B2258" s="949" t="s">
        <v>875</v>
      </c>
      <c r="C2258" s="968"/>
      <c r="D2258" s="969"/>
      <c r="E2258" s="38"/>
      <c r="F2258" s="969"/>
    </row>
    <row r="2259" spans="1:6">
      <c r="A2259" s="950"/>
      <c r="B2259" s="949" t="s">
        <v>876</v>
      </c>
      <c r="C2259" s="968"/>
      <c r="D2259" s="969"/>
      <c r="E2259" s="38"/>
      <c r="F2259" s="969"/>
    </row>
    <row r="2260" spans="1:6">
      <c r="A2260" s="950"/>
      <c r="B2260" s="949" t="s">
        <v>867</v>
      </c>
      <c r="C2260" s="968"/>
      <c r="D2260" s="969"/>
      <c r="E2260" s="38"/>
      <c r="F2260" s="969"/>
    </row>
    <row r="2261" spans="1:6" ht="25.5">
      <c r="A2261" s="950"/>
      <c r="B2261" s="949" t="s">
        <v>1597</v>
      </c>
      <c r="C2261" s="968"/>
      <c r="D2261" s="969"/>
      <c r="E2261" s="38"/>
      <c r="F2261" s="969"/>
    </row>
    <row r="2262" spans="1:6" ht="25.5">
      <c r="A2262" s="950"/>
      <c r="B2262" s="949" t="s">
        <v>877</v>
      </c>
      <c r="C2262" s="968"/>
      <c r="D2262" s="969"/>
      <c r="E2262" s="38"/>
      <c r="F2262" s="969"/>
    </row>
    <row r="2263" spans="1:6">
      <c r="A2263" s="950"/>
      <c r="B2263" s="949" t="s">
        <v>869</v>
      </c>
      <c r="C2263" s="968"/>
      <c r="D2263" s="969"/>
      <c r="E2263" s="38"/>
      <c r="F2263" s="969"/>
    </row>
    <row r="2264" spans="1:6" ht="38.25">
      <c r="A2264" s="950"/>
      <c r="B2264" s="949" t="s">
        <v>878</v>
      </c>
      <c r="C2264" s="968"/>
      <c r="D2264" s="969"/>
      <c r="E2264" s="38"/>
      <c r="F2264" s="969"/>
    </row>
    <row r="2265" spans="1:6">
      <c r="A2265" s="950"/>
      <c r="B2265" s="949" t="s">
        <v>837</v>
      </c>
      <c r="C2265" s="968"/>
      <c r="D2265" s="969"/>
      <c r="E2265" s="38"/>
      <c r="F2265" s="969"/>
    </row>
    <row r="2266" spans="1:6" ht="51">
      <c r="A2266" s="950"/>
      <c r="B2266" s="949" t="s">
        <v>838</v>
      </c>
      <c r="C2266" s="968"/>
      <c r="D2266" s="969"/>
      <c r="E2266" s="38"/>
      <c r="F2266" s="969"/>
    </row>
    <row r="2267" spans="1:6">
      <c r="A2267" s="950"/>
      <c r="B2267" s="949"/>
      <c r="C2267" s="968"/>
      <c r="D2267" s="969"/>
      <c r="E2267" s="38"/>
      <c r="F2267" s="969"/>
    </row>
    <row r="2268" spans="1:6">
      <c r="A2268" s="950" t="s">
        <v>938</v>
      </c>
      <c r="B2268" s="953" t="s">
        <v>889</v>
      </c>
      <c r="C2268" s="968" t="s">
        <v>64</v>
      </c>
      <c r="D2268" s="969">
        <v>1</v>
      </c>
      <c r="E2268" s="38"/>
      <c r="F2268" s="969">
        <f>+D2268*E2268</f>
        <v>0</v>
      </c>
    </row>
    <row r="2269" spans="1:6">
      <c r="A2269" s="950"/>
      <c r="B2269" s="949" t="s">
        <v>890</v>
      </c>
      <c r="C2269" s="968"/>
      <c r="D2269" s="969"/>
      <c r="E2269" s="38"/>
      <c r="F2269" s="969"/>
    </row>
    <row r="2270" spans="1:6">
      <c r="A2270" s="950"/>
      <c r="B2270" s="949" t="s">
        <v>850</v>
      </c>
      <c r="C2270" s="968"/>
      <c r="D2270" s="969"/>
      <c r="E2270" s="38"/>
      <c r="F2270" s="969"/>
    </row>
    <row r="2271" spans="1:6">
      <c r="A2271" s="950"/>
      <c r="B2271" s="949" t="s">
        <v>857</v>
      </c>
      <c r="C2271" s="968"/>
      <c r="D2271" s="969"/>
      <c r="E2271" s="38"/>
      <c r="F2271" s="969"/>
    </row>
    <row r="2272" spans="1:6">
      <c r="A2272" s="950"/>
      <c r="B2272" s="949" t="s">
        <v>862</v>
      </c>
      <c r="C2272" s="968"/>
      <c r="D2272" s="969"/>
      <c r="E2272" s="38"/>
      <c r="F2272" s="969"/>
    </row>
    <row r="2273" spans="1:6">
      <c r="A2273" s="950"/>
      <c r="B2273" s="949" t="s">
        <v>863</v>
      </c>
      <c r="C2273" s="968"/>
      <c r="D2273" s="969"/>
      <c r="E2273" s="38"/>
      <c r="F2273" s="969"/>
    </row>
    <row r="2274" spans="1:6">
      <c r="A2274" s="950"/>
      <c r="B2274" s="949" t="s">
        <v>864</v>
      </c>
      <c r="C2274" s="968"/>
      <c r="D2274" s="969"/>
      <c r="E2274" s="38"/>
      <c r="F2274" s="969"/>
    </row>
    <row r="2275" spans="1:6" ht="25.5">
      <c r="A2275" s="950"/>
      <c r="B2275" s="949" t="s">
        <v>865</v>
      </c>
      <c r="C2275" s="968"/>
      <c r="D2275" s="969"/>
      <c r="E2275" s="38"/>
      <c r="F2275" s="969"/>
    </row>
    <row r="2276" spans="1:6">
      <c r="A2276" s="950"/>
      <c r="B2276" s="949" t="s">
        <v>1594</v>
      </c>
      <c r="C2276" s="968"/>
      <c r="D2276" s="969"/>
      <c r="E2276" s="38"/>
      <c r="F2276" s="969"/>
    </row>
    <row r="2277" spans="1:6">
      <c r="A2277" s="950"/>
      <c r="B2277" s="949" t="s">
        <v>1745</v>
      </c>
      <c r="C2277" s="968"/>
      <c r="D2277" s="969"/>
      <c r="E2277" s="38"/>
      <c r="F2277" s="969"/>
    </row>
    <row r="2278" spans="1:6">
      <c r="A2278" s="950"/>
      <c r="B2278" s="949" t="s">
        <v>3685</v>
      </c>
      <c r="C2278" s="968"/>
      <c r="D2278" s="969"/>
      <c r="E2278" s="38"/>
      <c r="F2278" s="969"/>
    </row>
    <row r="2279" spans="1:6">
      <c r="A2279" s="950"/>
      <c r="B2279" s="949" t="s">
        <v>760</v>
      </c>
      <c r="C2279" s="968"/>
      <c r="D2279" s="969"/>
      <c r="E2279" s="38"/>
      <c r="F2279" s="969"/>
    </row>
    <row r="2280" spans="1:6" ht="51">
      <c r="A2280" s="950"/>
      <c r="B2280" s="949" t="s">
        <v>875</v>
      </c>
      <c r="C2280" s="968"/>
      <c r="D2280" s="969"/>
      <c r="E2280" s="38"/>
      <c r="F2280" s="969"/>
    </row>
    <row r="2281" spans="1:6">
      <c r="A2281" s="950"/>
      <c r="B2281" s="949" t="s">
        <v>876</v>
      </c>
      <c r="C2281" s="968"/>
      <c r="D2281" s="969"/>
      <c r="E2281" s="38"/>
      <c r="F2281" s="969"/>
    </row>
    <row r="2282" spans="1:6">
      <c r="A2282" s="950"/>
      <c r="B2282" s="949" t="s">
        <v>867</v>
      </c>
      <c r="C2282" s="968"/>
      <c r="D2282" s="969"/>
      <c r="E2282" s="38"/>
      <c r="F2282" s="969"/>
    </row>
    <row r="2283" spans="1:6" ht="25.5">
      <c r="A2283" s="950"/>
      <c r="B2283" s="949" t="s">
        <v>1597</v>
      </c>
      <c r="C2283" s="968"/>
      <c r="D2283" s="969"/>
      <c r="E2283" s="38"/>
      <c r="F2283" s="969"/>
    </row>
    <row r="2284" spans="1:6" ht="25.5">
      <c r="A2284" s="950"/>
      <c r="B2284" s="949" t="s">
        <v>877</v>
      </c>
      <c r="C2284" s="968"/>
      <c r="D2284" s="969"/>
      <c r="E2284" s="38"/>
      <c r="F2284" s="969"/>
    </row>
    <row r="2285" spans="1:6">
      <c r="A2285" s="950"/>
      <c r="B2285" s="949" t="s">
        <v>869</v>
      </c>
      <c r="C2285" s="968"/>
      <c r="D2285" s="969"/>
      <c r="E2285" s="38"/>
      <c r="F2285" s="969"/>
    </row>
    <row r="2286" spans="1:6" ht="38.25">
      <c r="A2286" s="950"/>
      <c r="B2286" s="949" t="s">
        <v>878</v>
      </c>
      <c r="C2286" s="968"/>
      <c r="D2286" s="969"/>
      <c r="E2286" s="38"/>
      <c r="F2286" s="969"/>
    </row>
    <row r="2287" spans="1:6">
      <c r="A2287" s="950"/>
      <c r="B2287" s="949" t="s">
        <v>837</v>
      </c>
      <c r="C2287" s="968"/>
      <c r="D2287" s="969"/>
      <c r="E2287" s="38"/>
      <c r="F2287" s="969"/>
    </row>
    <row r="2288" spans="1:6" ht="51">
      <c r="A2288" s="950"/>
      <c r="B2288" s="949" t="s">
        <v>838</v>
      </c>
      <c r="C2288" s="968"/>
      <c r="D2288" s="969"/>
      <c r="E2288" s="38"/>
      <c r="F2288" s="969"/>
    </row>
    <row r="2289" spans="1:6">
      <c r="A2289" s="950"/>
      <c r="B2289" s="949"/>
      <c r="C2289" s="968"/>
      <c r="D2289" s="969"/>
      <c r="E2289" s="38"/>
      <c r="F2289" s="969"/>
    </row>
    <row r="2290" spans="1:6">
      <c r="A2290" s="950" t="s">
        <v>939</v>
      </c>
      <c r="B2290" s="953" t="s">
        <v>891</v>
      </c>
      <c r="C2290" s="968" t="s">
        <v>64</v>
      </c>
      <c r="D2290" s="969">
        <v>1</v>
      </c>
      <c r="E2290" s="38"/>
      <c r="F2290" s="969">
        <f>+D2290*E2290</f>
        <v>0</v>
      </c>
    </row>
    <row r="2291" spans="1:6">
      <c r="A2291" s="950"/>
      <c r="B2291" s="949" t="s">
        <v>892</v>
      </c>
      <c r="C2291" s="968"/>
      <c r="D2291" s="969"/>
      <c r="E2291" s="38"/>
      <c r="F2291" s="969"/>
    </row>
    <row r="2292" spans="1:6">
      <c r="A2292" s="950"/>
      <c r="B2292" s="949" t="s">
        <v>850</v>
      </c>
      <c r="C2292" s="968"/>
      <c r="D2292" s="969"/>
      <c r="E2292" s="38"/>
      <c r="F2292" s="969"/>
    </row>
    <row r="2293" spans="1:6">
      <c r="A2293" s="950"/>
      <c r="B2293" s="949" t="s">
        <v>881</v>
      </c>
      <c r="C2293" s="968"/>
      <c r="D2293" s="969"/>
      <c r="E2293" s="38"/>
      <c r="F2293" s="969"/>
    </row>
    <row r="2294" spans="1:6">
      <c r="A2294" s="950"/>
      <c r="B2294" s="949" t="s">
        <v>862</v>
      </c>
      <c r="C2294" s="968"/>
      <c r="D2294" s="969"/>
      <c r="E2294" s="38"/>
      <c r="F2294" s="969"/>
    </row>
    <row r="2295" spans="1:6">
      <c r="A2295" s="950"/>
      <c r="B2295" s="949" t="s">
        <v>863</v>
      </c>
      <c r="C2295" s="968"/>
      <c r="D2295" s="969"/>
      <c r="E2295" s="38"/>
      <c r="F2295" s="969"/>
    </row>
    <row r="2296" spans="1:6">
      <c r="A2296" s="950"/>
      <c r="B2296" s="949" t="s">
        <v>864</v>
      </c>
      <c r="C2296" s="968"/>
      <c r="D2296" s="969"/>
      <c r="E2296" s="38"/>
      <c r="F2296" s="969"/>
    </row>
    <row r="2297" spans="1:6" ht="25.5">
      <c r="A2297" s="950"/>
      <c r="B2297" s="949" t="s">
        <v>865</v>
      </c>
      <c r="C2297" s="968"/>
      <c r="D2297" s="969"/>
      <c r="E2297" s="38"/>
      <c r="F2297" s="969"/>
    </row>
    <row r="2298" spans="1:6">
      <c r="A2298" s="950"/>
      <c r="B2298" s="949" t="s">
        <v>1594</v>
      </c>
      <c r="C2298" s="968"/>
      <c r="D2298" s="969"/>
      <c r="E2298" s="38"/>
      <c r="F2298" s="969"/>
    </row>
    <row r="2299" spans="1:6">
      <c r="A2299" s="950"/>
      <c r="B2299" s="949" t="s">
        <v>1745</v>
      </c>
      <c r="C2299" s="968"/>
      <c r="D2299" s="969"/>
      <c r="E2299" s="38"/>
      <c r="F2299" s="969"/>
    </row>
    <row r="2300" spans="1:6">
      <c r="A2300" s="950"/>
      <c r="B2300" s="949" t="s">
        <v>3685</v>
      </c>
      <c r="C2300" s="968"/>
      <c r="D2300" s="969"/>
      <c r="E2300" s="38"/>
      <c r="F2300" s="969"/>
    </row>
    <row r="2301" spans="1:6">
      <c r="A2301" s="950"/>
      <c r="B2301" s="949" t="s">
        <v>760</v>
      </c>
      <c r="C2301" s="968"/>
      <c r="D2301" s="969"/>
      <c r="E2301" s="38"/>
      <c r="F2301" s="969"/>
    </row>
    <row r="2302" spans="1:6" ht="51">
      <c r="A2302" s="950"/>
      <c r="B2302" s="949" t="s">
        <v>875</v>
      </c>
      <c r="C2302" s="968"/>
      <c r="D2302" s="969"/>
      <c r="E2302" s="38"/>
      <c r="F2302" s="969"/>
    </row>
    <row r="2303" spans="1:6">
      <c r="A2303" s="950"/>
      <c r="B2303" s="949" t="s">
        <v>876</v>
      </c>
      <c r="C2303" s="968"/>
      <c r="D2303" s="969"/>
      <c r="E2303" s="38"/>
      <c r="F2303" s="969"/>
    </row>
    <row r="2304" spans="1:6">
      <c r="A2304" s="950"/>
      <c r="B2304" s="949" t="s">
        <v>867</v>
      </c>
      <c r="C2304" s="968"/>
      <c r="D2304" s="969"/>
      <c r="E2304" s="38"/>
      <c r="F2304" s="969"/>
    </row>
    <row r="2305" spans="1:6" ht="25.5">
      <c r="A2305" s="950"/>
      <c r="B2305" s="949" t="s">
        <v>1597</v>
      </c>
      <c r="C2305" s="968"/>
      <c r="D2305" s="969"/>
      <c r="E2305" s="38"/>
      <c r="F2305" s="969"/>
    </row>
    <row r="2306" spans="1:6" ht="25.5">
      <c r="A2306" s="950"/>
      <c r="B2306" s="949" t="s">
        <v>877</v>
      </c>
      <c r="C2306" s="968"/>
      <c r="D2306" s="969"/>
      <c r="E2306" s="38"/>
      <c r="F2306" s="969"/>
    </row>
    <row r="2307" spans="1:6">
      <c r="A2307" s="950"/>
      <c r="B2307" s="949" t="s">
        <v>869</v>
      </c>
      <c r="C2307" s="968"/>
      <c r="D2307" s="969"/>
      <c r="E2307" s="38"/>
      <c r="F2307" s="969"/>
    </row>
    <row r="2308" spans="1:6" ht="38.25">
      <c r="A2308" s="950"/>
      <c r="B2308" s="949" t="s">
        <v>878</v>
      </c>
      <c r="C2308" s="968"/>
      <c r="D2308" s="969"/>
      <c r="E2308" s="38"/>
      <c r="F2308" s="969"/>
    </row>
    <row r="2309" spans="1:6">
      <c r="A2309" s="950"/>
      <c r="B2309" s="949" t="s">
        <v>837</v>
      </c>
      <c r="C2309" s="968"/>
      <c r="D2309" s="969"/>
      <c r="E2309" s="38"/>
      <c r="F2309" s="969"/>
    </row>
    <row r="2310" spans="1:6" ht="51">
      <c r="A2310" s="950"/>
      <c r="B2310" s="949" t="s">
        <v>838</v>
      </c>
      <c r="C2310" s="968"/>
      <c r="D2310" s="969"/>
      <c r="E2310" s="38"/>
      <c r="F2310" s="969"/>
    </row>
    <row r="2311" spans="1:6">
      <c r="A2311" s="950"/>
      <c r="B2311" s="949"/>
      <c r="C2311" s="968"/>
      <c r="D2311" s="969"/>
      <c r="E2311" s="38"/>
      <c r="F2311" s="969"/>
    </row>
    <row r="2312" spans="1:6">
      <c r="A2312" s="950" t="s">
        <v>940</v>
      </c>
      <c r="B2312" s="953" t="s">
        <v>893</v>
      </c>
      <c r="C2312" s="968" t="s">
        <v>64</v>
      </c>
      <c r="D2312" s="969">
        <v>1</v>
      </c>
      <c r="E2312" s="38"/>
      <c r="F2312" s="969">
        <f>+D2312*E2312</f>
        <v>0</v>
      </c>
    </row>
    <row r="2313" spans="1:6">
      <c r="A2313" s="950"/>
      <c r="B2313" s="949" t="s">
        <v>894</v>
      </c>
      <c r="C2313" s="968"/>
      <c r="D2313" s="969"/>
      <c r="E2313" s="38"/>
      <c r="F2313" s="969"/>
    </row>
    <row r="2314" spans="1:6">
      <c r="A2314" s="950"/>
      <c r="B2314" s="949" t="s">
        <v>850</v>
      </c>
      <c r="C2314" s="968"/>
      <c r="D2314" s="969"/>
      <c r="E2314" s="38"/>
      <c r="F2314" s="969"/>
    </row>
    <row r="2315" spans="1:6">
      <c r="A2315" s="950"/>
      <c r="B2315" s="949" t="s">
        <v>857</v>
      </c>
      <c r="C2315" s="968"/>
      <c r="D2315" s="969"/>
      <c r="E2315" s="38"/>
      <c r="F2315" s="969"/>
    </row>
    <row r="2316" spans="1:6">
      <c r="A2316" s="950"/>
      <c r="B2316" s="949" t="s">
        <v>862</v>
      </c>
      <c r="C2316" s="968"/>
      <c r="D2316" s="969"/>
      <c r="E2316" s="38"/>
      <c r="F2316" s="969"/>
    </row>
    <row r="2317" spans="1:6">
      <c r="A2317" s="950"/>
      <c r="B2317" s="949" t="s">
        <v>863</v>
      </c>
      <c r="C2317" s="968"/>
      <c r="D2317" s="969"/>
      <c r="E2317" s="38"/>
      <c r="F2317" s="969"/>
    </row>
    <row r="2318" spans="1:6">
      <c r="A2318" s="950"/>
      <c r="B2318" s="949" t="s">
        <v>864</v>
      </c>
      <c r="C2318" s="968"/>
      <c r="D2318" s="969"/>
      <c r="E2318" s="38"/>
      <c r="F2318" s="969"/>
    </row>
    <row r="2319" spans="1:6" ht="25.5">
      <c r="A2319" s="950"/>
      <c r="B2319" s="949" t="s">
        <v>865</v>
      </c>
      <c r="C2319" s="968"/>
      <c r="D2319" s="969"/>
      <c r="E2319" s="38"/>
      <c r="F2319" s="969"/>
    </row>
    <row r="2320" spans="1:6">
      <c r="A2320" s="950"/>
      <c r="B2320" s="949" t="s">
        <v>1594</v>
      </c>
      <c r="C2320" s="968"/>
      <c r="D2320" s="969"/>
      <c r="E2320" s="38"/>
      <c r="F2320" s="969"/>
    </row>
    <row r="2321" spans="1:6">
      <c r="A2321" s="950"/>
      <c r="B2321" s="949" t="s">
        <v>1745</v>
      </c>
      <c r="C2321" s="968"/>
      <c r="D2321" s="969"/>
      <c r="E2321" s="38"/>
      <c r="F2321" s="969"/>
    </row>
    <row r="2322" spans="1:6">
      <c r="A2322" s="950"/>
      <c r="B2322" s="949" t="s">
        <v>3685</v>
      </c>
      <c r="C2322" s="968"/>
      <c r="D2322" s="969"/>
      <c r="E2322" s="38"/>
      <c r="F2322" s="969"/>
    </row>
    <row r="2323" spans="1:6">
      <c r="A2323" s="950"/>
      <c r="B2323" s="949" t="s">
        <v>760</v>
      </c>
      <c r="C2323" s="968"/>
      <c r="D2323" s="969"/>
      <c r="E2323" s="38"/>
      <c r="F2323" s="969"/>
    </row>
    <row r="2324" spans="1:6" ht="51">
      <c r="A2324" s="950"/>
      <c r="B2324" s="949" t="s">
        <v>875</v>
      </c>
      <c r="C2324" s="968"/>
      <c r="D2324" s="969"/>
      <c r="E2324" s="38"/>
      <c r="F2324" s="969"/>
    </row>
    <row r="2325" spans="1:6">
      <c r="A2325" s="950"/>
      <c r="B2325" s="949" t="s">
        <v>876</v>
      </c>
      <c r="C2325" s="968"/>
      <c r="D2325" s="969"/>
      <c r="E2325" s="38"/>
      <c r="F2325" s="969"/>
    </row>
    <row r="2326" spans="1:6">
      <c r="A2326" s="950"/>
      <c r="B2326" s="949" t="s">
        <v>867</v>
      </c>
      <c r="C2326" s="968"/>
      <c r="D2326" s="969"/>
      <c r="E2326" s="38"/>
      <c r="F2326" s="969"/>
    </row>
    <row r="2327" spans="1:6" ht="25.5">
      <c r="A2327" s="950"/>
      <c r="B2327" s="949" t="s">
        <v>1597</v>
      </c>
      <c r="C2327" s="968"/>
      <c r="D2327" s="969"/>
      <c r="E2327" s="38"/>
      <c r="F2327" s="969"/>
    </row>
    <row r="2328" spans="1:6" ht="25.5">
      <c r="A2328" s="950"/>
      <c r="B2328" s="949" t="s">
        <v>877</v>
      </c>
      <c r="C2328" s="968"/>
      <c r="D2328" s="969"/>
      <c r="E2328" s="38"/>
      <c r="F2328" s="969"/>
    </row>
    <row r="2329" spans="1:6">
      <c r="A2329" s="950"/>
      <c r="B2329" s="949" t="s">
        <v>869</v>
      </c>
      <c r="C2329" s="968"/>
      <c r="D2329" s="969"/>
      <c r="E2329" s="38"/>
      <c r="F2329" s="969"/>
    </row>
    <row r="2330" spans="1:6" ht="38.25">
      <c r="A2330" s="950"/>
      <c r="B2330" s="949" t="s">
        <v>878</v>
      </c>
      <c r="C2330" s="968"/>
      <c r="D2330" s="969"/>
      <c r="E2330" s="38"/>
      <c r="F2330" s="969"/>
    </row>
    <row r="2331" spans="1:6">
      <c r="A2331" s="950"/>
      <c r="B2331" s="949" t="s">
        <v>837</v>
      </c>
      <c r="C2331" s="968"/>
      <c r="D2331" s="969"/>
      <c r="E2331" s="38"/>
      <c r="F2331" s="969"/>
    </row>
    <row r="2332" spans="1:6" ht="51">
      <c r="A2332" s="950"/>
      <c r="B2332" s="949" t="s">
        <v>838</v>
      </c>
      <c r="C2332" s="968"/>
      <c r="D2332" s="969"/>
      <c r="E2332" s="38"/>
      <c r="F2332" s="969"/>
    </row>
    <row r="2333" spans="1:6">
      <c r="A2333" s="950"/>
      <c r="B2333" s="949"/>
      <c r="C2333" s="968"/>
      <c r="D2333" s="969"/>
      <c r="E2333" s="38"/>
      <c r="F2333" s="969"/>
    </row>
    <row r="2334" spans="1:6">
      <c r="A2334" s="950" t="s">
        <v>941</v>
      </c>
      <c r="B2334" s="953" t="s">
        <v>895</v>
      </c>
      <c r="C2334" s="968" t="s">
        <v>64</v>
      </c>
      <c r="D2334" s="969">
        <v>1</v>
      </c>
      <c r="E2334" s="38"/>
      <c r="F2334" s="969">
        <f>+D2334*E2334</f>
        <v>0</v>
      </c>
    </row>
    <row r="2335" spans="1:6">
      <c r="A2335" s="950"/>
      <c r="B2335" s="949" t="s">
        <v>896</v>
      </c>
      <c r="C2335" s="968"/>
      <c r="D2335" s="969"/>
      <c r="E2335" s="38"/>
      <c r="F2335" s="969"/>
    </row>
    <row r="2336" spans="1:6">
      <c r="A2336" s="950"/>
      <c r="B2336" s="949" t="s">
        <v>850</v>
      </c>
      <c r="C2336" s="968"/>
      <c r="D2336" s="969"/>
      <c r="E2336" s="38"/>
      <c r="F2336" s="969"/>
    </row>
    <row r="2337" spans="1:6">
      <c r="A2337" s="950"/>
      <c r="B2337" s="949" t="s">
        <v>881</v>
      </c>
      <c r="C2337" s="968"/>
      <c r="D2337" s="969"/>
      <c r="E2337" s="38"/>
      <c r="F2337" s="969"/>
    </row>
    <row r="2338" spans="1:6">
      <c r="A2338" s="950"/>
      <c r="B2338" s="949" t="s">
        <v>862</v>
      </c>
      <c r="C2338" s="968"/>
      <c r="D2338" s="969"/>
      <c r="E2338" s="38"/>
      <c r="F2338" s="969"/>
    </row>
    <row r="2339" spans="1:6">
      <c r="A2339" s="950"/>
      <c r="B2339" s="949" t="s">
        <v>863</v>
      </c>
      <c r="C2339" s="968"/>
      <c r="D2339" s="969"/>
      <c r="E2339" s="38"/>
      <c r="F2339" s="969"/>
    </row>
    <row r="2340" spans="1:6">
      <c r="A2340" s="950"/>
      <c r="B2340" s="949" t="s">
        <v>864</v>
      </c>
      <c r="C2340" s="968"/>
      <c r="D2340" s="969"/>
      <c r="E2340" s="38"/>
      <c r="F2340" s="969"/>
    </row>
    <row r="2341" spans="1:6" ht="25.5">
      <c r="A2341" s="950"/>
      <c r="B2341" s="949" t="s">
        <v>865</v>
      </c>
      <c r="C2341" s="968"/>
      <c r="D2341" s="969"/>
      <c r="E2341" s="38"/>
      <c r="F2341" s="969"/>
    </row>
    <row r="2342" spans="1:6">
      <c r="A2342" s="950"/>
      <c r="B2342" s="949" t="s">
        <v>1594</v>
      </c>
      <c r="C2342" s="968"/>
      <c r="D2342" s="969"/>
      <c r="E2342" s="38"/>
      <c r="F2342" s="969"/>
    </row>
    <row r="2343" spans="1:6">
      <c r="A2343" s="950"/>
      <c r="B2343" s="949" t="s">
        <v>1745</v>
      </c>
      <c r="C2343" s="968"/>
      <c r="D2343" s="969"/>
      <c r="E2343" s="38"/>
      <c r="F2343" s="969"/>
    </row>
    <row r="2344" spans="1:6">
      <c r="A2344" s="950"/>
      <c r="B2344" s="949" t="s">
        <v>3685</v>
      </c>
      <c r="C2344" s="968"/>
      <c r="D2344" s="969"/>
      <c r="E2344" s="38"/>
      <c r="F2344" s="969"/>
    </row>
    <row r="2345" spans="1:6">
      <c r="A2345" s="950"/>
      <c r="B2345" s="949" t="s">
        <v>760</v>
      </c>
      <c r="C2345" s="968"/>
      <c r="D2345" s="969"/>
      <c r="E2345" s="38"/>
      <c r="F2345" s="969"/>
    </row>
    <row r="2346" spans="1:6" ht="51">
      <c r="A2346" s="950"/>
      <c r="B2346" s="949" t="s">
        <v>875</v>
      </c>
      <c r="C2346" s="968"/>
      <c r="D2346" s="969"/>
      <c r="E2346" s="38"/>
      <c r="F2346" s="969"/>
    </row>
    <row r="2347" spans="1:6">
      <c r="A2347" s="950"/>
      <c r="B2347" s="949" t="s">
        <v>876</v>
      </c>
      <c r="C2347" s="968"/>
      <c r="D2347" s="969"/>
      <c r="E2347" s="38"/>
      <c r="F2347" s="969"/>
    </row>
    <row r="2348" spans="1:6">
      <c r="A2348" s="950"/>
      <c r="B2348" s="949" t="s">
        <v>867</v>
      </c>
      <c r="C2348" s="968"/>
      <c r="D2348" s="969"/>
      <c r="E2348" s="38"/>
      <c r="F2348" s="969"/>
    </row>
    <row r="2349" spans="1:6" ht="25.5">
      <c r="A2349" s="950"/>
      <c r="B2349" s="949" t="s">
        <v>1597</v>
      </c>
      <c r="C2349" s="968"/>
      <c r="D2349" s="969"/>
      <c r="E2349" s="38"/>
      <c r="F2349" s="969"/>
    </row>
    <row r="2350" spans="1:6" ht="25.5">
      <c r="A2350" s="950"/>
      <c r="B2350" s="949" t="s">
        <v>877</v>
      </c>
      <c r="C2350" s="968"/>
      <c r="D2350" s="969"/>
      <c r="E2350" s="38"/>
      <c r="F2350" s="969"/>
    </row>
    <row r="2351" spans="1:6">
      <c r="A2351" s="950"/>
      <c r="B2351" s="949" t="s">
        <v>869</v>
      </c>
      <c r="C2351" s="968"/>
      <c r="D2351" s="969"/>
      <c r="E2351" s="38"/>
      <c r="F2351" s="969"/>
    </row>
    <row r="2352" spans="1:6" ht="38.25">
      <c r="A2352" s="950"/>
      <c r="B2352" s="949" t="s">
        <v>878</v>
      </c>
      <c r="C2352" s="968"/>
      <c r="D2352" s="969"/>
      <c r="E2352" s="38"/>
      <c r="F2352" s="969"/>
    </row>
    <row r="2353" spans="1:6">
      <c r="A2353" s="950"/>
      <c r="B2353" s="949" t="s">
        <v>837</v>
      </c>
      <c r="C2353" s="968"/>
      <c r="D2353" s="969"/>
      <c r="E2353" s="38"/>
      <c r="F2353" s="969"/>
    </row>
    <row r="2354" spans="1:6" ht="51">
      <c r="A2354" s="950"/>
      <c r="B2354" s="949" t="s">
        <v>838</v>
      </c>
      <c r="C2354" s="968"/>
      <c r="D2354" s="969"/>
      <c r="E2354" s="38"/>
      <c r="F2354" s="969"/>
    </row>
    <row r="2355" spans="1:6">
      <c r="A2355" s="950"/>
      <c r="B2355" s="949"/>
      <c r="C2355" s="968"/>
      <c r="D2355" s="969"/>
      <c r="E2355" s="38"/>
      <c r="F2355" s="969"/>
    </row>
    <row r="2356" spans="1:6">
      <c r="A2356" s="950" t="s">
        <v>942</v>
      </c>
      <c r="B2356" s="953" t="s">
        <v>897</v>
      </c>
      <c r="C2356" s="968" t="s">
        <v>64</v>
      </c>
      <c r="D2356" s="969">
        <v>1</v>
      </c>
      <c r="E2356" s="38"/>
      <c r="F2356" s="969">
        <f>+D2356*E2356</f>
        <v>0</v>
      </c>
    </row>
    <row r="2357" spans="1:6">
      <c r="A2357" s="950"/>
      <c r="B2357" s="949" t="s">
        <v>898</v>
      </c>
      <c r="C2357" s="968"/>
      <c r="D2357" s="969"/>
      <c r="E2357" s="38"/>
      <c r="F2357" s="969"/>
    </row>
    <row r="2358" spans="1:6">
      <c r="A2358" s="950"/>
      <c r="B2358" s="949" t="s">
        <v>850</v>
      </c>
      <c r="C2358" s="968"/>
      <c r="D2358" s="969"/>
      <c r="E2358" s="38"/>
      <c r="F2358" s="969"/>
    </row>
    <row r="2359" spans="1:6">
      <c r="A2359" s="950"/>
      <c r="B2359" s="949" t="s">
        <v>857</v>
      </c>
      <c r="C2359" s="968"/>
      <c r="D2359" s="969"/>
      <c r="E2359" s="38"/>
      <c r="F2359" s="969"/>
    </row>
    <row r="2360" spans="1:6">
      <c r="A2360" s="950"/>
      <c r="B2360" s="949" t="s">
        <v>862</v>
      </c>
      <c r="C2360" s="968"/>
      <c r="D2360" s="969"/>
      <c r="E2360" s="38"/>
      <c r="F2360" s="969"/>
    </row>
    <row r="2361" spans="1:6">
      <c r="A2361" s="950"/>
      <c r="B2361" s="949" t="s">
        <v>863</v>
      </c>
      <c r="C2361" s="968"/>
      <c r="D2361" s="969"/>
      <c r="E2361" s="38"/>
      <c r="F2361" s="969"/>
    </row>
    <row r="2362" spans="1:6">
      <c r="A2362" s="950"/>
      <c r="B2362" s="949" t="s">
        <v>864</v>
      </c>
      <c r="C2362" s="968"/>
      <c r="D2362" s="969"/>
      <c r="E2362" s="38"/>
      <c r="F2362" s="969"/>
    </row>
    <row r="2363" spans="1:6" ht="25.5">
      <c r="A2363" s="950"/>
      <c r="B2363" s="949" t="s">
        <v>865</v>
      </c>
      <c r="C2363" s="968"/>
      <c r="D2363" s="969"/>
      <c r="E2363" s="38"/>
      <c r="F2363" s="969"/>
    </row>
    <row r="2364" spans="1:6">
      <c r="A2364" s="950"/>
      <c r="B2364" s="949" t="s">
        <v>1594</v>
      </c>
      <c r="C2364" s="968"/>
      <c r="D2364" s="969"/>
      <c r="E2364" s="38"/>
      <c r="F2364" s="969"/>
    </row>
    <row r="2365" spans="1:6">
      <c r="A2365" s="950"/>
      <c r="B2365" s="949" t="s">
        <v>1745</v>
      </c>
      <c r="C2365" s="968"/>
      <c r="D2365" s="969"/>
      <c r="E2365" s="38"/>
      <c r="F2365" s="969"/>
    </row>
    <row r="2366" spans="1:6">
      <c r="A2366" s="950"/>
      <c r="B2366" s="949" t="s">
        <v>3685</v>
      </c>
      <c r="C2366" s="968"/>
      <c r="D2366" s="969"/>
      <c r="E2366" s="38"/>
      <c r="F2366" s="969"/>
    </row>
    <row r="2367" spans="1:6">
      <c r="A2367" s="950"/>
      <c r="B2367" s="949" t="s">
        <v>760</v>
      </c>
      <c r="C2367" s="968"/>
      <c r="D2367" s="969"/>
      <c r="E2367" s="38"/>
      <c r="F2367" s="969"/>
    </row>
    <row r="2368" spans="1:6" ht="51">
      <c r="A2368" s="950"/>
      <c r="B2368" s="949" t="s">
        <v>875</v>
      </c>
      <c r="C2368" s="968"/>
      <c r="D2368" s="969"/>
      <c r="E2368" s="38"/>
      <c r="F2368" s="969"/>
    </row>
    <row r="2369" spans="1:6">
      <c r="A2369" s="950"/>
      <c r="B2369" s="949" t="s">
        <v>876</v>
      </c>
      <c r="C2369" s="968"/>
      <c r="D2369" s="969"/>
      <c r="E2369" s="38"/>
      <c r="F2369" s="969"/>
    </row>
    <row r="2370" spans="1:6">
      <c r="A2370" s="950"/>
      <c r="B2370" s="949" t="s">
        <v>867</v>
      </c>
      <c r="C2370" s="968"/>
      <c r="D2370" s="969"/>
      <c r="E2370" s="38"/>
      <c r="F2370" s="969"/>
    </row>
    <row r="2371" spans="1:6" ht="25.5">
      <c r="A2371" s="950"/>
      <c r="B2371" s="949" t="s">
        <v>1597</v>
      </c>
      <c r="C2371" s="968"/>
      <c r="D2371" s="969"/>
      <c r="E2371" s="38"/>
      <c r="F2371" s="969"/>
    </row>
    <row r="2372" spans="1:6" ht="25.5">
      <c r="A2372" s="950"/>
      <c r="B2372" s="949" t="s">
        <v>877</v>
      </c>
      <c r="C2372" s="968"/>
      <c r="D2372" s="969"/>
      <c r="E2372" s="38"/>
      <c r="F2372" s="969"/>
    </row>
    <row r="2373" spans="1:6">
      <c r="A2373" s="950"/>
      <c r="B2373" s="949" t="s">
        <v>869</v>
      </c>
      <c r="C2373" s="968"/>
      <c r="D2373" s="969"/>
      <c r="E2373" s="38"/>
      <c r="F2373" s="969"/>
    </row>
    <row r="2374" spans="1:6" ht="38.25">
      <c r="A2374" s="950"/>
      <c r="B2374" s="949" t="s">
        <v>878</v>
      </c>
      <c r="C2374" s="968"/>
      <c r="D2374" s="969"/>
      <c r="E2374" s="38"/>
      <c r="F2374" s="969"/>
    </row>
    <row r="2375" spans="1:6">
      <c r="A2375" s="950"/>
      <c r="B2375" s="949" t="s">
        <v>837</v>
      </c>
      <c r="C2375" s="968"/>
      <c r="D2375" s="969"/>
      <c r="E2375" s="38"/>
      <c r="F2375" s="969"/>
    </row>
    <row r="2376" spans="1:6" ht="51">
      <c r="A2376" s="950"/>
      <c r="B2376" s="949" t="s">
        <v>838</v>
      </c>
      <c r="C2376" s="968"/>
      <c r="D2376" s="969"/>
      <c r="E2376" s="38"/>
      <c r="F2376" s="969"/>
    </row>
    <row r="2377" spans="1:6">
      <c r="A2377" s="950"/>
      <c r="B2377" s="949"/>
      <c r="C2377" s="968"/>
      <c r="D2377" s="969"/>
      <c r="E2377" s="38"/>
      <c r="F2377" s="969"/>
    </row>
    <row r="2378" spans="1:6">
      <c r="A2378" s="950" t="s">
        <v>943</v>
      </c>
      <c r="B2378" s="953" t="s">
        <v>899</v>
      </c>
      <c r="C2378" s="968" t="s">
        <v>64</v>
      </c>
      <c r="D2378" s="969">
        <v>1</v>
      </c>
      <c r="E2378" s="38"/>
      <c r="F2378" s="969">
        <f>+D2378*E2378</f>
        <v>0</v>
      </c>
    </row>
    <row r="2379" spans="1:6">
      <c r="A2379" s="950"/>
      <c r="B2379" s="949" t="s">
        <v>900</v>
      </c>
      <c r="C2379" s="968"/>
      <c r="D2379" s="969"/>
      <c r="E2379" s="38"/>
      <c r="F2379" s="969"/>
    </row>
    <row r="2380" spans="1:6">
      <c r="A2380" s="950"/>
      <c r="B2380" s="949" t="s">
        <v>857</v>
      </c>
      <c r="C2380" s="968"/>
      <c r="D2380" s="969"/>
      <c r="E2380" s="38"/>
      <c r="F2380" s="969"/>
    </row>
    <row r="2381" spans="1:6">
      <c r="A2381" s="950"/>
      <c r="B2381" s="949" t="s">
        <v>862</v>
      </c>
      <c r="C2381" s="968"/>
      <c r="D2381" s="969"/>
      <c r="E2381" s="38"/>
      <c r="F2381" s="969"/>
    </row>
    <row r="2382" spans="1:6">
      <c r="A2382" s="950"/>
      <c r="B2382" s="949" t="s">
        <v>863</v>
      </c>
      <c r="C2382" s="968"/>
      <c r="D2382" s="969"/>
      <c r="E2382" s="38"/>
      <c r="F2382" s="969"/>
    </row>
    <row r="2383" spans="1:6">
      <c r="A2383" s="950"/>
      <c r="B2383" s="949" t="s">
        <v>864</v>
      </c>
      <c r="C2383" s="968"/>
      <c r="D2383" s="969"/>
      <c r="E2383" s="38"/>
      <c r="F2383" s="969"/>
    </row>
    <row r="2384" spans="1:6" ht="25.5">
      <c r="A2384" s="950"/>
      <c r="B2384" s="949" t="s">
        <v>865</v>
      </c>
      <c r="C2384" s="968"/>
      <c r="D2384" s="969"/>
      <c r="E2384" s="38"/>
      <c r="F2384" s="969"/>
    </row>
    <row r="2385" spans="1:6">
      <c r="A2385" s="950"/>
      <c r="B2385" s="949" t="s">
        <v>1594</v>
      </c>
      <c r="C2385" s="968"/>
      <c r="D2385" s="969"/>
      <c r="E2385" s="38"/>
      <c r="F2385" s="969"/>
    </row>
    <row r="2386" spans="1:6">
      <c r="A2386" s="950"/>
      <c r="B2386" s="949" t="s">
        <v>1745</v>
      </c>
      <c r="C2386" s="968"/>
      <c r="D2386" s="969"/>
      <c r="E2386" s="38"/>
      <c r="F2386" s="969"/>
    </row>
    <row r="2387" spans="1:6">
      <c r="A2387" s="950"/>
      <c r="B2387" s="949" t="s">
        <v>3685</v>
      </c>
      <c r="C2387" s="968"/>
      <c r="D2387" s="969"/>
      <c r="E2387" s="38"/>
      <c r="F2387" s="969"/>
    </row>
    <row r="2388" spans="1:6">
      <c r="A2388" s="950"/>
      <c r="B2388" s="949" t="s">
        <v>760</v>
      </c>
      <c r="C2388" s="968"/>
      <c r="D2388" s="969"/>
      <c r="E2388" s="38"/>
      <c r="F2388" s="969"/>
    </row>
    <row r="2389" spans="1:6" ht="51">
      <c r="A2389" s="950"/>
      <c r="B2389" s="949" t="s">
        <v>875</v>
      </c>
      <c r="C2389" s="968"/>
      <c r="D2389" s="969"/>
      <c r="E2389" s="38"/>
      <c r="F2389" s="969"/>
    </row>
    <row r="2390" spans="1:6">
      <c r="A2390" s="950"/>
      <c r="B2390" s="949" t="s">
        <v>876</v>
      </c>
      <c r="C2390" s="968"/>
      <c r="D2390" s="969"/>
      <c r="E2390" s="38"/>
      <c r="F2390" s="969"/>
    </row>
    <row r="2391" spans="1:6">
      <c r="A2391" s="950"/>
      <c r="B2391" s="949" t="s">
        <v>867</v>
      </c>
      <c r="C2391" s="968"/>
      <c r="D2391" s="969"/>
      <c r="E2391" s="38"/>
      <c r="F2391" s="969"/>
    </row>
    <row r="2392" spans="1:6" ht="25.5">
      <c r="A2392" s="950"/>
      <c r="B2392" s="949" t="s">
        <v>1597</v>
      </c>
      <c r="C2392" s="968"/>
      <c r="D2392" s="969"/>
      <c r="E2392" s="38"/>
      <c r="F2392" s="969"/>
    </row>
    <row r="2393" spans="1:6" ht="25.5">
      <c r="A2393" s="950"/>
      <c r="B2393" s="949" t="s">
        <v>877</v>
      </c>
      <c r="C2393" s="968"/>
      <c r="D2393" s="969"/>
      <c r="E2393" s="38"/>
      <c r="F2393" s="969"/>
    </row>
    <row r="2394" spans="1:6">
      <c r="A2394" s="950"/>
      <c r="B2394" s="949" t="s">
        <v>869</v>
      </c>
      <c r="C2394" s="968"/>
      <c r="D2394" s="969"/>
      <c r="E2394" s="38"/>
      <c r="F2394" s="969"/>
    </row>
    <row r="2395" spans="1:6" ht="38.25">
      <c r="A2395" s="950"/>
      <c r="B2395" s="949" t="s">
        <v>878</v>
      </c>
      <c r="C2395" s="968"/>
      <c r="D2395" s="969"/>
      <c r="E2395" s="38"/>
      <c r="F2395" s="969"/>
    </row>
    <row r="2396" spans="1:6">
      <c r="A2396" s="950"/>
      <c r="B2396" s="949" t="s">
        <v>837</v>
      </c>
      <c r="C2396" s="968"/>
      <c r="D2396" s="969"/>
      <c r="E2396" s="38"/>
      <c r="F2396" s="969"/>
    </row>
    <row r="2397" spans="1:6" ht="51">
      <c r="A2397" s="950"/>
      <c r="B2397" s="949" t="s">
        <v>838</v>
      </c>
      <c r="C2397" s="968"/>
      <c r="D2397" s="969"/>
      <c r="E2397" s="38"/>
      <c r="F2397" s="969"/>
    </row>
    <row r="2398" spans="1:6">
      <c r="A2398" s="950"/>
      <c r="B2398" s="949"/>
      <c r="C2398" s="968"/>
      <c r="D2398" s="969"/>
      <c r="E2398" s="38"/>
      <c r="F2398" s="969"/>
    </row>
    <row r="2399" spans="1:6">
      <c r="A2399" s="950" t="s">
        <v>944</v>
      </c>
      <c r="B2399" s="953" t="s">
        <v>901</v>
      </c>
      <c r="C2399" s="968" t="s">
        <v>64</v>
      </c>
      <c r="D2399" s="969">
        <v>1</v>
      </c>
      <c r="E2399" s="38"/>
      <c r="F2399" s="969">
        <f>+D2399*E2399</f>
        <v>0</v>
      </c>
    </row>
    <row r="2400" spans="1:6" ht="25.5">
      <c r="A2400" s="950"/>
      <c r="B2400" s="949" t="s">
        <v>902</v>
      </c>
      <c r="C2400" s="968"/>
      <c r="D2400" s="969"/>
      <c r="E2400" s="38"/>
      <c r="F2400" s="969"/>
    </row>
    <row r="2401" spans="1:6">
      <c r="A2401" s="950"/>
      <c r="B2401" s="949" t="s">
        <v>850</v>
      </c>
      <c r="C2401" s="968"/>
      <c r="D2401" s="969"/>
      <c r="E2401" s="38"/>
      <c r="F2401" s="969"/>
    </row>
    <row r="2402" spans="1:6">
      <c r="A2402" s="950"/>
      <c r="B2402" s="949" t="s">
        <v>881</v>
      </c>
      <c r="C2402" s="968"/>
      <c r="D2402" s="969"/>
      <c r="E2402" s="38"/>
      <c r="F2402" s="969"/>
    </row>
    <row r="2403" spans="1:6">
      <c r="A2403" s="950"/>
      <c r="B2403" s="949" t="s">
        <v>862</v>
      </c>
      <c r="C2403" s="968"/>
      <c r="D2403" s="969"/>
      <c r="E2403" s="38"/>
      <c r="F2403" s="969"/>
    </row>
    <row r="2404" spans="1:6">
      <c r="A2404" s="950"/>
      <c r="B2404" s="949" t="s">
        <v>863</v>
      </c>
      <c r="C2404" s="968"/>
      <c r="D2404" s="969"/>
      <c r="E2404" s="38"/>
      <c r="F2404" s="969"/>
    </row>
    <row r="2405" spans="1:6">
      <c r="A2405" s="950"/>
      <c r="B2405" s="949" t="s">
        <v>864</v>
      </c>
      <c r="C2405" s="968"/>
      <c r="D2405" s="969"/>
      <c r="E2405" s="38"/>
      <c r="F2405" s="969"/>
    </row>
    <row r="2406" spans="1:6" ht="25.5">
      <c r="A2406" s="950"/>
      <c r="B2406" s="949" t="s">
        <v>865</v>
      </c>
      <c r="C2406" s="968"/>
      <c r="D2406" s="969"/>
      <c r="E2406" s="38"/>
      <c r="F2406" s="969"/>
    </row>
    <row r="2407" spans="1:6">
      <c r="A2407" s="950"/>
      <c r="B2407" s="949" t="s">
        <v>1594</v>
      </c>
      <c r="C2407" s="968"/>
      <c r="D2407" s="969"/>
      <c r="E2407" s="38"/>
      <c r="F2407" s="969"/>
    </row>
    <row r="2408" spans="1:6">
      <c r="A2408" s="950"/>
      <c r="B2408" s="949" t="s">
        <v>1745</v>
      </c>
      <c r="C2408" s="968"/>
      <c r="D2408" s="969"/>
      <c r="E2408" s="38"/>
      <c r="F2408" s="969"/>
    </row>
    <row r="2409" spans="1:6">
      <c r="A2409" s="950"/>
      <c r="B2409" s="949" t="s">
        <v>3685</v>
      </c>
      <c r="C2409" s="968"/>
      <c r="D2409" s="969"/>
      <c r="E2409" s="38"/>
      <c r="F2409" s="969"/>
    </row>
    <row r="2410" spans="1:6">
      <c r="A2410" s="950"/>
      <c r="B2410" s="949" t="s">
        <v>760</v>
      </c>
      <c r="C2410" s="968"/>
      <c r="D2410" s="969"/>
      <c r="E2410" s="38"/>
      <c r="F2410" s="969"/>
    </row>
    <row r="2411" spans="1:6" ht="51">
      <c r="A2411" s="950"/>
      <c r="B2411" s="949" t="s">
        <v>875</v>
      </c>
      <c r="C2411" s="968"/>
      <c r="D2411" s="969"/>
      <c r="E2411" s="38"/>
      <c r="F2411" s="969"/>
    </row>
    <row r="2412" spans="1:6">
      <c r="A2412" s="950"/>
      <c r="B2412" s="949" t="s">
        <v>876</v>
      </c>
      <c r="C2412" s="968"/>
      <c r="D2412" s="969"/>
      <c r="E2412" s="38"/>
      <c r="F2412" s="969"/>
    </row>
    <row r="2413" spans="1:6">
      <c r="A2413" s="950"/>
      <c r="B2413" s="949" t="s">
        <v>867</v>
      </c>
      <c r="C2413" s="968"/>
      <c r="D2413" s="969"/>
      <c r="E2413" s="38"/>
      <c r="F2413" s="969"/>
    </row>
    <row r="2414" spans="1:6" ht="25.5">
      <c r="A2414" s="950"/>
      <c r="B2414" s="949" t="s">
        <v>1597</v>
      </c>
      <c r="C2414" s="968"/>
      <c r="D2414" s="969"/>
      <c r="E2414" s="38"/>
      <c r="F2414" s="969"/>
    </row>
    <row r="2415" spans="1:6" ht="25.5">
      <c r="A2415" s="950"/>
      <c r="B2415" s="949" t="s">
        <v>877</v>
      </c>
      <c r="C2415" s="968"/>
      <c r="D2415" s="969"/>
      <c r="E2415" s="38"/>
      <c r="F2415" s="969"/>
    </row>
    <row r="2416" spans="1:6">
      <c r="A2416" s="950"/>
      <c r="B2416" s="949" t="s">
        <v>869</v>
      </c>
      <c r="C2416" s="968"/>
      <c r="D2416" s="969"/>
      <c r="E2416" s="38"/>
      <c r="F2416" s="969"/>
    </row>
    <row r="2417" spans="1:6" ht="38.25">
      <c r="A2417" s="950"/>
      <c r="B2417" s="949" t="s">
        <v>878</v>
      </c>
      <c r="C2417" s="968"/>
      <c r="D2417" s="969"/>
      <c r="E2417" s="38"/>
      <c r="F2417" s="969"/>
    </row>
    <row r="2418" spans="1:6">
      <c r="A2418" s="950"/>
      <c r="B2418" s="949" t="s">
        <v>837</v>
      </c>
      <c r="C2418" s="968"/>
      <c r="D2418" s="969"/>
      <c r="E2418" s="38"/>
      <c r="F2418" s="969"/>
    </row>
    <row r="2419" spans="1:6" ht="51">
      <c r="A2419" s="950"/>
      <c r="B2419" s="949" t="s">
        <v>838</v>
      </c>
      <c r="C2419" s="968"/>
      <c r="D2419" s="969"/>
      <c r="E2419" s="38"/>
      <c r="F2419" s="969"/>
    </row>
    <row r="2420" spans="1:6">
      <c r="A2420" s="950"/>
      <c r="B2420" s="949"/>
      <c r="C2420" s="968"/>
      <c r="D2420" s="969"/>
      <c r="E2420" s="38"/>
      <c r="F2420" s="969"/>
    </row>
    <row r="2421" spans="1:6">
      <c r="A2421" s="950" t="s">
        <v>945</v>
      </c>
      <c r="B2421" s="953" t="s">
        <v>903</v>
      </c>
      <c r="C2421" s="968" t="s">
        <v>64</v>
      </c>
      <c r="D2421" s="969">
        <v>1</v>
      </c>
      <c r="E2421" s="38"/>
      <c r="F2421" s="969">
        <f>+D2421*E2421</f>
        <v>0</v>
      </c>
    </row>
    <row r="2422" spans="1:6">
      <c r="A2422" s="950"/>
      <c r="B2422" s="949" t="s">
        <v>904</v>
      </c>
      <c r="C2422" s="968"/>
      <c r="D2422" s="969"/>
      <c r="E2422" s="38"/>
      <c r="F2422" s="969"/>
    </row>
    <row r="2423" spans="1:6">
      <c r="A2423" s="950"/>
      <c r="B2423" s="949" t="s">
        <v>850</v>
      </c>
      <c r="C2423" s="968"/>
      <c r="D2423" s="969"/>
      <c r="E2423" s="38"/>
      <c r="F2423" s="969"/>
    </row>
    <row r="2424" spans="1:6">
      <c r="A2424" s="950"/>
      <c r="B2424" s="949" t="s">
        <v>881</v>
      </c>
      <c r="C2424" s="968"/>
      <c r="D2424" s="969"/>
      <c r="E2424" s="38"/>
      <c r="F2424" s="969"/>
    </row>
    <row r="2425" spans="1:6">
      <c r="A2425" s="950"/>
      <c r="B2425" s="949" t="s">
        <v>862</v>
      </c>
      <c r="C2425" s="968"/>
      <c r="D2425" s="969"/>
      <c r="E2425" s="38"/>
      <c r="F2425" s="969"/>
    </row>
    <row r="2426" spans="1:6">
      <c r="A2426" s="950"/>
      <c r="B2426" s="949" t="s">
        <v>863</v>
      </c>
      <c r="C2426" s="968"/>
      <c r="D2426" s="969"/>
      <c r="E2426" s="38"/>
      <c r="F2426" s="969"/>
    </row>
    <row r="2427" spans="1:6">
      <c r="A2427" s="950"/>
      <c r="B2427" s="949" t="s">
        <v>864</v>
      </c>
      <c r="C2427" s="968"/>
      <c r="D2427" s="969"/>
      <c r="E2427" s="38"/>
      <c r="F2427" s="969"/>
    </row>
    <row r="2428" spans="1:6" ht="25.5">
      <c r="A2428" s="950"/>
      <c r="B2428" s="949" t="s">
        <v>865</v>
      </c>
      <c r="C2428" s="968"/>
      <c r="D2428" s="969"/>
      <c r="E2428" s="38"/>
      <c r="F2428" s="969"/>
    </row>
    <row r="2429" spans="1:6">
      <c r="A2429" s="950"/>
      <c r="B2429" s="949" t="s">
        <v>1594</v>
      </c>
      <c r="C2429" s="968"/>
      <c r="D2429" s="969"/>
      <c r="E2429" s="38"/>
      <c r="F2429" s="969"/>
    </row>
    <row r="2430" spans="1:6">
      <c r="A2430" s="950"/>
      <c r="B2430" s="949" t="s">
        <v>1745</v>
      </c>
      <c r="C2430" s="968"/>
      <c r="D2430" s="969"/>
      <c r="E2430" s="38"/>
      <c r="F2430" s="969"/>
    </row>
    <row r="2431" spans="1:6">
      <c r="A2431" s="950"/>
      <c r="B2431" s="949" t="s">
        <v>3685</v>
      </c>
      <c r="C2431" s="968"/>
      <c r="D2431" s="969"/>
      <c r="E2431" s="38"/>
      <c r="F2431" s="969"/>
    </row>
    <row r="2432" spans="1:6">
      <c r="A2432" s="950"/>
      <c r="B2432" s="949" t="s">
        <v>760</v>
      </c>
      <c r="C2432" s="968"/>
      <c r="D2432" s="969"/>
      <c r="E2432" s="38"/>
      <c r="F2432" s="969"/>
    </row>
    <row r="2433" spans="1:6" ht="51">
      <c r="A2433" s="950"/>
      <c r="B2433" s="949" t="s">
        <v>875</v>
      </c>
      <c r="C2433" s="968"/>
      <c r="D2433" s="969"/>
      <c r="E2433" s="38"/>
      <c r="F2433" s="969"/>
    </row>
    <row r="2434" spans="1:6">
      <c r="A2434" s="950"/>
      <c r="B2434" s="949" t="s">
        <v>876</v>
      </c>
      <c r="C2434" s="968"/>
      <c r="D2434" s="969"/>
      <c r="E2434" s="38"/>
      <c r="F2434" s="969"/>
    </row>
    <row r="2435" spans="1:6">
      <c r="A2435" s="950"/>
      <c r="B2435" s="949" t="s">
        <v>867</v>
      </c>
      <c r="C2435" s="968"/>
      <c r="D2435" s="969"/>
      <c r="E2435" s="38"/>
      <c r="F2435" s="969"/>
    </row>
    <row r="2436" spans="1:6" ht="25.5">
      <c r="A2436" s="950"/>
      <c r="B2436" s="949" t="s">
        <v>1597</v>
      </c>
      <c r="C2436" s="968"/>
      <c r="D2436" s="969"/>
      <c r="E2436" s="38"/>
      <c r="F2436" s="969"/>
    </row>
    <row r="2437" spans="1:6" ht="25.5">
      <c r="A2437" s="950"/>
      <c r="B2437" s="949" t="s">
        <v>877</v>
      </c>
      <c r="C2437" s="968"/>
      <c r="D2437" s="969"/>
      <c r="E2437" s="38"/>
      <c r="F2437" s="969"/>
    </row>
    <row r="2438" spans="1:6">
      <c r="A2438" s="950"/>
      <c r="B2438" s="949" t="s">
        <v>869</v>
      </c>
      <c r="C2438" s="968"/>
      <c r="D2438" s="969"/>
      <c r="E2438" s="38"/>
      <c r="F2438" s="969"/>
    </row>
    <row r="2439" spans="1:6" ht="38.25">
      <c r="A2439" s="950"/>
      <c r="B2439" s="949" t="s">
        <v>878</v>
      </c>
      <c r="C2439" s="968"/>
      <c r="D2439" s="969"/>
      <c r="E2439" s="38"/>
      <c r="F2439" s="969"/>
    </row>
    <row r="2440" spans="1:6">
      <c r="A2440" s="950"/>
      <c r="B2440" s="949" t="s">
        <v>837</v>
      </c>
      <c r="C2440" s="968"/>
      <c r="D2440" s="969"/>
      <c r="E2440" s="38"/>
      <c r="F2440" s="969"/>
    </row>
    <row r="2441" spans="1:6" ht="51">
      <c r="A2441" s="950"/>
      <c r="B2441" s="949" t="s">
        <v>838</v>
      </c>
      <c r="C2441" s="968"/>
      <c r="D2441" s="969"/>
      <c r="E2441" s="38"/>
      <c r="F2441" s="969"/>
    </row>
    <row r="2442" spans="1:6">
      <c r="A2442" s="950"/>
      <c r="B2442" s="949"/>
      <c r="C2442" s="968"/>
      <c r="D2442" s="969"/>
      <c r="E2442" s="38"/>
      <c r="F2442" s="969"/>
    </row>
    <row r="2443" spans="1:6">
      <c r="A2443" s="950" t="s">
        <v>946</v>
      </c>
      <c r="B2443" s="953" t="s">
        <v>905</v>
      </c>
      <c r="C2443" s="968" t="s">
        <v>64</v>
      </c>
      <c r="D2443" s="969">
        <v>1</v>
      </c>
      <c r="E2443" s="38"/>
      <c r="F2443" s="969">
        <f>+D2443*E2443</f>
        <v>0</v>
      </c>
    </row>
    <row r="2444" spans="1:6">
      <c r="A2444" s="950"/>
      <c r="B2444" s="949" t="s">
        <v>906</v>
      </c>
      <c r="C2444" s="968"/>
      <c r="D2444" s="969"/>
      <c r="E2444" s="38"/>
      <c r="F2444" s="969"/>
    </row>
    <row r="2445" spans="1:6">
      <c r="A2445" s="950"/>
      <c r="B2445" s="949" t="s">
        <v>850</v>
      </c>
      <c r="C2445" s="968"/>
      <c r="D2445" s="969"/>
      <c r="E2445" s="38"/>
      <c r="F2445" s="969"/>
    </row>
    <row r="2446" spans="1:6">
      <c r="A2446" s="950"/>
      <c r="B2446" s="949" t="s">
        <v>907</v>
      </c>
      <c r="C2446" s="968"/>
      <c r="D2446" s="969"/>
      <c r="E2446" s="38"/>
      <c r="F2446" s="969"/>
    </row>
    <row r="2447" spans="1:6">
      <c r="A2447" s="950"/>
      <c r="B2447" s="949" t="s">
        <v>862</v>
      </c>
      <c r="C2447" s="968"/>
      <c r="D2447" s="969"/>
      <c r="E2447" s="38"/>
      <c r="F2447" s="969"/>
    </row>
    <row r="2448" spans="1:6">
      <c r="A2448" s="950"/>
      <c r="B2448" s="949" t="s">
        <v>863</v>
      </c>
      <c r="C2448" s="968"/>
      <c r="D2448" s="969"/>
      <c r="E2448" s="38"/>
      <c r="F2448" s="969"/>
    </row>
    <row r="2449" spans="1:6">
      <c r="A2449" s="950"/>
      <c r="B2449" s="949" t="s">
        <v>864</v>
      </c>
      <c r="C2449" s="968"/>
      <c r="D2449" s="969"/>
      <c r="E2449" s="38"/>
      <c r="F2449" s="969"/>
    </row>
    <row r="2450" spans="1:6" ht="25.5">
      <c r="A2450" s="950"/>
      <c r="B2450" s="949" t="s">
        <v>865</v>
      </c>
      <c r="C2450" s="968"/>
      <c r="D2450" s="969"/>
      <c r="E2450" s="38"/>
      <c r="F2450" s="969"/>
    </row>
    <row r="2451" spans="1:6">
      <c r="A2451" s="950"/>
      <c r="B2451" s="949" t="s">
        <v>1594</v>
      </c>
      <c r="C2451" s="968"/>
      <c r="D2451" s="969"/>
      <c r="E2451" s="38"/>
      <c r="F2451" s="969"/>
    </row>
    <row r="2452" spans="1:6">
      <c r="A2452" s="950"/>
      <c r="B2452" s="949" t="s">
        <v>1745</v>
      </c>
      <c r="C2452" s="968"/>
      <c r="D2452" s="969"/>
      <c r="E2452" s="38"/>
      <c r="F2452" s="969"/>
    </row>
    <row r="2453" spans="1:6">
      <c r="A2453" s="950"/>
      <c r="B2453" s="949" t="s">
        <v>3685</v>
      </c>
      <c r="C2453" s="968"/>
      <c r="D2453" s="969"/>
      <c r="E2453" s="38"/>
      <c r="F2453" s="969"/>
    </row>
    <row r="2454" spans="1:6">
      <c r="A2454" s="950"/>
      <c r="B2454" s="949" t="s">
        <v>760</v>
      </c>
      <c r="C2454" s="968"/>
      <c r="D2454" s="969"/>
      <c r="E2454" s="38"/>
      <c r="F2454" s="969"/>
    </row>
    <row r="2455" spans="1:6" ht="51">
      <c r="A2455" s="950"/>
      <c r="B2455" s="949" t="s">
        <v>875</v>
      </c>
      <c r="C2455" s="968"/>
      <c r="D2455" s="969"/>
      <c r="E2455" s="38"/>
      <c r="F2455" s="969"/>
    </row>
    <row r="2456" spans="1:6">
      <c r="A2456" s="950"/>
      <c r="B2456" s="949" t="s">
        <v>876</v>
      </c>
      <c r="C2456" s="968"/>
      <c r="D2456" s="969"/>
      <c r="E2456" s="38"/>
      <c r="F2456" s="969"/>
    </row>
    <row r="2457" spans="1:6">
      <c r="A2457" s="950"/>
      <c r="B2457" s="949" t="s">
        <v>867</v>
      </c>
      <c r="C2457" s="968"/>
      <c r="D2457" s="969"/>
      <c r="E2457" s="38"/>
      <c r="F2457" s="969"/>
    </row>
    <row r="2458" spans="1:6" ht="25.5">
      <c r="A2458" s="950"/>
      <c r="B2458" s="949" t="s">
        <v>1597</v>
      </c>
      <c r="C2458" s="968"/>
      <c r="D2458" s="969"/>
      <c r="E2458" s="38"/>
      <c r="F2458" s="969"/>
    </row>
    <row r="2459" spans="1:6" ht="25.5">
      <c r="A2459" s="950"/>
      <c r="B2459" s="949" t="s">
        <v>877</v>
      </c>
      <c r="C2459" s="968"/>
      <c r="D2459" s="969"/>
      <c r="E2459" s="38"/>
      <c r="F2459" s="969"/>
    </row>
    <row r="2460" spans="1:6">
      <c r="A2460" s="950"/>
      <c r="B2460" s="949" t="s">
        <v>869</v>
      </c>
      <c r="C2460" s="968"/>
      <c r="D2460" s="969"/>
      <c r="E2460" s="38"/>
      <c r="F2460" s="969"/>
    </row>
    <row r="2461" spans="1:6" ht="38.25">
      <c r="A2461" s="950"/>
      <c r="B2461" s="949" t="s">
        <v>878</v>
      </c>
      <c r="C2461" s="968"/>
      <c r="D2461" s="969"/>
      <c r="E2461" s="38"/>
      <c r="F2461" s="969"/>
    </row>
    <row r="2462" spans="1:6">
      <c r="A2462" s="950"/>
      <c r="B2462" s="949" t="s">
        <v>837</v>
      </c>
      <c r="C2462" s="968"/>
      <c r="D2462" s="969"/>
      <c r="E2462" s="38"/>
      <c r="F2462" s="969"/>
    </row>
    <row r="2463" spans="1:6" ht="51">
      <c r="A2463" s="950"/>
      <c r="B2463" s="949" t="s">
        <v>838</v>
      </c>
      <c r="C2463" s="968"/>
      <c r="D2463" s="969"/>
      <c r="E2463" s="38"/>
      <c r="F2463" s="969"/>
    </row>
    <row r="2464" spans="1:6" ht="38.25">
      <c r="A2464" s="950"/>
      <c r="B2464" s="949" t="s">
        <v>1984</v>
      </c>
      <c r="C2464" s="968"/>
      <c r="D2464" s="969"/>
      <c r="E2464" s="38"/>
      <c r="F2464" s="969"/>
    </row>
    <row r="2465" spans="1:6">
      <c r="A2465" s="950"/>
      <c r="B2465" s="949"/>
      <c r="C2465" s="968"/>
      <c r="D2465" s="969"/>
      <c r="E2465" s="38"/>
      <c r="F2465" s="969"/>
    </row>
    <row r="2466" spans="1:6">
      <c r="A2466" s="950" t="s">
        <v>947</v>
      </c>
      <c r="B2466" s="953" t="s">
        <v>908</v>
      </c>
      <c r="C2466" s="968" t="s">
        <v>64</v>
      </c>
      <c r="D2466" s="969">
        <v>1</v>
      </c>
      <c r="E2466" s="38"/>
      <c r="F2466" s="969">
        <f>+D2466*E2466</f>
        <v>0</v>
      </c>
    </row>
    <row r="2467" spans="1:6">
      <c r="A2467" s="950"/>
      <c r="B2467" s="949" t="s">
        <v>906</v>
      </c>
      <c r="C2467" s="968"/>
      <c r="D2467" s="969"/>
      <c r="E2467" s="38"/>
      <c r="F2467" s="969"/>
    </row>
    <row r="2468" spans="1:6">
      <c r="A2468" s="950"/>
      <c r="B2468" s="949" t="s">
        <v>850</v>
      </c>
      <c r="C2468" s="968"/>
      <c r="D2468" s="969"/>
      <c r="E2468" s="38"/>
      <c r="F2468" s="969"/>
    </row>
    <row r="2469" spans="1:6">
      <c r="A2469" s="950"/>
      <c r="B2469" s="949" t="s">
        <v>907</v>
      </c>
      <c r="C2469" s="968"/>
      <c r="D2469" s="969"/>
      <c r="E2469" s="38"/>
      <c r="F2469" s="969"/>
    </row>
    <row r="2470" spans="1:6">
      <c r="A2470" s="950"/>
      <c r="B2470" s="949" t="s">
        <v>862</v>
      </c>
      <c r="C2470" s="968"/>
      <c r="D2470" s="969"/>
      <c r="E2470" s="38"/>
      <c r="F2470" s="969"/>
    </row>
    <row r="2471" spans="1:6">
      <c r="A2471" s="950"/>
      <c r="B2471" s="949" t="s">
        <v>863</v>
      </c>
      <c r="C2471" s="968"/>
      <c r="D2471" s="969"/>
      <c r="E2471" s="38"/>
      <c r="F2471" s="969"/>
    </row>
    <row r="2472" spans="1:6">
      <c r="A2472" s="950"/>
      <c r="B2472" s="949" t="s">
        <v>864</v>
      </c>
      <c r="C2472" s="968"/>
      <c r="D2472" s="969"/>
      <c r="E2472" s="38"/>
      <c r="F2472" s="969"/>
    </row>
    <row r="2473" spans="1:6" ht="25.5">
      <c r="A2473" s="950"/>
      <c r="B2473" s="949" t="s">
        <v>865</v>
      </c>
      <c r="C2473" s="968"/>
      <c r="D2473" s="969"/>
      <c r="E2473" s="38"/>
      <c r="F2473" s="969"/>
    </row>
    <row r="2474" spans="1:6">
      <c r="A2474" s="950"/>
      <c r="B2474" s="949" t="s">
        <v>1594</v>
      </c>
      <c r="C2474" s="968"/>
      <c r="D2474" s="969"/>
      <c r="E2474" s="38"/>
      <c r="F2474" s="969"/>
    </row>
    <row r="2475" spans="1:6">
      <c r="A2475" s="950"/>
      <c r="B2475" s="949" t="s">
        <v>1745</v>
      </c>
      <c r="C2475" s="968"/>
      <c r="D2475" s="969"/>
      <c r="E2475" s="38"/>
      <c r="F2475" s="969"/>
    </row>
    <row r="2476" spans="1:6">
      <c r="A2476" s="950"/>
      <c r="B2476" s="949" t="s">
        <v>3685</v>
      </c>
      <c r="C2476" s="968"/>
      <c r="D2476" s="969"/>
      <c r="E2476" s="38"/>
      <c r="F2476" s="969"/>
    </row>
    <row r="2477" spans="1:6">
      <c r="A2477" s="950"/>
      <c r="B2477" s="949" t="s">
        <v>760</v>
      </c>
      <c r="C2477" s="968"/>
      <c r="D2477" s="969"/>
      <c r="E2477" s="38"/>
      <c r="F2477" s="969"/>
    </row>
    <row r="2478" spans="1:6" ht="51">
      <c r="A2478" s="950"/>
      <c r="B2478" s="949" t="s">
        <v>875</v>
      </c>
      <c r="C2478" s="968"/>
      <c r="D2478" s="969"/>
      <c r="E2478" s="38"/>
      <c r="F2478" s="969"/>
    </row>
    <row r="2479" spans="1:6">
      <c r="A2479" s="950"/>
      <c r="B2479" s="949" t="s">
        <v>876</v>
      </c>
      <c r="C2479" s="968"/>
      <c r="D2479" s="969"/>
      <c r="E2479" s="38"/>
      <c r="F2479" s="969"/>
    </row>
    <row r="2480" spans="1:6">
      <c r="A2480" s="950"/>
      <c r="B2480" s="949" t="s">
        <v>867</v>
      </c>
      <c r="C2480" s="968"/>
      <c r="D2480" s="969"/>
      <c r="E2480" s="38"/>
      <c r="F2480" s="969"/>
    </row>
    <row r="2481" spans="1:6" ht="25.5">
      <c r="A2481" s="950"/>
      <c r="B2481" s="949" t="s">
        <v>1597</v>
      </c>
      <c r="C2481" s="968"/>
      <c r="D2481" s="969"/>
      <c r="E2481" s="38"/>
      <c r="F2481" s="969"/>
    </row>
    <row r="2482" spans="1:6" ht="25.5">
      <c r="A2482" s="950"/>
      <c r="B2482" s="949" t="s">
        <v>877</v>
      </c>
      <c r="C2482" s="968"/>
      <c r="D2482" s="969"/>
      <c r="E2482" s="38"/>
      <c r="F2482" s="969"/>
    </row>
    <row r="2483" spans="1:6">
      <c r="A2483" s="950"/>
      <c r="B2483" s="949" t="s">
        <v>869</v>
      </c>
      <c r="C2483" s="968"/>
      <c r="D2483" s="969"/>
      <c r="E2483" s="38"/>
      <c r="F2483" s="969"/>
    </row>
    <row r="2484" spans="1:6" ht="38.25">
      <c r="A2484" s="950"/>
      <c r="B2484" s="949" t="s">
        <v>878</v>
      </c>
      <c r="C2484" s="968"/>
      <c r="D2484" s="969"/>
      <c r="E2484" s="38"/>
      <c r="F2484" s="969"/>
    </row>
    <row r="2485" spans="1:6">
      <c r="A2485" s="950"/>
      <c r="B2485" s="949" t="s">
        <v>837</v>
      </c>
      <c r="C2485" s="968"/>
      <c r="D2485" s="969"/>
      <c r="E2485" s="38"/>
      <c r="F2485" s="969"/>
    </row>
    <row r="2486" spans="1:6" ht="51">
      <c r="A2486" s="950"/>
      <c r="B2486" s="949" t="s">
        <v>838</v>
      </c>
      <c r="C2486" s="968"/>
      <c r="D2486" s="969"/>
      <c r="E2486" s="38"/>
      <c r="F2486" s="969"/>
    </row>
    <row r="2487" spans="1:6" ht="38.25">
      <c r="A2487" s="950"/>
      <c r="B2487" s="949" t="s">
        <v>1984</v>
      </c>
      <c r="C2487" s="968"/>
      <c r="D2487" s="969"/>
      <c r="E2487" s="38"/>
      <c r="F2487" s="969"/>
    </row>
    <row r="2488" spans="1:6">
      <c r="A2488" s="950"/>
      <c r="B2488" s="949"/>
      <c r="C2488" s="968"/>
      <c r="D2488" s="969"/>
      <c r="E2488" s="38"/>
      <c r="F2488" s="969"/>
    </row>
    <row r="2489" spans="1:6">
      <c r="A2489" s="950" t="s">
        <v>948</v>
      </c>
      <c r="B2489" s="953" t="s">
        <v>909</v>
      </c>
      <c r="C2489" s="968" t="s">
        <v>64</v>
      </c>
      <c r="D2489" s="969">
        <v>1</v>
      </c>
      <c r="E2489" s="38"/>
      <c r="F2489" s="969">
        <f>+D2489*E2489</f>
        <v>0</v>
      </c>
    </row>
    <row r="2490" spans="1:6">
      <c r="A2490" s="950"/>
      <c r="B2490" s="949" t="s">
        <v>910</v>
      </c>
      <c r="C2490" s="968"/>
      <c r="D2490" s="969"/>
      <c r="E2490" s="38"/>
      <c r="F2490" s="969"/>
    </row>
    <row r="2491" spans="1:6" ht="25.5">
      <c r="A2491" s="950"/>
      <c r="B2491" s="949" t="s">
        <v>911</v>
      </c>
      <c r="C2491" s="968"/>
      <c r="D2491" s="969"/>
      <c r="E2491" s="38"/>
      <c r="F2491" s="969"/>
    </row>
    <row r="2492" spans="1:6">
      <c r="A2492" s="950"/>
      <c r="B2492" s="949" t="s">
        <v>850</v>
      </c>
      <c r="C2492" s="968"/>
      <c r="D2492" s="969"/>
      <c r="E2492" s="38"/>
      <c r="F2492" s="969"/>
    </row>
    <row r="2493" spans="1:6">
      <c r="A2493" s="950"/>
      <c r="B2493" s="949" t="s">
        <v>862</v>
      </c>
      <c r="C2493" s="968"/>
      <c r="D2493" s="969"/>
      <c r="E2493" s="38"/>
      <c r="F2493" s="969"/>
    </row>
    <row r="2494" spans="1:6" ht="25.5">
      <c r="A2494" s="950"/>
      <c r="B2494" s="949" t="s">
        <v>912</v>
      </c>
      <c r="C2494" s="968"/>
      <c r="D2494" s="969"/>
      <c r="E2494" s="38"/>
      <c r="F2494" s="969"/>
    </row>
    <row r="2495" spans="1:6">
      <c r="A2495" s="950"/>
      <c r="B2495" s="949" t="s">
        <v>864</v>
      </c>
      <c r="C2495" s="968"/>
      <c r="D2495" s="969"/>
      <c r="E2495" s="38"/>
      <c r="F2495" s="969"/>
    </row>
    <row r="2496" spans="1:6" ht="25.5">
      <c r="A2496" s="950"/>
      <c r="B2496" s="949" t="s">
        <v>865</v>
      </c>
      <c r="C2496" s="968"/>
      <c r="D2496" s="969"/>
      <c r="E2496" s="38"/>
      <c r="F2496" s="969"/>
    </row>
    <row r="2497" spans="1:6">
      <c r="A2497" s="950"/>
      <c r="B2497" s="949" t="s">
        <v>1594</v>
      </c>
      <c r="C2497" s="968"/>
      <c r="D2497" s="969"/>
      <c r="E2497" s="38"/>
      <c r="F2497" s="969"/>
    </row>
    <row r="2498" spans="1:6">
      <c r="A2498" s="950"/>
      <c r="B2498" s="949" t="s">
        <v>1745</v>
      </c>
      <c r="C2498" s="968"/>
      <c r="D2498" s="969"/>
      <c r="E2498" s="38"/>
      <c r="F2498" s="969"/>
    </row>
    <row r="2499" spans="1:6">
      <c r="A2499" s="950"/>
      <c r="B2499" s="949" t="s">
        <v>3685</v>
      </c>
      <c r="C2499" s="968"/>
      <c r="D2499" s="969"/>
      <c r="E2499" s="38"/>
      <c r="F2499" s="969"/>
    </row>
    <row r="2500" spans="1:6">
      <c r="A2500" s="950"/>
      <c r="B2500" s="949" t="s">
        <v>760</v>
      </c>
      <c r="C2500" s="968"/>
      <c r="D2500" s="969"/>
      <c r="E2500" s="38"/>
      <c r="F2500" s="969"/>
    </row>
    <row r="2501" spans="1:6" ht="51">
      <c r="A2501" s="950"/>
      <c r="B2501" s="949" t="s">
        <v>875</v>
      </c>
      <c r="C2501" s="968"/>
      <c r="D2501" s="969"/>
      <c r="E2501" s="38"/>
      <c r="F2501" s="969"/>
    </row>
    <row r="2502" spans="1:6">
      <c r="A2502" s="950"/>
      <c r="B2502" s="949" t="s">
        <v>876</v>
      </c>
      <c r="C2502" s="968"/>
      <c r="D2502" s="969"/>
      <c r="E2502" s="38"/>
      <c r="F2502" s="969"/>
    </row>
    <row r="2503" spans="1:6">
      <c r="A2503" s="950"/>
      <c r="B2503" s="949" t="s">
        <v>869</v>
      </c>
      <c r="C2503" s="968"/>
      <c r="D2503" s="969"/>
      <c r="E2503" s="38"/>
      <c r="F2503" s="969"/>
    </row>
    <row r="2504" spans="1:6" ht="51">
      <c r="A2504" s="950"/>
      <c r="B2504" s="949" t="s">
        <v>913</v>
      </c>
      <c r="C2504" s="968"/>
      <c r="D2504" s="969"/>
      <c r="E2504" s="38"/>
      <c r="F2504" s="969"/>
    </row>
    <row r="2505" spans="1:6">
      <c r="A2505" s="950"/>
      <c r="B2505" s="949" t="s">
        <v>837</v>
      </c>
      <c r="C2505" s="968"/>
      <c r="D2505" s="969"/>
      <c r="E2505" s="38"/>
      <c r="F2505" s="969"/>
    </row>
    <row r="2506" spans="1:6" ht="51">
      <c r="A2506" s="950"/>
      <c r="B2506" s="949" t="s">
        <v>838</v>
      </c>
      <c r="C2506" s="968"/>
      <c r="D2506" s="969"/>
      <c r="E2506" s="38"/>
      <c r="F2506" s="969"/>
    </row>
    <row r="2507" spans="1:6" ht="25.5">
      <c r="A2507" s="950"/>
      <c r="B2507" s="949" t="s">
        <v>1985</v>
      </c>
      <c r="C2507" s="968"/>
      <c r="D2507" s="969"/>
      <c r="E2507" s="38"/>
      <c r="F2507" s="969"/>
    </row>
    <row r="2508" spans="1:6">
      <c r="A2508" s="950"/>
      <c r="B2508" s="949"/>
      <c r="C2508" s="968"/>
      <c r="D2508" s="969"/>
      <c r="E2508" s="38"/>
      <c r="F2508" s="969"/>
    </row>
    <row r="2509" spans="1:6">
      <c r="A2509" s="950" t="s">
        <v>949</v>
      </c>
      <c r="B2509" s="953" t="s">
        <v>914</v>
      </c>
      <c r="C2509" s="968" t="s">
        <v>64</v>
      </c>
      <c r="D2509" s="969">
        <v>8</v>
      </c>
      <c r="E2509" s="38"/>
      <c r="F2509" s="969">
        <f>+D2509*E2509</f>
        <v>0</v>
      </c>
    </row>
    <row r="2510" spans="1:6">
      <c r="A2510" s="950"/>
      <c r="B2510" s="949" t="s">
        <v>915</v>
      </c>
      <c r="C2510" s="968"/>
      <c r="D2510" s="969"/>
      <c r="E2510" s="38"/>
      <c r="F2510" s="969"/>
    </row>
    <row r="2511" spans="1:6">
      <c r="A2511" s="950"/>
      <c r="B2511" s="949" t="s">
        <v>850</v>
      </c>
      <c r="C2511" s="968"/>
      <c r="D2511" s="969"/>
      <c r="E2511" s="38"/>
      <c r="F2511" s="969"/>
    </row>
    <row r="2512" spans="1:6">
      <c r="A2512" s="950"/>
      <c r="B2512" s="949" t="s">
        <v>916</v>
      </c>
      <c r="C2512" s="968"/>
      <c r="D2512" s="969"/>
      <c r="E2512" s="38"/>
      <c r="F2512" s="969"/>
    </row>
    <row r="2513" spans="1:6">
      <c r="A2513" s="950"/>
      <c r="B2513" s="949" t="s">
        <v>862</v>
      </c>
      <c r="C2513" s="968"/>
      <c r="D2513" s="969"/>
      <c r="E2513" s="38"/>
      <c r="F2513" s="969"/>
    </row>
    <row r="2514" spans="1:6" ht="25.5">
      <c r="A2514" s="950"/>
      <c r="B2514" s="949" t="s">
        <v>917</v>
      </c>
      <c r="C2514" s="968"/>
      <c r="D2514" s="969"/>
      <c r="E2514" s="38"/>
      <c r="F2514" s="969"/>
    </row>
    <row r="2515" spans="1:6">
      <c r="A2515" s="950"/>
      <c r="B2515" s="949" t="s">
        <v>864</v>
      </c>
      <c r="C2515" s="968"/>
      <c r="D2515" s="969"/>
      <c r="E2515" s="38"/>
      <c r="F2515" s="969"/>
    </row>
    <row r="2516" spans="1:6" ht="25.5">
      <c r="A2516" s="950"/>
      <c r="B2516" s="949" t="s">
        <v>865</v>
      </c>
      <c r="C2516" s="968"/>
      <c r="D2516" s="969"/>
      <c r="E2516" s="38"/>
      <c r="F2516" s="969"/>
    </row>
    <row r="2517" spans="1:6">
      <c r="A2517" s="950"/>
      <c r="B2517" s="949" t="s">
        <v>1594</v>
      </c>
      <c r="C2517" s="968"/>
      <c r="D2517" s="969"/>
      <c r="E2517" s="38"/>
      <c r="F2517" s="969"/>
    </row>
    <row r="2518" spans="1:6">
      <c r="A2518" s="950"/>
      <c r="B2518" s="949" t="s">
        <v>1745</v>
      </c>
      <c r="C2518" s="968"/>
      <c r="D2518" s="969"/>
      <c r="E2518" s="38"/>
      <c r="F2518" s="969"/>
    </row>
    <row r="2519" spans="1:6">
      <c r="A2519" s="950"/>
      <c r="B2519" s="949" t="s">
        <v>3685</v>
      </c>
      <c r="C2519" s="968"/>
      <c r="D2519" s="969"/>
      <c r="E2519" s="38"/>
      <c r="F2519" s="969"/>
    </row>
    <row r="2520" spans="1:6">
      <c r="A2520" s="950"/>
      <c r="B2520" s="949" t="s">
        <v>760</v>
      </c>
      <c r="C2520" s="968"/>
      <c r="D2520" s="969"/>
      <c r="E2520" s="38"/>
      <c r="F2520" s="969"/>
    </row>
    <row r="2521" spans="1:6" ht="51">
      <c r="A2521" s="950"/>
      <c r="B2521" s="949" t="s">
        <v>875</v>
      </c>
      <c r="C2521" s="968"/>
      <c r="D2521" s="969"/>
      <c r="E2521" s="38"/>
      <c r="F2521" s="969"/>
    </row>
    <row r="2522" spans="1:6">
      <c r="A2522" s="950"/>
      <c r="B2522" s="949" t="s">
        <v>876</v>
      </c>
      <c r="C2522" s="968"/>
      <c r="D2522" s="969"/>
      <c r="E2522" s="38"/>
      <c r="F2522" s="969"/>
    </row>
    <row r="2523" spans="1:6">
      <c r="A2523" s="950"/>
      <c r="B2523" s="949" t="s">
        <v>867</v>
      </c>
      <c r="C2523" s="968"/>
      <c r="D2523" s="969"/>
      <c r="E2523" s="38"/>
      <c r="F2523" s="969"/>
    </row>
    <row r="2524" spans="1:6" ht="25.5">
      <c r="A2524" s="950"/>
      <c r="B2524" s="949" t="s">
        <v>1597</v>
      </c>
      <c r="C2524" s="968"/>
      <c r="D2524" s="969"/>
      <c r="E2524" s="38"/>
      <c r="F2524" s="969"/>
    </row>
    <row r="2525" spans="1:6" ht="25.5">
      <c r="A2525" s="950"/>
      <c r="B2525" s="949" t="s">
        <v>877</v>
      </c>
      <c r="C2525" s="968"/>
      <c r="D2525" s="969"/>
      <c r="E2525" s="38"/>
      <c r="F2525" s="969"/>
    </row>
    <row r="2526" spans="1:6">
      <c r="A2526" s="950"/>
      <c r="B2526" s="949" t="s">
        <v>869</v>
      </c>
      <c r="C2526" s="968"/>
      <c r="D2526" s="969"/>
      <c r="E2526" s="38"/>
      <c r="F2526" s="969"/>
    </row>
    <row r="2527" spans="1:6" ht="38.25">
      <c r="A2527" s="950"/>
      <c r="B2527" s="949" t="s">
        <v>918</v>
      </c>
      <c r="C2527" s="968"/>
      <c r="D2527" s="969"/>
      <c r="E2527" s="38"/>
      <c r="F2527" s="969"/>
    </row>
    <row r="2528" spans="1:6">
      <c r="A2528" s="950"/>
      <c r="B2528" s="949" t="s">
        <v>837</v>
      </c>
      <c r="C2528" s="968"/>
      <c r="D2528" s="969"/>
      <c r="E2528" s="38"/>
      <c r="F2528" s="969"/>
    </row>
    <row r="2529" spans="1:6" ht="51">
      <c r="A2529" s="950"/>
      <c r="B2529" s="949" t="s">
        <v>838</v>
      </c>
      <c r="C2529" s="968"/>
      <c r="D2529" s="969"/>
      <c r="E2529" s="38"/>
      <c r="F2529" s="969"/>
    </row>
    <row r="2530" spans="1:6" ht="38.25">
      <c r="A2530" s="950"/>
      <c r="B2530" s="949" t="s">
        <v>1984</v>
      </c>
      <c r="C2530" s="968"/>
      <c r="D2530" s="969"/>
      <c r="E2530" s="38"/>
      <c r="F2530" s="969"/>
    </row>
    <row r="2531" spans="1:6">
      <c r="A2531" s="950"/>
      <c r="B2531" s="949"/>
      <c r="C2531" s="968"/>
      <c r="D2531" s="969"/>
      <c r="E2531" s="38"/>
      <c r="F2531" s="969"/>
    </row>
    <row r="2532" spans="1:6">
      <c r="A2532" s="950" t="s">
        <v>950</v>
      </c>
      <c r="B2532" s="953" t="s">
        <v>919</v>
      </c>
      <c r="C2532" s="968" t="s">
        <v>64</v>
      </c>
      <c r="D2532" s="969">
        <v>1</v>
      </c>
      <c r="E2532" s="38"/>
      <c r="F2532" s="969">
        <f>+D2532*E2532</f>
        <v>0</v>
      </c>
    </row>
    <row r="2533" spans="1:6">
      <c r="A2533" s="950"/>
      <c r="B2533" s="949" t="s">
        <v>920</v>
      </c>
      <c r="C2533" s="968"/>
      <c r="D2533" s="969"/>
      <c r="E2533" s="38"/>
      <c r="F2533" s="969"/>
    </row>
    <row r="2534" spans="1:6">
      <c r="A2534" s="950"/>
      <c r="B2534" s="949" t="s">
        <v>850</v>
      </c>
      <c r="C2534" s="968"/>
      <c r="D2534" s="969"/>
      <c r="E2534" s="38"/>
      <c r="F2534" s="969"/>
    </row>
    <row r="2535" spans="1:6">
      <c r="A2535" s="950"/>
      <c r="B2535" s="949" t="s">
        <v>881</v>
      </c>
      <c r="C2535" s="968"/>
      <c r="D2535" s="969"/>
      <c r="E2535" s="38"/>
      <c r="F2535" s="969"/>
    </row>
    <row r="2536" spans="1:6">
      <c r="A2536" s="950"/>
      <c r="B2536" s="949" t="s">
        <v>862</v>
      </c>
      <c r="C2536" s="968"/>
      <c r="D2536" s="969"/>
      <c r="E2536" s="38"/>
      <c r="F2536" s="969"/>
    </row>
    <row r="2537" spans="1:6">
      <c r="A2537" s="950"/>
      <c r="B2537" s="949" t="s">
        <v>863</v>
      </c>
      <c r="C2537" s="968"/>
      <c r="D2537" s="969"/>
      <c r="E2537" s="38"/>
      <c r="F2537" s="969"/>
    </row>
    <row r="2538" spans="1:6">
      <c r="A2538" s="950"/>
      <c r="B2538" s="949" t="s">
        <v>864</v>
      </c>
      <c r="C2538" s="968"/>
      <c r="D2538" s="969"/>
      <c r="E2538" s="38"/>
      <c r="F2538" s="969"/>
    </row>
    <row r="2539" spans="1:6" ht="25.5">
      <c r="A2539" s="950"/>
      <c r="B2539" s="949" t="s">
        <v>865</v>
      </c>
      <c r="C2539" s="968"/>
      <c r="D2539" s="969"/>
      <c r="E2539" s="38"/>
      <c r="F2539" s="969"/>
    </row>
    <row r="2540" spans="1:6">
      <c r="A2540" s="950"/>
      <c r="B2540" s="949" t="s">
        <v>1594</v>
      </c>
      <c r="C2540" s="968"/>
      <c r="D2540" s="969"/>
      <c r="E2540" s="38"/>
      <c r="F2540" s="969"/>
    </row>
    <row r="2541" spans="1:6">
      <c r="A2541" s="950"/>
      <c r="B2541" s="949" t="s">
        <v>1745</v>
      </c>
      <c r="C2541" s="968"/>
      <c r="D2541" s="969"/>
      <c r="E2541" s="38"/>
      <c r="F2541" s="969"/>
    </row>
    <row r="2542" spans="1:6">
      <c r="A2542" s="950"/>
      <c r="B2542" s="949" t="s">
        <v>3685</v>
      </c>
      <c r="C2542" s="968"/>
      <c r="D2542" s="969"/>
      <c r="E2542" s="38"/>
      <c r="F2542" s="969"/>
    </row>
    <row r="2543" spans="1:6">
      <c r="A2543" s="950"/>
      <c r="B2543" s="949" t="s">
        <v>760</v>
      </c>
      <c r="C2543" s="968"/>
      <c r="D2543" s="969"/>
      <c r="E2543" s="38"/>
      <c r="F2543" s="969"/>
    </row>
    <row r="2544" spans="1:6" ht="51">
      <c r="A2544" s="950"/>
      <c r="B2544" s="949" t="s">
        <v>875</v>
      </c>
      <c r="C2544" s="968"/>
      <c r="D2544" s="969"/>
      <c r="E2544" s="38"/>
      <c r="F2544" s="969"/>
    </row>
    <row r="2545" spans="1:6">
      <c r="A2545" s="950"/>
      <c r="B2545" s="949" t="s">
        <v>876</v>
      </c>
      <c r="C2545" s="968"/>
      <c r="D2545" s="969"/>
      <c r="E2545" s="38"/>
      <c r="F2545" s="969"/>
    </row>
    <row r="2546" spans="1:6">
      <c r="A2546" s="950"/>
      <c r="B2546" s="949" t="s">
        <v>867</v>
      </c>
      <c r="C2546" s="968"/>
      <c r="D2546" s="969"/>
      <c r="E2546" s="38"/>
      <c r="F2546" s="969"/>
    </row>
    <row r="2547" spans="1:6" ht="25.5">
      <c r="A2547" s="950"/>
      <c r="B2547" s="949" t="s">
        <v>1597</v>
      </c>
      <c r="C2547" s="968"/>
      <c r="D2547" s="969"/>
      <c r="E2547" s="38"/>
      <c r="F2547" s="969"/>
    </row>
    <row r="2548" spans="1:6" ht="25.5">
      <c r="A2548" s="950"/>
      <c r="B2548" s="949" t="s">
        <v>877</v>
      </c>
      <c r="C2548" s="968"/>
      <c r="D2548" s="969"/>
      <c r="E2548" s="38"/>
      <c r="F2548" s="969"/>
    </row>
    <row r="2549" spans="1:6">
      <c r="A2549" s="950"/>
      <c r="B2549" s="949" t="s">
        <v>869</v>
      </c>
      <c r="C2549" s="968"/>
      <c r="D2549" s="969"/>
      <c r="E2549" s="38"/>
      <c r="F2549" s="969"/>
    </row>
    <row r="2550" spans="1:6" ht="38.25">
      <c r="A2550" s="950"/>
      <c r="B2550" s="949" t="s">
        <v>878</v>
      </c>
      <c r="C2550" s="968"/>
      <c r="D2550" s="969"/>
      <c r="E2550" s="38"/>
      <c r="F2550" s="969"/>
    </row>
    <row r="2551" spans="1:6">
      <c r="A2551" s="950"/>
      <c r="B2551" s="949" t="s">
        <v>837</v>
      </c>
      <c r="C2551" s="968"/>
      <c r="D2551" s="969"/>
      <c r="E2551" s="38"/>
      <c r="F2551" s="969"/>
    </row>
    <row r="2552" spans="1:6" ht="51">
      <c r="A2552" s="950"/>
      <c r="B2552" s="949" t="s">
        <v>838</v>
      </c>
      <c r="C2552" s="968"/>
      <c r="D2552" s="969"/>
      <c r="E2552" s="38"/>
      <c r="F2552" s="969"/>
    </row>
    <row r="2553" spans="1:6">
      <c r="A2553" s="950"/>
      <c r="B2553" s="949"/>
      <c r="C2553" s="968"/>
      <c r="D2553" s="969"/>
      <c r="E2553" s="38"/>
      <c r="F2553" s="969"/>
    </row>
    <row r="2554" spans="1:6">
      <c r="A2554" s="950" t="s">
        <v>951</v>
      </c>
      <c r="B2554" s="953" t="s">
        <v>921</v>
      </c>
      <c r="C2554" s="968" t="s">
        <v>64</v>
      </c>
      <c r="D2554" s="969">
        <v>1</v>
      </c>
      <c r="E2554" s="38"/>
      <c r="F2554" s="969">
        <f>+D2554*E2554</f>
        <v>0</v>
      </c>
    </row>
    <row r="2555" spans="1:6">
      <c r="A2555" s="950"/>
      <c r="B2555" s="949" t="s">
        <v>922</v>
      </c>
      <c r="C2555" s="968"/>
      <c r="D2555" s="969"/>
      <c r="E2555" s="38"/>
      <c r="F2555" s="969"/>
    </row>
    <row r="2556" spans="1:6">
      <c r="A2556" s="950"/>
      <c r="B2556" s="949" t="s">
        <v>850</v>
      </c>
      <c r="C2556" s="968"/>
      <c r="D2556" s="969"/>
      <c r="E2556" s="38"/>
      <c r="F2556" s="969"/>
    </row>
    <row r="2557" spans="1:6">
      <c r="A2557" s="950"/>
      <c r="B2557" s="949" t="s">
        <v>881</v>
      </c>
      <c r="C2557" s="968"/>
      <c r="D2557" s="969"/>
      <c r="E2557" s="38"/>
      <c r="F2557" s="969"/>
    </row>
    <row r="2558" spans="1:6">
      <c r="A2558" s="950"/>
      <c r="B2558" s="949" t="s">
        <v>862</v>
      </c>
      <c r="C2558" s="968"/>
      <c r="D2558" s="969"/>
      <c r="E2558" s="38"/>
      <c r="F2558" s="969"/>
    </row>
    <row r="2559" spans="1:6">
      <c r="A2559" s="950"/>
      <c r="B2559" s="949" t="s">
        <v>863</v>
      </c>
      <c r="C2559" s="968"/>
      <c r="D2559" s="969"/>
      <c r="E2559" s="38"/>
      <c r="F2559" s="969"/>
    </row>
    <row r="2560" spans="1:6">
      <c r="A2560" s="950"/>
      <c r="B2560" s="949" t="s">
        <v>864</v>
      </c>
      <c r="C2560" s="968"/>
      <c r="D2560" s="969"/>
      <c r="E2560" s="38"/>
      <c r="F2560" s="969"/>
    </row>
    <row r="2561" spans="1:6" ht="25.5">
      <c r="A2561" s="950"/>
      <c r="B2561" s="949" t="s">
        <v>865</v>
      </c>
      <c r="C2561" s="968"/>
      <c r="D2561" s="969"/>
      <c r="E2561" s="38"/>
      <c r="F2561" s="969"/>
    </row>
    <row r="2562" spans="1:6">
      <c r="A2562" s="950"/>
      <c r="B2562" s="949" t="s">
        <v>1594</v>
      </c>
      <c r="C2562" s="968"/>
      <c r="D2562" s="969"/>
      <c r="E2562" s="38"/>
      <c r="F2562" s="969"/>
    </row>
    <row r="2563" spans="1:6">
      <c r="A2563" s="950"/>
      <c r="B2563" s="949" t="s">
        <v>1745</v>
      </c>
      <c r="C2563" s="968"/>
      <c r="D2563" s="969"/>
      <c r="E2563" s="38"/>
      <c r="F2563" s="969"/>
    </row>
    <row r="2564" spans="1:6">
      <c r="A2564" s="950"/>
      <c r="B2564" s="949" t="s">
        <v>3685</v>
      </c>
      <c r="C2564" s="968"/>
      <c r="D2564" s="969"/>
      <c r="E2564" s="38"/>
      <c r="F2564" s="969"/>
    </row>
    <row r="2565" spans="1:6">
      <c r="A2565" s="950"/>
      <c r="B2565" s="949" t="s">
        <v>760</v>
      </c>
      <c r="C2565" s="968"/>
      <c r="D2565" s="969"/>
      <c r="E2565" s="38"/>
      <c r="F2565" s="969"/>
    </row>
    <row r="2566" spans="1:6" ht="51">
      <c r="A2566" s="950"/>
      <c r="B2566" s="949" t="s">
        <v>875</v>
      </c>
      <c r="C2566" s="968"/>
      <c r="D2566" s="969"/>
      <c r="E2566" s="38"/>
      <c r="F2566" s="969"/>
    </row>
    <row r="2567" spans="1:6">
      <c r="A2567" s="950"/>
      <c r="B2567" s="949" t="s">
        <v>876</v>
      </c>
      <c r="C2567" s="968"/>
      <c r="D2567" s="969"/>
      <c r="E2567" s="38"/>
      <c r="F2567" s="969"/>
    </row>
    <row r="2568" spans="1:6">
      <c r="A2568" s="950"/>
      <c r="B2568" s="949" t="s">
        <v>867</v>
      </c>
      <c r="C2568" s="968"/>
      <c r="D2568" s="969"/>
      <c r="E2568" s="38"/>
      <c r="F2568" s="969"/>
    </row>
    <row r="2569" spans="1:6" ht="25.5">
      <c r="A2569" s="950"/>
      <c r="B2569" s="949" t="s">
        <v>1597</v>
      </c>
      <c r="C2569" s="968"/>
      <c r="D2569" s="969"/>
      <c r="E2569" s="38"/>
      <c r="F2569" s="969"/>
    </row>
    <row r="2570" spans="1:6" ht="25.5">
      <c r="A2570" s="950"/>
      <c r="B2570" s="949" t="s">
        <v>877</v>
      </c>
      <c r="C2570" s="968"/>
      <c r="D2570" s="969"/>
      <c r="E2570" s="38"/>
      <c r="F2570" s="969"/>
    </row>
    <row r="2571" spans="1:6">
      <c r="A2571" s="950"/>
      <c r="B2571" s="949" t="s">
        <v>869</v>
      </c>
      <c r="C2571" s="968"/>
      <c r="D2571" s="969"/>
      <c r="E2571" s="38"/>
      <c r="F2571" s="969"/>
    </row>
    <row r="2572" spans="1:6" ht="38.25">
      <c r="A2572" s="950"/>
      <c r="B2572" s="949" t="s">
        <v>878</v>
      </c>
      <c r="C2572" s="968"/>
      <c r="D2572" s="969"/>
      <c r="E2572" s="38"/>
      <c r="F2572" s="969"/>
    </row>
    <row r="2573" spans="1:6">
      <c r="A2573" s="950"/>
      <c r="B2573" s="949" t="s">
        <v>837</v>
      </c>
      <c r="C2573" s="968"/>
      <c r="D2573" s="969"/>
      <c r="E2573" s="38"/>
      <c r="F2573" s="969"/>
    </row>
    <row r="2574" spans="1:6" ht="51">
      <c r="A2574" s="950"/>
      <c r="B2574" s="949" t="s">
        <v>838</v>
      </c>
      <c r="C2574" s="968"/>
      <c r="D2574" s="969"/>
      <c r="E2574" s="38"/>
      <c r="F2574" s="969"/>
    </row>
    <row r="2575" spans="1:6">
      <c r="A2575" s="950"/>
      <c r="B2575" s="949"/>
      <c r="C2575" s="968"/>
      <c r="D2575" s="969"/>
      <c r="E2575" s="38"/>
      <c r="F2575" s="969"/>
    </row>
    <row r="2576" spans="1:6">
      <c r="A2576" s="950" t="s">
        <v>952</v>
      </c>
      <c r="B2576" s="953" t="s">
        <v>923</v>
      </c>
      <c r="C2576" s="968" t="s">
        <v>64</v>
      </c>
      <c r="D2576" s="969">
        <v>1</v>
      </c>
      <c r="E2576" s="38"/>
      <c r="F2576" s="969">
        <f>+D2576*E2576</f>
        <v>0</v>
      </c>
    </row>
    <row r="2577" spans="1:6">
      <c r="A2577" s="950"/>
      <c r="B2577" s="949" t="s">
        <v>924</v>
      </c>
      <c r="C2577" s="968"/>
      <c r="D2577" s="969"/>
      <c r="E2577" s="38"/>
      <c r="F2577" s="969"/>
    </row>
    <row r="2578" spans="1:6">
      <c r="A2578" s="950"/>
      <c r="B2578" s="949" t="s">
        <v>850</v>
      </c>
      <c r="C2578" s="968"/>
      <c r="D2578" s="969"/>
      <c r="E2578" s="38"/>
      <c r="F2578" s="969"/>
    </row>
    <row r="2579" spans="1:6">
      <c r="A2579" s="950"/>
      <c r="B2579" s="949" t="s">
        <v>881</v>
      </c>
      <c r="C2579" s="968"/>
      <c r="D2579" s="969"/>
      <c r="E2579" s="38"/>
      <c r="F2579" s="969"/>
    </row>
    <row r="2580" spans="1:6">
      <c r="A2580" s="950"/>
      <c r="B2580" s="949" t="s">
        <v>862</v>
      </c>
      <c r="C2580" s="968"/>
      <c r="D2580" s="969"/>
      <c r="E2580" s="38"/>
      <c r="F2580" s="969"/>
    </row>
    <row r="2581" spans="1:6">
      <c r="A2581" s="950"/>
      <c r="B2581" s="949" t="s">
        <v>863</v>
      </c>
      <c r="C2581" s="968"/>
      <c r="D2581" s="969"/>
      <c r="E2581" s="38"/>
      <c r="F2581" s="969"/>
    </row>
    <row r="2582" spans="1:6">
      <c r="A2582" s="950"/>
      <c r="B2582" s="949" t="s">
        <v>864</v>
      </c>
      <c r="C2582" s="968"/>
      <c r="D2582" s="969"/>
      <c r="E2582" s="38"/>
      <c r="F2582" s="969"/>
    </row>
    <row r="2583" spans="1:6" ht="25.5">
      <c r="A2583" s="950"/>
      <c r="B2583" s="949" t="s">
        <v>865</v>
      </c>
      <c r="C2583" s="968"/>
      <c r="D2583" s="969"/>
      <c r="E2583" s="38"/>
      <c r="F2583" s="969"/>
    </row>
    <row r="2584" spans="1:6">
      <c r="A2584" s="950"/>
      <c r="B2584" s="949" t="s">
        <v>1594</v>
      </c>
      <c r="C2584" s="968"/>
      <c r="D2584" s="969"/>
      <c r="E2584" s="38"/>
      <c r="F2584" s="969"/>
    </row>
    <row r="2585" spans="1:6">
      <c r="A2585" s="950"/>
      <c r="B2585" s="949" t="s">
        <v>1745</v>
      </c>
      <c r="C2585" s="968"/>
      <c r="D2585" s="969"/>
      <c r="E2585" s="38"/>
      <c r="F2585" s="969"/>
    </row>
    <row r="2586" spans="1:6">
      <c r="A2586" s="950"/>
      <c r="B2586" s="949" t="s">
        <v>3685</v>
      </c>
      <c r="C2586" s="968"/>
      <c r="D2586" s="969"/>
      <c r="E2586" s="38"/>
      <c r="F2586" s="969"/>
    </row>
    <row r="2587" spans="1:6">
      <c r="A2587" s="950"/>
      <c r="B2587" s="949" t="s">
        <v>760</v>
      </c>
      <c r="C2587" s="968"/>
      <c r="D2587" s="969"/>
      <c r="E2587" s="38"/>
      <c r="F2587" s="969"/>
    </row>
    <row r="2588" spans="1:6" ht="51">
      <c r="A2588" s="950"/>
      <c r="B2588" s="949" t="s">
        <v>875</v>
      </c>
      <c r="C2588" s="968"/>
      <c r="D2588" s="969"/>
      <c r="E2588" s="38"/>
      <c r="F2588" s="969"/>
    </row>
    <row r="2589" spans="1:6">
      <c r="A2589" s="950"/>
      <c r="B2589" s="949" t="s">
        <v>876</v>
      </c>
      <c r="C2589" s="968"/>
      <c r="D2589" s="969"/>
      <c r="E2589" s="38"/>
      <c r="F2589" s="969"/>
    </row>
    <row r="2590" spans="1:6">
      <c r="A2590" s="950"/>
      <c r="B2590" s="949" t="s">
        <v>867</v>
      </c>
      <c r="C2590" s="968"/>
      <c r="D2590" s="969"/>
      <c r="E2590" s="38"/>
      <c r="F2590" s="969"/>
    </row>
    <row r="2591" spans="1:6" ht="25.5">
      <c r="A2591" s="950"/>
      <c r="B2591" s="949" t="s">
        <v>1597</v>
      </c>
      <c r="C2591" s="968"/>
      <c r="D2591" s="969"/>
      <c r="E2591" s="38"/>
      <c r="F2591" s="969"/>
    </row>
    <row r="2592" spans="1:6" ht="25.5">
      <c r="A2592" s="950"/>
      <c r="B2592" s="949" t="s">
        <v>877</v>
      </c>
      <c r="C2592" s="968"/>
      <c r="D2592" s="969"/>
      <c r="E2592" s="38"/>
      <c r="F2592" s="969"/>
    </row>
    <row r="2593" spans="1:6">
      <c r="A2593" s="950"/>
      <c r="B2593" s="949" t="s">
        <v>869</v>
      </c>
      <c r="C2593" s="968"/>
      <c r="D2593" s="969"/>
      <c r="E2593" s="38"/>
      <c r="F2593" s="969"/>
    </row>
    <row r="2594" spans="1:6" ht="38.25">
      <c r="A2594" s="950"/>
      <c r="B2594" s="949" t="s">
        <v>878</v>
      </c>
      <c r="C2594" s="968"/>
      <c r="D2594" s="969"/>
      <c r="E2594" s="38"/>
      <c r="F2594" s="969"/>
    </row>
    <row r="2595" spans="1:6">
      <c r="A2595" s="950"/>
      <c r="B2595" s="949" t="s">
        <v>837</v>
      </c>
      <c r="C2595" s="968"/>
      <c r="D2595" s="969"/>
      <c r="E2595" s="38"/>
      <c r="F2595" s="969"/>
    </row>
    <row r="2596" spans="1:6" ht="51">
      <c r="A2596" s="950"/>
      <c r="B2596" s="949" t="s">
        <v>838</v>
      </c>
      <c r="C2596" s="968"/>
      <c r="D2596" s="969"/>
      <c r="E2596" s="38"/>
      <c r="F2596" s="969"/>
    </row>
    <row r="2597" spans="1:6">
      <c r="A2597" s="977"/>
      <c r="B2597" s="949"/>
      <c r="C2597" s="948"/>
      <c r="D2597" s="949"/>
      <c r="E2597" s="61"/>
      <c r="F2597" s="949"/>
    </row>
    <row r="2598" spans="1:6">
      <c r="A2598" s="977" t="s">
        <v>1589</v>
      </c>
      <c r="B2598" s="953" t="s">
        <v>1590</v>
      </c>
      <c r="C2598" s="968" t="s">
        <v>64</v>
      </c>
      <c r="D2598" s="969">
        <v>1</v>
      </c>
      <c r="E2598" s="38"/>
      <c r="F2598" s="969">
        <f>+D2598*E2598</f>
        <v>0</v>
      </c>
    </row>
    <row r="2599" spans="1:6">
      <c r="A2599" s="977"/>
      <c r="B2599" s="949" t="s">
        <v>1591</v>
      </c>
      <c r="C2599" s="948"/>
      <c r="D2599" s="949"/>
      <c r="E2599" s="61"/>
      <c r="F2599" s="949"/>
    </row>
    <row r="2600" spans="1:6">
      <c r="A2600" s="977"/>
      <c r="B2600" s="949" t="s">
        <v>850</v>
      </c>
      <c r="C2600" s="948"/>
      <c r="D2600" s="949"/>
      <c r="E2600" s="61"/>
      <c r="F2600" s="949"/>
    </row>
    <row r="2601" spans="1:6">
      <c r="A2601" s="977"/>
      <c r="B2601" s="949" t="s">
        <v>1592</v>
      </c>
      <c r="C2601" s="948"/>
      <c r="D2601" s="949"/>
      <c r="E2601" s="61"/>
      <c r="F2601" s="949"/>
    </row>
    <row r="2602" spans="1:6">
      <c r="A2602" s="977"/>
      <c r="B2602" s="949" t="s">
        <v>862</v>
      </c>
      <c r="C2602" s="948"/>
      <c r="D2602" s="949"/>
      <c r="E2602" s="61"/>
      <c r="F2602" s="949"/>
    </row>
    <row r="2603" spans="1:6" ht="25.5">
      <c r="A2603" s="977"/>
      <c r="B2603" s="949" t="s">
        <v>1593</v>
      </c>
      <c r="C2603" s="948"/>
      <c r="D2603" s="949"/>
      <c r="E2603" s="61"/>
      <c r="F2603" s="949"/>
    </row>
    <row r="2604" spans="1:6">
      <c r="A2604" s="977"/>
      <c r="B2604" s="949" t="s">
        <v>864</v>
      </c>
      <c r="C2604" s="948"/>
      <c r="D2604" s="949"/>
      <c r="E2604" s="61"/>
      <c r="F2604" s="949"/>
    </row>
    <row r="2605" spans="1:6" ht="25.5">
      <c r="A2605" s="977"/>
      <c r="B2605" s="949" t="s">
        <v>865</v>
      </c>
      <c r="C2605" s="948"/>
      <c r="D2605" s="949"/>
      <c r="E2605" s="61"/>
      <c r="F2605" s="949"/>
    </row>
    <row r="2606" spans="1:6">
      <c r="A2606" s="977"/>
      <c r="B2606" s="949" t="s">
        <v>1594</v>
      </c>
      <c r="C2606" s="948"/>
      <c r="D2606" s="949"/>
      <c r="E2606" s="61"/>
      <c r="F2606" s="949"/>
    </row>
    <row r="2607" spans="1:6">
      <c r="A2607" s="977"/>
      <c r="B2607" s="949" t="s">
        <v>1745</v>
      </c>
      <c r="C2607" s="948"/>
      <c r="D2607" s="949"/>
      <c r="E2607" s="61"/>
      <c r="F2607" s="949"/>
    </row>
    <row r="2608" spans="1:6">
      <c r="A2608" s="977"/>
      <c r="B2608" s="949" t="s">
        <v>3685</v>
      </c>
      <c r="C2608" s="948"/>
      <c r="D2608" s="949"/>
      <c r="E2608" s="61"/>
      <c r="F2608" s="949"/>
    </row>
    <row r="2609" spans="1:6">
      <c r="A2609" s="977"/>
      <c r="B2609" s="949" t="s">
        <v>760</v>
      </c>
      <c r="C2609" s="948"/>
      <c r="D2609" s="949"/>
      <c r="E2609" s="61"/>
      <c r="F2609" s="949"/>
    </row>
    <row r="2610" spans="1:6">
      <c r="A2610" s="977"/>
      <c r="B2610" s="949" t="s">
        <v>867</v>
      </c>
      <c r="C2610" s="948"/>
      <c r="D2610" s="949"/>
      <c r="E2610" s="61"/>
      <c r="F2610" s="949"/>
    </row>
    <row r="2611" spans="1:6" ht="25.5">
      <c r="A2611" s="977"/>
      <c r="B2611" s="949" t="s">
        <v>1597</v>
      </c>
      <c r="C2611" s="948"/>
      <c r="D2611" s="949"/>
      <c r="E2611" s="61"/>
      <c r="F2611" s="949"/>
    </row>
    <row r="2612" spans="1:6" ht="25.5">
      <c r="A2612" s="977"/>
      <c r="B2612" s="949" t="s">
        <v>877</v>
      </c>
      <c r="C2612" s="948"/>
      <c r="D2612" s="949"/>
      <c r="E2612" s="61"/>
      <c r="F2612" s="949"/>
    </row>
    <row r="2613" spans="1:6">
      <c r="A2613" s="977"/>
      <c r="B2613" s="949" t="s">
        <v>869</v>
      </c>
      <c r="C2613" s="948"/>
      <c r="D2613" s="949"/>
      <c r="E2613" s="61"/>
      <c r="F2613" s="949"/>
    </row>
    <row r="2614" spans="1:6" ht="63.75">
      <c r="A2614" s="977"/>
      <c r="B2614" s="949" t="s">
        <v>3774</v>
      </c>
      <c r="C2614" s="948"/>
      <c r="D2614" s="949"/>
      <c r="E2614" s="61"/>
      <c r="F2614" s="949"/>
    </row>
    <row r="2615" spans="1:6">
      <c r="A2615" s="977"/>
      <c r="B2615" s="949" t="s">
        <v>837</v>
      </c>
      <c r="C2615" s="948"/>
      <c r="D2615" s="949"/>
      <c r="E2615" s="61"/>
      <c r="F2615" s="949"/>
    </row>
    <row r="2616" spans="1:6" ht="51">
      <c r="A2616" s="977"/>
      <c r="B2616" s="949" t="s">
        <v>838</v>
      </c>
      <c r="C2616" s="948"/>
      <c r="D2616" s="949"/>
      <c r="E2616" s="61"/>
      <c r="F2616" s="949"/>
    </row>
    <row r="2617" spans="1:6">
      <c r="A2617" s="977"/>
      <c r="B2617" s="949"/>
      <c r="C2617" s="948"/>
      <c r="D2617" s="949"/>
      <c r="E2617" s="61"/>
      <c r="F2617" s="949"/>
    </row>
    <row r="2618" spans="1:6">
      <c r="A2618" s="977" t="s">
        <v>1595</v>
      </c>
      <c r="B2618" s="953" t="s">
        <v>1596</v>
      </c>
      <c r="C2618" s="968" t="s">
        <v>64</v>
      </c>
      <c r="D2618" s="969">
        <v>1</v>
      </c>
      <c r="E2618" s="38"/>
      <c r="F2618" s="969">
        <f>+D2618*E2618</f>
        <v>0</v>
      </c>
    </row>
    <row r="2619" spans="1:6">
      <c r="A2619" s="977"/>
      <c r="B2619" s="949" t="s">
        <v>1591</v>
      </c>
      <c r="C2619" s="948"/>
      <c r="D2619" s="949"/>
      <c r="E2619" s="61"/>
      <c r="F2619" s="949"/>
    </row>
    <row r="2620" spans="1:6">
      <c r="A2620" s="977"/>
      <c r="B2620" s="949" t="s">
        <v>850</v>
      </c>
      <c r="C2620" s="948"/>
      <c r="D2620" s="949"/>
      <c r="E2620" s="61"/>
      <c r="F2620" s="949"/>
    </row>
    <row r="2621" spans="1:6">
      <c r="A2621" s="977"/>
      <c r="B2621" s="949" t="s">
        <v>1592</v>
      </c>
      <c r="C2621" s="948"/>
      <c r="D2621" s="949"/>
      <c r="E2621" s="61"/>
      <c r="F2621" s="949"/>
    </row>
    <row r="2622" spans="1:6">
      <c r="A2622" s="977"/>
      <c r="B2622" s="949" t="s">
        <v>862</v>
      </c>
      <c r="C2622" s="948"/>
      <c r="D2622" s="949"/>
      <c r="E2622" s="61"/>
      <c r="F2622" s="949"/>
    </row>
    <row r="2623" spans="1:6" ht="25.5">
      <c r="A2623" s="977"/>
      <c r="B2623" s="949" t="s">
        <v>1593</v>
      </c>
      <c r="C2623" s="948"/>
      <c r="D2623" s="949"/>
      <c r="E2623" s="61"/>
      <c r="F2623" s="949"/>
    </row>
    <row r="2624" spans="1:6">
      <c r="A2624" s="977"/>
      <c r="B2624" s="949" t="s">
        <v>864</v>
      </c>
      <c r="C2624" s="948"/>
      <c r="D2624" s="949"/>
      <c r="E2624" s="61"/>
      <c r="F2624" s="949"/>
    </row>
    <row r="2625" spans="1:6" ht="25.5">
      <c r="A2625" s="977"/>
      <c r="B2625" s="949" t="s">
        <v>865</v>
      </c>
      <c r="C2625" s="948"/>
      <c r="D2625" s="949"/>
      <c r="E2625" s="61"/>
      <c r="F2625" s="949"/>
    </row>
    <row r="2626" spans="1:6">
      <c r="A2626" s="977"/>
      <c r="B2626" s="949" t="s">
        <v>1594</v>
      </c>
      <c r="C2626" s="948"/>
      <c r="D2626" s="949"/>
      <c r="E2626" s="61"/>
      <c r="F2626" s="949"/>
    </row>
    <row r="2627" spans="1:6">
      <c r="A2627" s="977"/>
      <c r="B2627" s="949" t="s">
        <v>1745</v>
      </c>
      <c r="C2627" s="948"/>
      <c r="D2627" s="949"/>
      <c r="E2627" s="61"/>
      <c r="F2627" s="949"/>
    </row>
    <row r="2628" spans="1:6">
      <c r="A2628" s="977"/>
      <c r="B2628" s="949" t="s">
        <v>3685</v>
      </c>
      <c r="C2628" s="948"/>
      <c r="D2628" s="949"/>
      <c r="E2628" s="61"/>
      <c r="F2628" s="949"/>
    </row>
    <row r="2629" spans="1:6">
      <c r="A2629" s="977"/>
      <c r="B2629" s="949" t="s">
        <v>760</v>
      </c>
      <c r="C2629" s="948"/>
      <c r="D2629" s="949"/>
      <c r="E2629" s="61"/>
      <c r="F2629" s="949"/>
    </row>
    <row r="2630" spans="1:6">
      <c r="A2630" s="977"/>
      <c r="B2630" s="949" t="s">
        <v>867</v>
      </c>
      <c r="C2630" s="948"/>
      <c r="D2630" s="949"/>
      <c r="E2630" s="61"/>
      <c r="F2630" s="949"/>
    </row>
    <row r="2631" spans="1:6" ht="25.5">
      <c r="A2631" s="977"/>
      <c r="B2631" s="949" t="s">
        <v>1597</v>
      </c>
      <c r="C2631" s="948"/>
      <c r="D2631" s="949"/>
      <c r="E2631" s="61"/>
      <c r="F2631" s="949"/>
    </row>
    <row r="2632" spans="1:6" ht="25.5">
      <c r="A2632" s="977"/>
      <c r="B2632" s="949" t="s">
        <v>877</v>
      </c>
      <c r="C2632" s="948"/>
      <c r="D2632" s="949"/>
      <c r="E2632" s="61"/>
      <c r="F2632" s="949"/>
    </row>
    <row r="2633" spans="1:6">
      <c r="A2633" s="977"/>
      <c r="B2633" s="949" t="s">
        <v>869</v>
      </c>
      <c r="C2633" s="948"/>
      <c r="D2633" s="949"/>
      <c r="E2633" s="61"/>
      <c r="F2633" s="949"/>
    </row>
    <row r="2634" spans="1:6" ht="51">
      <c r="A2634" s="977"/>
      <c r="B2634" s="949" t="s">
        <v>3775</v>
      </c>
      <c r="C2634" s="948"/>
      <c r="D2634" s="949"/>
      <c r="E2634" s="61"/>
      <c r="F2634" s="949"/>
    </row>
    <row r="2635" spans="1:6">
      <c r="A2635" s="977"/>
      <c r="B2635" s="949" t="s">
        <v>837</v>
      </c>
      <c r="C2635" s="948"/>
      <c r="D2635" s="949"/>
      <c r="E2635" s="61"/>
      <c r="F2635" s="949"/>
    </row>
    <row r="2636" spans="1:6" ht="51">
      <c r="A2636" s="977"/>
      <c r="B2636" s="949" t="s">
        <v>838</v>
      </c>
      <c r="C2636" s="948"/>
      <c r="D2636" s="949"/>
      <c r="E2636" s="61"/>
      <c r="F2636" s="949"/>
    </row>
    <row r="2637" spans="1:6">
      <c r="A2637" s="977"/>
      <c r="B2637" s="949"/>
      <c r="C2637" s="948"/>
      <c r="D2637" s="949"/>
      <c r="E2637" s="61"/>
      <c r="F2637" s="949"/>
    </row>
    <row r="2638" spans="1:6">
      <c r="A2638" s="977" t="s">
        <v>1011</v>
      </c>
      <c r="B2638" s="949" t="s">
        <v>1772</v>
      </c>
      <c r="C2638" s="948"/>
      <c r="D2638" s="949"/>
      <c r="E2638" s="61"/>
      <c r="F2638" s="949"/>
    </row>
    <row r="2639" spans="1:6" ht="51">
      <c r="A2639" s="977"/>
      <c r="B2639" s="949" t="s">
        <v>1773</v>
      </c>
      <c r="C2639" s="948"/>
      <c r="D2639" s="949"/>
      <c r="E2639" s="61"/>
      <c r="F2639" s="949"/>
    </row>
    <row r="2640" spans="1:6">
      <c r="A2640" s="977"/>
      <c r="B2640" s="949"/>
      <c r="C2640" s="948"/>
      <c r="D2640" s="949"/>
      <c r="E2640" s="61"/>
      <c r="F2640" s="949"/>
    </row>
    <row r="2641" spans="1:6">
      <c r="A2641" s="977" t="s">
        <v>1635</v>
      </c>
      <c r="B2641" s="949" t="s">
        <v>1774</v>
      </c>
      <c r="C2641" s="968" t="s">
        <v>64</v>
      </c>
      <c r="D2641" s="969">
        <v>4</v>
      </c>
      <c r="E2641" s="38"/>
      <c r="F2641" s="969">
        <f>+D2641*E2641</f>
        <v>0</v>
      </c>
    </row>
    <row r="2642" spans="1:6">
      <c r="A2642" s="977" t="s">
        <v>1636</v>
      </c>
      <c r="B2642" s="949" t="s">
        <v>1775</v>
      </c>
      <c r="C2642" s="968" t="s">
        <v>64</v>
      </c>
      <c r="D2642" s="969">
        <v>2</v>
      </c>
      <c r="E2642" s="38"/>
      <c r="F2642" s="969">
        <f>+D2642*E2642</f>
        <v>0</v>
      </c>
    </row>
    <row r="2643" spans="1:6">
      <c r="A2643" s="977" t="s">
        <v>1658</v>
      </c>
      <c r="B2643" s="949" t="s">
        <v>1776</v>
      </c>
      <c r="C2643" s="968" t="s">
        <v>64</v>
      </c>
      <c r="D2643" s="969">
        <v>2</v>
      </c>
      <c r="E2643" s="38"/>
      <c r="F2643" s="969">
        <f>+D2643*E2643</f>
        <v>0</v>
      </c>
    </row>
    <row r="2644" spans="1:6">
      <c r="A2644" s="977" t="s">
        <v>1779</v>
      </c>
      <c r="B2644" s="949" t="s">
        <v>1777</v>
      </c>
      <c r="C2644" s="968" t="s">
        <v>64</v>
      </c>
      <c r="D2644" s="969">
        <v>3</v>
      </c>
      <c r="E2644" s="38"/>
      <c r="F2644" s="969">
        <f>+D2644*E2644</f>
        <v>0</v>
      </c>
    </row>
    <row r="2645" spans="1:6" ht="38.25">
      <c r="A2645" s="977" t="s">
        <v>1861</v>
      </c>
      <c r="B2645" s="984" t="s">
        <v>1890</v>
      </c>
      <c r="C2645" s="968" t="s">
        <v>64</v>
      </c>
      <c r="D2645" s="969">
        <v>1</v>
      </c>
      <c r="E2645" s="38"/>
      <c r="F2645" s="969">
        <f>+D2645*E2645</f>
        <v>0</v>
      </c>
    </row>
    <row r="2646" spans="1:6">
      <c r="B2646" s="984" t="s">
        <v>1778</v>
      </c>
      <c r="C2646" s="1042"/>
      <c r="D2646" s="1042"/>
      <c r="E2646" s="60"/>
      <c r="F2646" s="1042"/>
    </row>
    <row r="2647" spans="1:6">
      <c r="B2647" s="984"/>
      <c r="C2647" s="1042"/>
      <c r="D2647" s="1042"/>
      <c r="E2647" s="60"/>
      <c r="F2647" s="1042"/>
    </row>
    <row r="2648" spans="1:6">
      <c r="A2648" s="977" t="s">
        <v>1012</v>
      </c>
      <c r="B2648" s="949" t="s">
        <v>1782</v>
      </c>
      <c r="C2648" s="968" t="s">
        <v>178</v>
      </c>
      <c r="D2648" s="969">
        <v>1</v>
      </c>
      <c r="E2648" s="38"/>
      <c r="F2648" s="969">
        <f>+D2648*E2648</f>
        <v>0</v>
      </c>
    </row>
    <row r="2649" spans="1:6" ht="63.75">
      <c r="A2649" s="977"/>
      <c r="B2649" s="949" t="s">
        <v>1780</v>
      </c>
      <c r="C2649" s="948"/>
      <c r="D2649" s="949"/>
      <c r="E2649" s="61"/>
      <c r="F2649" s="949"/>
    </row>
    <row r="2650" spans="1:6">
      <c r="A2650" s="977"/>
      <c r="B2650" s="949" t="s">
        <v>1781</v>
      </c>
      <c r="C2650" s="948"/>
      <c r="D2650" s="949"/>
      <c r="E2650" s="61"/>
      <c r="F2650" s="949"/>
    </row>
    <row r="2651" spans="1:6">
      <c r="A2651" s="977"/>
      <c r="B2651" s="949"/>
      <c r="C2651" s="948"/>
      <c r="D2651" s="949"/>
      <c r="E2651" s="61"/>
      <c r="F2651" s="949"/>
    </row>
    <row r="2652" spans="1:6" ht="38.25">
      <c r="A2652" s="977">
        <v>2</v>
      </c>
      <c r="B2652" s="982" t="s">
        <v>3776</v>
      </c>
      <c r="C2652" s="968" t="s">
        <v>64</v>
      </c>
      <c r="D2652" s="969">
        <v>5</v>
      </c>
      <c r="E2652" s="38"/>
      <c r="F2652" s="969">
        <f>+D2652*E2652</f>
        <v>0</v>
      </c>
    </row>
    <row r="2653" spans="1:6">
      <c r="A2653" s="1043"/>
      <c r="B2653" s="982" t="s">
        <v>1840</v>
      </c>
      <c r="C2653" s="948"/>
      <c r="D2653" s="949"/>
      <c r="E2653" s="61"/>
      <c r="F2653" s="949"/>
    </row>
    <row r="2654" spans="1:6" ht="25.5">
      <c r="A2654" s="1043"/>
      <c r="B2654" s="983" t="s">
        <v>1841</v>
      </c>
      <c r="C2654" s="948"/>
      <c r="D2654" s="949"/>
      <c r="E2654" s="61"/>
      <c r="F2654" s="949"/>
    </row>
    <row r="2655" spans="1:6">
      <c r="A2655" s="977"/>
      <c r="B2655" s="949"/>
      <c r="C2655" s="948"/>
      <c r="D2655" s="949"/>
      <c r="E2655" s="61"/>
      <c r="F2655" s="949"/>
    </row>
    <row r="2656" spans="1:6" ht="38.25">
      <c r="A2656" s="977">
        <v>3</v>
      </c>
      <c r="B2656" s="949" t="s">
        <v>1986</v>
      </c>
      <c r="C2656" s="968" t="s">
        <v>24</v>
      </c>
      <c r="D2656" s="969">
        <v>10</v>
      </c>
      <c r="E2656" s="38"/>
      <c r="F2656" s="969">
        <f>+D2656*E2656</f>
        <v>0</v>
      </c>
    </row>
    <row r="2657" spans="1:6">
      <c r="A2657" s="977"/>
      <c r="B2657" s="949"/>
      <c r="C2657" s="948"/>
      <c r="D2657" s="949"/>
      <c r="E2657" s="61"/>
      <c r="F2657" s="949"/>
    </row>
    <row r="2658" spans="1:6" ht="63.75">
      <c r="A2658" s="977">
        <v>4</v>
      </c>
      <c r="B2658" s="949" t="s">
        <v>1988</v>
      </c>
      <c r="C2658" s="968" t="s">
        <v>178</v>
      </c>
      <c r="D2658" s="969">
        <v>1</v>
      </c>
      <c r="E2658" s="38"/>
      <c r="F2658" s="969">
        <f>+D2658*E2658</f>
        <v>0</v>
      </c>
    </row>
    <row r="2659" spans="1:6">
      <c r="A2659" s="950"/>
      <c r="B2659" s="972"/>
      <c r="C2659" s="948"/>
      <c r="D2659" s="949"/>
      <c r="E2659" s="38"/>
      <c r="F2659" s="969"/>
    </row>
    <row r="2660" spans="1:6">
      <c r="A2660" s="965"/>
      <c r="B2660" s="966" t="s">
        <v>369</v>
      </c>
      <c r="C2660" s="1068"/>
      <c r="D2660" s="1069"/>
      <c r="E2660" s="42"/>
      <c r="F2660" s="1077">
        <f>SUM(F1673:F2659)</f>
        <v>0</v>
      </c>
    </row>
    <row r="2661" spans="1:6">
      <c r="A2661" s="950"/>
      <c r="B2661" s="953"/>
      <c r="C2661" s="948"/>
      <c r="D2661" s="949"/>
      <c r="E2661" s="38"/>
      <c r="F2661" s="963"/>
    </row>
    <row r="2662" spans="1:6">
      <c r="A2662" s="950"/>
      <c r="B2662" s="949"/>
      <c r="C2662" s="948"/>
      <c r="D2662" s="949"/>
      <c r="E2662" s="38"/>
      <c r="F2662" s="969"/>
    </row>
    <row r="2663" spans="1:6">
      <c r="A2663" s="976" t="s">
        <v>2016</v>
      </c>
      <c r="B2663" s="970" t="s">
        <v>26</v>
      </c>
      <c r="C2663" s="948"/>
      <c r="D2663" s="949"/>
      <c r="E2663" s="38"/>
      <c r="F2663" s="969"/>
    </row>
    <row r="2664" spans="1:6">
      <c r="A2664" s="950"/>
      <c r="B2664" s="949"/>
      <c r="C2664" s="948"/>
      <c r="D2664" s="949"/>
      <c r="E2664" s="38"/>
      <c r="F2664" s="969"/>
    </row>
    <row r="2665" spans="1:6">
      <c r="A2665" s="950"/>
      <c r="B2665" s="972" t="s">
        <v>370</v>
      </c>
      <c r="C2665" s="948"/>
      <c r="D2665" s="949"/>
      <c r="E2665" s="38"/>
      <c r="F2665" s="969"/>
    </row>
    <row r="2666" spans="1:6" ht="25.5">
      <c r="A2666" s="950"/>
      <c r="B2666" s="972" t="s">
        <v>371</v>
      </c>
      <c r="C2666" s="948"/>
      <c r="D2666" s="949"/>
      <c r="E2666" s="38"/>
      <c r="F2666" s="969"/>
    </row>
    <row r="2667" spans="1:6" ht="25.5">
      <c r="A2667" s="950"/>
      <c r="B2667" s="972" t="s">
        <v>372</v>
      </c>
      <c r="C2667" s="948"/>
      <c r="D2667" s="949"/>
      <c r="E2667" s="38"/>
      <c r="F2667" s="969"/>
    </row>
    <row r="2668" spans="1:6" ht="25.5">
      <c r="A2668" s="950"/>
      <c r="B2668" s="972" t="s">
        <v>373</v>
      </c>
      <c r="C2668" s="948"/>
      <c r="D2668" s="949"/>
      <c r="E2668" s="38"/>
      <c r="F2668" s="969"/>
    </row>
    <row r="2669" spans="1:6">
      <c r="A2669" s="950"/>
      <c r="B2669" s="972" t="s">
        <v>374</v>
      </c>
      <c r="C2669" s="948"/>
      <c r="D2669" s="949"/>
      <c r="E2669" s="38"/>
      <c r="F2669" s="969"/>
    </row>
    <row r="2670" spans="1:6">
      <c r="A2670" s="950"/>
      <c r="B2670" s="972" t="s">
        <v>375</v>
      </c>
      <c r="C2670" s="948"/>
      <c r="D2670" s="949"/>
      <c r="E2670" s="38"/>
      <c r="F2670" s="969"/>
    </row>
    <row r="2671" spans="1:6" ht="25.5">
      <c r="A2671" s="950"/>
      <c r="B2671" s="972" t="s">
        <v>376</v>
      </c>
      <c r="C2671" s="948"/>
      <c r="D2671" s="949"/>
      <c r="E2671" s="38"/>
      <c r="F2671" s="969"/>
    </row>
    <row r="2672" spans="1:6">
      <c r="A2672" s="950"/>
      <c r="B2672" s="972" t="s">
        <v>377</v>
      </c>
      <c r="C2672" s="948"/>
      <c r="D2672" s="949"/>
      <c r="E2672" s="38"/>
      <c r="F2672" s="969"/>
    </row>
    <row r="2673" spans="1:6" ht="25.5">
      <c r="A2673" s="950"/>
      <c r="B2673" s="972" t="s">
        <v>378</v>
      </c>
      <c r="C2673" s="948"/>
      <c r="D2673" s="949"/>
      <c r="E2673" s="38"/>
      <c r="F2673" s="969"/>
    </row>
    <row r="2674" spans="1:6" ht="25.5">
      <c r="A2674" s="950"/>
      <c r="B2674" s="972" t="s">
        <v>379</v>
      </c>
      <c r="C2674" s="948"/>
      <c r="D2674" s="949"/>
      <c r="E2674" s="38"/>
      <c r="F2674" s="969"/>
    </row>
    <row r="2675" spans="1:6">
      <c r="A2675" s="950"/>
      <c r="B2675" s="972" t="s">
        <v>380</v>
      </c>
      <c r="C2675" s="948"/>
      <c r="D2675" s="949"/>
      <c r="E2675" s="38"/>
      <c r="F2675" s="969"/>
    </row>
    <row r="2676" spans="1:6">
      <c r="A2676" s="950"/>
      <c r="B2676" s="972" t="s">
        <v>381</v>
      </c>
      <c r="C2676" s="948"/>
      <c r="D2676" s="949"/>
      <c r="E2676" s="38"/>
      <c r="F2676" s="969"/>
    </row>
    <row r="2677" spans="1:6" ht="51">
      <c r="A2677" s="950"/>
      <c r="B2677" s="972" t="s">
        <v>382</v>
      </c>
      <c r="C2677" s="948"/>
      <c r="D2677" s="949"/>
      <c r="E2677" s="38"/>
      <c r="F2677" s="969"/>
    </row>
    <row r="2678" spans="1:6" ht="25.5">
      <c r="A2678" s="950"/>
      <c r="B2678" s="972" t="s">
        <v>383</v>
      </c>
      <c r="C2678" s="948"/>
      <c r="D2678" s="949"/>
      <c r="E2678" s="38"/>
      <c r="F2678" s="969"/>
    </row>
    <row r="2679" spans="1:6" ht="51">
      <c r="A2679" s="950"/>
      <c r="B2679" s="970" t="s">
        <v>3686</v>
      </c>
      <c r="C2679" s="948"/>
      <c r="D2679" s="949"/>
      <c r="E2679" s="38"/>
      <c r="F2679" s="969"/>
    </row>
    <row r="2680" spans="1:6" ht="38.25">
      <c r="A2680" s="950"/>
      <c r="B2680" s="972" t="s">
        <v>384</v>
      </c>
      <c r="C2680" s="948"/>
      <c r="D2680" s="949"/>
      <c r="E2680" s="38"/>
      <c r="F2680" s="969"/>
    </row>
    <row r="2681" spans="1:6">
      <c r="A2681" s="950"/>
      <c r="B2681" s="972" t="s">
        <v>385</v>
      </c>
      <c r="C2681" s="948"/>
      <c r="D2681" s="949"/>
      <c r="E2681" s="38"/>
      <c r="F2681" s="969"/>
    </row>
    <row r="2682" spans="1:6" ht="38.25">
      <c r="A2682" s="950"/>
      <c r="B2682" s="972" t="s">
        <v>386</v>
      </c>
      <c r="C2682" s="948"/>
      <c r="D2682" s="949"/>
      <c r="E2682" s="38"/>
      <c r="F2682" s="969"/>
    </row>
    <row r="2683" spans="1:6">
      <c r="A2683" s="950"/>
      <c r="B2683" s="970"/>
      <c r="C2683" s="948"/>
      <c r="D2683" s="949"/>
      <c r="E2683" s="38"/>
      <c r="F2683" s="969"/>
    </row>
    <row r="2684" spans="1:6" ht="127.5">
      <c r="A2684" s="950">
        <v>1</v>
      </c>
      <c r="B2684" s="981" t="s">
        <v>1520</v>
      </c>
      <c r="C2684" s="948"/>
      <c r="D2684" s="949"/>
      <c r="E2684" s="38"/>
      <c r="F2684" s="969"/>
    </row>
    <row r="2685" spans="1:6" ht="51">
      <c r="A2685" s="950"/>
      <c r="B2685" s="997" t="s">
        <v>577</v>
      </c>
      <c r="C2685" s="952"/>
      <c r="D2685" s="953"/>
      <c r="E2685" s="38"/>
      <c r="F2685" s="969"/>
    </row>
    <row r="2686" spans="1:6" ht="25.5">
      <c r="A2686" s="950"/>
      <c r="B2686" s="974" t="s">
        <v>387</v>
      </c>
      <c r="C2686" s="952"/>
      <c r="D2686" s="953"/>
      <c r="E2686" s="38"/>
      <c r="F2686" s="969"/>
    </row>
    <row r="2687" spans="1:6">
      <c r="A2687" s="950"/>
      <c r="C2687" s="952"/>
      <c r="D2687" s="953"/>
      <c r="E2687" s="38"/>
      <c r="F2687" s="969"/>
    </row>
    <row r="2688" spans="1:6">
      <c r="A2688" s="950" t="s">
        <v>457</v>
      </c>
      <c r="B2688" s="1070" t="s">
        <v>526</v>
      </c>
      <c r="C2688" s="952"/>
      <c r="D2688" s="953"/>
      <c r="E2688" s="38"/>
      <c r="F2688" s="969"/>
    </row>
    <row r="2689" spans="1:6">
      <c r="A2689" s="950"/>
      <c r="C2689" s="952"/>
      <c r="D2689" s="953"/>
      <c r="E2689" s="38"/>
      <c r="F2689" s="969"/>
    </row>
    <row r="2690" spans="1:6">
      <c r="A2690" s="950" t="s">
        <v>797</v>
      </c>
      <c r="B2690" s="981" t="s">
        <v>1511</v>
      </c>
      <c r="C2690" s="948" t="s">
        <v>24</v>
      </c>
      <c r="D2690" s="949">
        <v>5</v>
      </c>
      <c r="E2690" s="38"/>
      <c r="F2690" s="969">
        <f t="shared" ref="F2690:F2696" si="64">+D2690*$E2690</f>
        <v>0</v>
      </c>
    </row>
    <row r="2691" spans="1:6" ht="38.25">
      <c r="A2691" s="950"/>
      <c r="B2691" s="981" t="s">
        <v>579</v>
      </c>
      <c r="C2691" s="952"/>
      <c r="D2691" s="953"/>
      <c r="E2691" s="38"/>
      <c r="F2691" s="969"/>
    </row>
    <row r="2692" spans="1:6" ht="25.5">
      <c r="A2692" s="950"/>
      <c r="B2692" s="981" t="s">
        <v>551</v>
      </c>
      <c r="C2692" s="952"/>
      <c r="D2692" s="953"/>
      <c r="E2692" s="38"/>
      <c r="F2692" s="969"/>
    </row>
    <row r="2693" spans="1:6" ht="51">
      <c r="A2693" s="950"/>
      <c r="B2693" s="981" t="s">
        <v>552</v>
      </c>
      <c r="C2693" s="952"/>
      <c r="D2693" s="953"/>
      <c r="E2693" s="38"/>
      <c r="F2693" s="969"/>
    </row>
    <row r="2694" spans="1:6" ht="25.5">
      <c r="A2694" s="950"/>
      <c r="B2694" s="981" t="s">
        <v>551</v>
      </c>
      <c r="C2694" s="952"/>
      <c r="D2694" s="953"/>
      <c r="E2694" s="38"/>
      <c r="F2694" s="969"/>
    </row>
    <row r="2695" spans="1:6" ht="15" customHeight="1">
      <c r="A2695" s="950"/>
      <c r="C2695" s="952"/>
      <c r="D2695" s="953"/>
      <c r="E2695" s="38"/>
      <c r="F2695" s="969"/>
    </row>
    <row r="2696" spans="1:6">
      <c r="A2696" s="950" t="s">
        <v>798</v>
      </c>
      <c r="B2696" s="981" t="s">
        <v>1510</v>
      </c>
      <c r="C2696" s="948" t="s">
        <v>24</v>
      </c>
      <c r="D2696" s="949">
        <v>49</v>
      </c>
      <c r="E2696" s="38"/>
      <c r="F2696" s="969">
        <f t="shared" si="64"/>
        <v>0</v>
      </c>
    </row>
    <row r="2697" spans="1:6" ht="25.5">
      <c r="A2697" s="950"/>
      <c r="B2697" s="981" t="s">
        <v>1512</v>
      </c>
      <c r="C2697" s="952"/>
      <c r="D2697" s="953"/>
      <c r="E2697" s="38"/>
      <c r="F2697" s="969"/>
    </row>
    <row r="2698" spans="1:6" ht="38.25">
      <c r="A2698" s="950"/>
      <c r="B2698" s="986" t="s">
        <v>553</v>
      </c>
      <c r="C2698" s="952"/>
      <c r="D2698" s="953"/>
      <c r="E2698" s="38"/>
      <c r="F2698" s="969"/>
    </row>
    <row r="2699" spans="1:6" ht="25.5">
      <c r="A2699" s="950"/>
      <c r="B2699" s="981" t="s">
        <v>1512</v>
      </c>
      <c r="C2699" s="952"/>
      <c r="D2699" s="953"/>
      <c r="E2699" s="38"/>
      <c r="F2699" s="969"/>
    </row>
    <row r="2700" spans="1:6">
      <c r="A2700" s="950"/>
      <c r="B2700" s="986"/>
      <c r="C2700" s="952"/>
      <c r="D2700" s="953"/>
      <c r="E2700" s="38"/>
      <c r="F2700" s="969"/>
    </row>
    <row r="2701" spans="1:6">
      <c r="A2701" s="950" t="s">
        <v>799</v>
      </c>
      <c r="B2701" s="981" t="s">
        <v>1513</v>
      </c>
      <c r="C2701" s="948" t="s">
        <v>24</v>
      </c>
      <c r="D2701" s="949">
        <v>72</v>
      </c>
      <c r="E2701" s="38"/>
      <c r="F2701" s="969">
        <f t="shared" ref="F2701" si="65">+D2701*$E2701</f>
        <v>0</v>
      </c>
    </row>
    <row r="2702" spans="1:6" ht="25.5">
      <c r="A2702" s="950"/>
      <c r="B2702" s="981" t="s">
        <v>1512</v>
      </c>
      <c r="C2702" s="952"/>
      <c r="D2702" s="953"/>
      <c r="E2702" s="38"/>
      <c r="F2702" s="969"/>
    </row>
    <row r="2703" spans="1:6" ht="38.25">
      <c r="A2703" s="950"/>
      <c r="B2703" s="986" t="s">
        <v>1515</v>
      </c>
      <c r="C2703" s="952"/>
      <c r="D2703" s="953"/>
      <c r="E2703" s="38"/>
      <c r="F2703" s="969"/>
    </row>
    <row r="2704" spans="1:6" ht="25.5">
      <c r="A2704" s="950"/>
      <c r="B2704" s="981" t="s">
        <v>1512</v>
      </c>
      <c r="C2704" s="952"/>
      <c r="D2704" s="953"/>
      <c r="E2704" s="38"/>
      <c r="F2704" s="969"/>
    </row>
    <row r="2705" spans="1:6">
      <c r="A2705" s="950"/>
      <c r="C2705" s="952"/>
      <c r="D2705" s="953"/>
      <c r="E2705" s="38"/>
      <c r="F2705" s="969"/>
    </row>
    <row r="2706" spans="1:6">
      <c r="A2706" s="950" t="s">
        <v>800</v>
      </c>
      <c r="B2706" s="981" t="s">
        <v>1514</v>
      </c>
      <c r="C2706" s="948" t="s">
        <v>24</v>
      </c>
      <c r="D2706" s="949">
        <v>235</v>
      </c>
      <c r="E2706" s="38"/>
      <c r="F2706" s="969">
        <f t="shared" ref="F2706" si="66">+D2706*$E2706</f>
        <v>0</v>
      </c>
    </row>
    <row r="2707" spans="1:6" ht="25.5">
      <c r="A2707" s="950"/>
      <c r="B2707" s="981" t="s">
        <v>1512</v>
      </c>
      <c r="C2707" s="952"/>
      <c r="D2707" s="953"/>
      <c r="E2707" s="38"/>
      <c r="F2707" s="969"/>
    </row>
    <row r="2708" spans="1:6" ht="38.25">
      <c r="A2708" s="950"/>
      <c r="B2708" s="986" t="s">
        <v>1517</v>
      </c>
      <c r="C2708" s="952"/>
      <c r="D2708" s="953"/>
      <c r="E2708" s="38"/>
      <c r="F2708" s="969"/>
    </row>
    <row r="2709" spans="1:6" ht="25.5">
      <c r="A2709" s="950"/>
      <c r="B2709" s="981" t="s">
        <v>1512</v>
      </c>
      <c r="C2709" s="952"/>
      <c r="D2709" s="953"/>
      <c r="E2709" s="38"/>
      <c r="F2709" s="969"/>
    </row>
    <row r="2710" spans="1:6">
      <c r="A2710" s="950"/>
      <c r="B2710" s="986"/>
      <c r="C2710" s="952"/>
      <c r="D2710" s="953"/>
      <c r="E2710" s="38"/>
      <c r="F2710" s="969"/>
    </row>
    <row r="2711" spans="1:6">
      <c r="A2711" s="950" t="s">
        <v>801</v>
      </c>
      <c r="B2711" s="981" t="s">
        <v>1516</v>
      </c>
      <c r="C2711" s="948" t="s">
        <v>24</v>
      </c>
      <c r="D2711" s="949">
        <v>140</v>
      </c>
      <c r="E2711" s="38"/>
      <c r="F2711" s="969">
        <f t="shared" ref="F2711" si="67">+D2711*$E2711</f>
        <v>0</v>
      </c>
    </row>
    <row r="2712" spans="1:6" ht="25.5">
      <c r="A2712" s="950"/>
      <c r="B2712" s="981" t="s">
        <v>1512</v>
      </c>
      <c r="C2712" s="952"/>
      <c r="D2712" s="953"/>
      <c r="E2712" s="38"/>
      <c r="F2712" s="969"/>
    </row>
    <row r="2713" spans="1:6" ht="38.25">
      <c r="A2713" s="950"/>
      <c r="B2713" s="986" t="s">
        <v>1518</v>
      </c>
      <c r="C2713" s="952"/>
      <c r="D2713" s="953"/>
      <c r="E2713" s="38"/>
      <c r="F2713" s="969"/>
    </row>
    <row r="2714" spans="1:6" ht="25.5">
      <c r="A2714" s="950"/>
      <c r="B2714" s="981" t="s">
        <v>1512</v>
      </c>
      <c r="C2714" s="952"/>
      <c r="D2714" s="953"/>
      <c r="E2714" s="38"/>
      <c r="F2714" s="969"/>
    </row>
    <row r="2715" spans="1:6">
      <c r="A2715" s="950"/>
      <c r="B2715" s="986"/>
      <c r="C2715" s="952"/>
      <c r="D2715" s="953"/>
      <c r="E2715" s="38"/>
      <c r="F2715" s="969"/>
    </row>
    <row r="2716" spans="1:6">
      <c r="A2716" s="950" t="s">
        <v>802</v>
      </c>
      <c r="B2716" s="981" t="s">
        <v>1519</v>
      </c>
      <c r="C2716" s="948" t="s">
        <v>24</v>
      </c>
      <c r="D2716" s="949">
        <v>45</v>
      </c>
      <c r="E2716" s="38"/>
      <c r="F2716" s="969">
        <f t="shared" ref="F2716" si="68">+D2716*$E2716</f>
        <v>0</v>
      </c>
    </row>
    <row r="2717" spans="1:6" ht="25.5">
      <c r="A2717" s="950"/>
      <c r="B2717" s="981" t="s">
        <v>1512</v>
      </c>
      <c r="C2717" s="952"/>
      <c r="D2717" s="953"/>
      <c r="E2717" s="38"/>
      <c r="F2717" s="969"/>
    </row>
    <row r="2718" spans="1:6" ht="76.5">
      <c r="A2718" s="950"/>
      <c r="B2718" s="986" t="s">
        <v>3777</v>
      </c>
      <c r="C2718" s="952"/>
      <c r="D2718" s="953"/>
      <c r="E2718" s="38"/>
      <c r="F2718" s="969"/>
    </row>
    <row r="2719" spans="1:6" ht="25.5">
      <c r="A2719" s="950"/>
      <c r="B2719" s="981" t="s">
        <v>1512</v>
      </c>
      <c r="C2719" s="952"/>
      <c r="D2719" s="953"/>
      <c r="E2719" s="38"/>
      <c r="F2719" s="969"/>
    </row>
    <row r="2720" spans="1:6">
      <c r="A2720" s="950"/>
      <c r="C2720" s="952"/>
      <c r="D2720" s="953"/>
      <c r="E2720" s="38"/>
      <c r="F2720" s="969"/>
    </row>
    <row r="2721" spans="1:6" ht="25.5">
      <c r="A2721" s="950" t="s">
        <v>803</v>
      </c>
      <c r="B2721" s="981" t="s">
        <v>1746</v>
      </c>
      <c r="C2721" s="948" t="s">
        <v>24</v>
      </c>
      <c r="D2721" s="949">
        <v>26</v>
      </c>
      <c r="E2721" s="38"/>
      <c r="F2721" s="969">
        <f t="shared" ref="F2721" si="69">+D2721*$E2721</f>
        <v>0</v>
      </c>
    </row>
    <row r="2722" spans="1:6" ht="38.25">
      <c r="A2722" s="950"/>
      <c r="B2722" s="981" t="s">
        <v>1523</v>
      </c>
      <c r="C2722" s="952"/>
      <c r="D2722" s="953"/>
      <c r="E2722" s="38"/>
      <c r="F2722" s="969"/>
    </row>
    <row r="2723" spans="1:6" ht="38.25">
      <c r="A2723" s="950"/>
      <c r="B2723" s="981" t="s">
        <v>1518</v>
      </c>
      <c r="C2723" s="952"/>
      <c r="D2723" s="953"/>
      <c r="E2723" s="38"/>
      <c r="F2723" s="969"/>
    </row>
    <row r="2724" spans="1:6" ht="38.25">
      <c r="A2724" s="950"/>
      <c r="B2724" s="981" t="s">
        <v>1523</v>
      </c>
      <c r="C2724" s="952"/>
      <c r="D2724" s="953"/>
      <c r="E2724" s="38"/>
      <c r="F2724" s="969"/>
    </row>
    <row r="2725" spans="1:6">
      <c r="A2725" s="950"/>
      <c r="C2725" s="952"/>
      <c r="D2725" s="953"/>
      <c r="E2725" s="38"/>
      <c r="F2725" s="969"/>
    </row>
    <row r="2726" spans="1:6">
      <c r="A2726" s="978" t="s">
        <v>458</v>
      </c>
      <c r="B2726" s="1070" t="s">
        <v>525</v>
      </c>
      <c r="F2726" s="969"/>
    </row>
    <row r="2727" spans="1:6">
      <c r="A2727" s="950"/>
      <c r="B2727" s="997" t="s">
        <v>539</v>
      </c>
      <c r="C2727" s="952"/>
      <c r="D2727" s="953"/>
      <c r="E2727" s="38"/>
      <c r="F2727" s="969"/>
    </row>
    <row r="2728" spans="1:6">
      <c r="A2728" s="950"/>
      <c r="B2728" s="997"/>
      <c r="C2728" s="952"/>
      <c r="D2728" s="953"/>
      <c r="E2728" s="38"/>
      <c r="F2728" s="969"/>
    </row>
    <row r="2729" spans="1:6" ht="25.5">
      <c r="A2729" s="950" t="s">
        <v>812</v>
      </c>
      <c r="B2729" s="964" t="s">
        <v>1040</v>
      </c>
      <c r="C2729" s="948" t="s">
        <v>24</v>
      </c>
      <c r="D2729" s="949">
        <v>960</v>
      </c>
      <c r="E2729" s="38"/>
      <c r="F2729" s="969">
        <f>+D2729*$E2729</f>
        <v>0</v>
      </c>
    </row>
    <row r="2730" spans="1:6" ht="51">
      <c r="A2730" s="950"/>
      <c r="B2730" s="1004" t="s">
        <v>3778</v>
      </c>
      <c r="C2730" s="952"/>
      <c r="D2730" s="953"/>
      <c r="E2730" s="38"/>
      <c r="F2730" s="969"/>
    </row>
    <row r="2731" spans="1:6" ht="38.25">
      <c r="A2731" s="950"/>
      <c r="B2731" s="1004" t="s">
        <v>3779</v>
      </c>
      <c r="C2731" s="952"/>
      <c r="D2731" s="953"/>
      <c r="E2731" s="38"/>
      <c r="F2731" s="969"/>
    </row>
    <row r="2732" spans="1:6">
      <c r="A2732" s="950"/>
      <c r="C2732" s="957"/>
    </row>
    <row r="2733" spans="1:6">
      <c r="A2733" s="950" t="s">
        <v>813</v>
      </c>
      <c r="B2733" s="964" t="s">
        <v>1039</v>
      </c>
      <c r="C2733" s="948" t="s">
        <v>24</v>
      </c>
      <c r="D2733" s="949">
        <v>510</v>
      </c>
      <c r="E2733" s="38"/>
      <c r="F2733" s="969">
        <f>+D2733*$E2733</f>
        <v>0</v>
      </c>
    </row>
    <row r="2734" spans="1:6" ht="51">
      <c r="A2734" s="950"/>
      <c r="B2734" s="1004" t="s">
        <v>3778</v>
      </c>
      <c r="C2734" s="957"/>
    </row>
    <row r="2735" spans="1:6" ht="89.25">
      <c r="A2735" s="950"/>
      <c r="B2735" s="1004" t="s">
        <v>3780</v>
      </c>
      <c r="C2735" s="957"/>
    </row>
    <row r="2736" spans="1:6">
      <c r="A2736" s="950"/>
      <c r="C2736" s="957"/>
    </row>
    <row r="2737" spans="1:6" ht="25.5">
      <c r="A2737" s="950" t="s">
        <v>814</v>
      </c>
      <c r="B2737" s="964" t="s">
        <v>1041</v>
      </c>
      <c r="C2737" s="948" t="s">
        <v>24</v>
      </c>
      <c r="D2737" s="949">
        <v>330</v>
      </c>
      <c r="E2737" s="38"/>
      <c r="F2737" s="969">
        <f>+D2737*$E2737</f>
        <v>0</v>
      </c>
    </row>
    <row r="2738" spans="1:6" ht="51">
      <c r="A2738" s="950"/>
      <c r="B2738" s="1004" t="s">
        <v>3781</v>
      </c>
      <c r="C2738" s="957"/>
    </row>
    <row r="2739" spans="1:6" ht="38.25">
      <c r="A2739" s="950"/>
      <c r="B2739" s="1004" t="s">
        <v>3782</v>
      </c>
      <c r="C2739" s="957"/>
    </row>
    <row r="2740" spans="1:6" ht="38.25">
      <c r="A2740" s="950"/>
      <c r="B2740" s="997" t="s">
        <v>3783</v>
      </c>
      <c r="C2740" s="957"/>
    </row>
    <row r="2741" spans="1:6" ht="25.5">
      <c r="A2741" s="950"/>
      <c r="B2741" s="997" t="s">
        <v>3811</v>
      </c>
      <c r="C2741" s="957"/>
    </row>
    <row r="2742" spans="1:6" ht="25.5">
      <c r="A2742" s="950"/>
      <c r="B2742" s="997" t="s">
        <v>1042</v>
      </c>
      <c r="C2742" s="957"/>
    </row>
    <row r="2743" spans="1:6">
      <c r="A2743" s="950"/>
      <c r="C2743" s="957"/>
    </row>
    <row r="2744" spans="1:6">
      <c r="A2744" s="950"/>
      <c r="C2744" s="948"/>
      <c r="D2744" s="949"/>
      <c r="E2744" s="38"/>
      <c r="F2744" s="969"/>
    </row>
    <row r="2745" spans="1:6" ht="127.5">
      <c r="A2745" s="950">
        <v>2</v>
      </c>
      <c r="B2745" s="981" t="s">
        <v>388</v>
      </c>
      <c r="C2745" s="968"/>
      <c r="D2745" s="969"/>
      <c r="E2745" s="38"/>
      <c r="F2745" s="969"/>
    </row>
    <row r="2746" spans="1:6" ht="25.5">
      <c r="A2746" s="950"/>
      <c r="B2746" s="997" t="s">
        <v>268</v>
      </c>
      <c r="C2746" s="968"/>
      <c r="D2746" s="969"/>
      <c r="E2746" s="38"/>
      <c r="F2746" s="969"/>
    </row>
    <row r="2747" spans="1:6" ht="25.5">
      <c r="A2747" s="950"/>
      <c r="B2747" s="997" t="s">
        <v>1016</v>
      </c>
      <c r="C2747" s="968"/>
      <c r="D2747" s="969"/>
      <c r="E2747" s="38"/>
      <c r="F2747" s="969"/>
    </row>
    <row r="2748" spans="1:6" ht="25.5">
      <c r="A2748" s="950"/>
      <c r="B2748" s="974" t="s">
        <v>387</v>
      </c>
      <c r="C2748" s="968"/>
      <c r="D2748" s="969"/>
      <c r="E2748" s="38"/>
      <c r="F2748" s="969"/>
    </row>
    <row r="2749" spans="1:6">
      <c r="B2749" s="957"/>
      <c r="C2749" s="968"/>
      <c r="D2749" s="969"/>
      <c r="E2749" s="38"/>
      <c r="F2749" s="969"/>
    </row>
    <row r="2750" spans="1:6" ht="25.5">
      <c r="A2750" s="978" t="s">
        <v>457</v>
      </c>
      <c r="B2750" s="981" t="s">
        <v>1015</v>
      </c>
      <c r="C2750" s="968" t="s">
        <v>24</v>
      </c>
      <c r="D2750" s="969">
        <v>200</v>
      </c>
      <c r="E2750" s="38"/>
      <c r="F2750" s="969">
        <f>+D2750*E2750</f>
        <v>0</v>
      </c>
    </row>
    <row r="2751" spans="1:6">
      <c r="B2751" s="981" t="s">
        <v>1014</v>
      </c>
      <c r="C2751" s="968"/>
      <c r="D2751" s="969"/>
      <c r="E2751" s="38"/>
      <c r="F2751" s="969"/>
    </row>
    <row r="2752" spans="1:6" ht="63.75">
      <c r="B2752" s="949" t="s">
        <v>1762</v>
      </c>
      <c r="C2752" s="968"/>
      <c r="D2752" s="969"/>
      <c r="E2752" s="38"/>
      <c r="F2752" s="969"/>
    </row>
    <row r="2753" spans="1:6">
      <c r="C2753" s="968"/>
      <c r="D2753" s="969"/>
      <c r="E2753" s="38"/>
      <c r="F2753" s="969"/>
    </row>
    <row r="2754" spans="1:6" ht="38.25">
      <c r="A2754" s="978" t="s">
        <v>458</v>
      </c>
      <c r="B2754" s="981" t="s">
        <v>1017</v>
      </c>
      <c r="C2754" s="948" t="s">
        <v>24</v>
      </c>
      <c r="D2754" s="949">
        <v>1950</v>
      </c>
      <c r="E2754" s="38"/>
      <c r="F2754" s="969">
        <f>+D2754*$E2754</f>
        <v>0</v>
      </c>
    </row>
    <row r="2755" spans="1:6">
      <c r="B2755" s="981" t="s">
        <v>1014</v>
      </c>
      <c r="C2755" s="968"/>
      <c r="D2755" s="969"/>
      <c r="E2755" s="38"/>
      <c r="F2755" s="969"/>
    </row>
    <row r="2756" spans="1:6" ht="102">
      <c r="B2756" s="949" t="s">
        <v>1759</v>
      </c>
      <c r="C2756" s="968"/>
      <c r="D2756" s="969"/>
      <c r="E2756" s="38"/>
      <c r="F2756" s="969"/>
    </row>
    <row r="2757" spans="1:6">
      <c r="B2757" s="949"/>
      <c r="C2757" s="968"/>
      <c r="D2757" s="969"/>
      <c r="E2757" s="38"/>
      <c r="F2757" s="969"/>
    </row>
    <row r="2758" spans="1:6">
      <c r="A2758" s="978" t="s">
        <v>812</v>
      </c>
      <c r="B2758" s="981" t="s">
        <v>1761</v>
      </c>
      <c r="C2758" s="968" t="s">
        <v>24</v>
      </c>
      <c r="D2758" s="969">
        <v>270</v>
      </c>
      <c r="E2758" s="38"/>
      <c r="F2758" s="969">
        <f>+D2758*E2758</f>
        <v>0</v>
      </c>
    </row>
    <row r="2759" spans="1:6" ht="25.5">
      <c r="B2759" s="997" t="s">
        <v>1763</v>
      </c>
      <c r="C2759" s="968"/>
      <c r="D2759" s="969"/>
      <c r="E2759" s="38"/>
      <c r="F2759" s="969"/>
    </row>
    <row r="2760" spans="1:6">
      <c r="C2760" s="968"/>
      <c r="D2760" s="969"/>
      <c r="E2760" s="38"/>
      <c r="F2760" s="969"/>
    </row>
    <row r="2761" spans="1:6" ht="25.5">
      <c r="A2761" s="978" t="s">
        <v>817</v>
      </c>
      <c r="B2761" s="981" t="s">
        <v>1760</v>
      </c>
      <c r="C2761" s="948" t="s">
        <v>24</v>
      </c>
      <c r="D2761" s="949">
        <v>460</v>
      </c>
      <c r="E2761" s="38"/>
      <c r="F2761" s="969">
        <f>+D2761*$E2761</f>
        <v>0</v>
      </c>
    </row>
    <row r="2762" spans="1:6">
      <c r="B2762" s="981" t="s">
        <v>1014</v>
      </c>
      <c r="C2762" s="968"/>
      <c r="D2762" s="969"/>
      <c r="E2762" s="38"/>
      <c r="F2762" s="969"/>
    </row>
    <row r="2763" spans="1:6" ht="102">
      <c r="B2763" s="949" t="s">
        <v>1759</v>
      </c>
      <c r="C2763" s="968"/>
      <c r="D2763" s="969"/>
      <c r="E2763" s="38"/>
      <c r="F2763" s="969"/>
    </row>
    <row r="2764" spans="1:6" ht="51">
      <c r="B2764" s="972" t="s">
        <v>1018</v>
      </c>
      <c r="C2764" s="968"/>
      <c r="D2764" s="969"/>
      <c r="E2764" s="38"/>
      <c r="F2764" s="969"/>
    </row>
    <row r="2765" spans="1:6">
      <c r="C2765" s="968"/>
      <c r="D2765" s="969"/>
      <c r="E2765" s="38"/>
      <c r="F2765" s="969"/>
    </row>
    <row r="2766" spans="1:6" ht="25.5">
      <c r="A2766" s="950" t="s">
        <v>459</v>
      </c>
      <c r="B2766" s="949" t="s">
        <v>1765</v>
      </c>
      <c r="C2766" s="948" t="s">
        <v>24</v>
      </c>
      <c r="D2766" s="949">
        <v>150</v>
      </c>
      <c r="E2766" s="38"/>
      <c r="F2766" s="969">
        <f>+D2766*$E2766</f>
        <v>0</v>
      </c>
    </row>
    <row r="2767" spans="1:6" ht="25.5">
      <c r="A2767" s="950"/>
      <c r="B2767" s="949" t="s">
        <v>1764</v>
      </c>
      <c r="C2767" s="968"/>
      <c r="D2767" s="969"/>
      <c r="E2767" s="38"/>
      <c r="F2767" s="969"/>
    </row>
    <row r="2768" spans="1:6">
      <c r="A2768" s="950"/>
      <c r="B2768" s="949" t="s">
        <v>389</v>
      </c>
      <c r="C2768" s="968"/>
      <c r="D2768" s="969"/>
      <c r="E2768" s="38"/>
      <c r="F2768" s="969"/>
    </row>
    <row r="2769" spans="1:6">
      <c r="A2769" s="950"/>
      <c r="B2769" s="981" t="s">
        <v>390</v>
      </c>
      <c r="C2769" s="968"/>
      <c r="D2769" s="969"/>
      <c r="E2769" s="38"/>
      <c r="F2769" s="969"/>
    </row>
    <row r="2770" spans="1:6">
      <c r="A2770" s="950"/>
      <c r="B2770" s="997" t="s">
        <v>1766</v>
      </c>
      <c r="C2770" s="968"/>
      <c r="D2770" s="969"/>
      <c r="E2770" s="38"/>
      <c r="F2770" s="969"/>
    </row>
    <row r="2771" spans="1:6">
      <c r="A2771" s="950"/>
      <c r="B2771" s="997"/>
      <c r="C2771" s="948"/>
      <c r="D2771" s="949"/>
      <c r="E2771" s="61"/>
      <c r="F2771" s="969"/>
    </row>
    <row r="2772" spans="1:6" ht="63.75">
      <c r="A2772" s="950" t="s">
        <v>463</v>
      </c>
      <c r="B2772" s="1004" t="s">
        <v>3784</v>
      </c>
      <c r="C2772" s="957"/>
    </row>
    <row r="2773" spans="1:6">
      <c r="A2773" s="950"/>
      <c r="B2773" s="957"/>
      <c r="C2773" s="948"/>
      <c r="D2773" s="949"/>
      <c r="E2773" s="61"/>
      <c r="F2773" s="969"/>
    </row>
    <row r="2774" spans="1:6">
      <c r="A2774" s="950" t="s">
        <v>931</v>
      </c>
      <c r="B2774" s="981" t="s">
        <v>1354</v>
      </c>
      <c r="C2774" s="948" t="s">
        <v>178</v>
      </c>
      <c r="D2774" s="949">
        <v>2</v>
      </c>
      <c r="E2774" s="38"/>
      <c r="F2774" s="969">
        <f>+D2774*$E2774</f>
        <v>0</v>
      </c>
    </row>
    <row r="2775" spans="1:6">
      <c r="A2775" s="950" t="s">
        <v>932</v>
      </c>
      <c r="B2775" s="981" t="s">
        <v>1364</v>
      </c>
      <c r="C2775" s="948" t="s">
        <v>178</v>
      </c>
      <c r="D2775" s="949">
        <v>1</v>
      </c>
      <c r="E2775" s="38"/>
      <c r="F2775" s="969">
        <f>+D2775*$E2775</f>
        <v>0</v>
      </c>
    </row>
    <row r="2776" spans="1:6">
      <c r="A2776" s="950"/>
      <c r="B2776" s="997"/>
      <c r="C2776" s="948"/>
      <c r="D2776" s="949"/>
      <c r="E2776" s="61"/>
      <c r="F2776" s="969"/>
    </row>
    <row r="2777" spans="1:6" ht="25.5">
      <c r="A2777" s="950" t="s">
        <v>1011</v>
      </c>
      <c r="B2777" s="981" t="s">
        <v>1539</v>
      </c>
      <c r="C2777" s="948" t="s">
        <v>24</v>
      </c>
      <c r="D2777" s="949">
        <v>200</v>
      </c>
      <c r="E2777" s="38"/>
      <c r="F2777" s="969">
        <f>+D2777*$E2777</f>
        <v>0</v>
      </c>
    </row>
    <row r="2778" spans="1:6" ht="38.25">
      <c r="A2778" s="950"/>
      <c r="B2778" s="981" t="s">
        <v>1540</v>
      </c>
      <c r="C2778" s="948"/>
      <c r="D2778" s="949"/>
      <c r="E2778" s="61"/>
      <c r="F2778" s="969"/>
    </row>
    <row r="2779" spans="1:6">
      <c r="A2779" s="950"/>
      <c r="B2779" s="997" t="s">
        <v>1541</v>
      </c>
      <c r="C2779" s="948"/>
      <c r="D2779" s="949"/>
      <c r="E2779" s="61"/>
      <c r="F2779" s="969"/>
    </row>
    <row r="2780" spans="1:6">
      <c r="A2780" s="950"/>
      <c r="C2780" s="948"/>
      <c r="D2780" s="949"/>
      <c r="E2780" s="61"/>
      <c r="F2780" s="969"/>
    </row>
    <row r="2781" spans="1:6" ht="25.5">
      <c r="A2781" s="950">
        <v>3</v>
      </c>
      <c r="B2781" s="981" t="s">
        <v>556</v>
      </c>
      <c r="C2781" s="948"/>
      <c r="D2781" s="949"/>
      <c r="E2781" s="61"/>
      <c r="F2781" s="969"/>
    </row>
    <row r="2782" spans="1:6" ht="25.5">
      <c r="A2782" s="950"/>
      <c r="B2782" s="997" t="s">
        <v>548</v>
      </c>
      <c r="C2782" s="948"/>
      <c r="D2782" s="949"/>
      <c r="E2782" s="61"/>
      <c r="F2782" s="969"/>
    </row>
    <row r="2783" spans="1:6">
      <c r="A2783" s="950"/>
      <c r="B2783" s="997" t="s">
        <v>549</v>
      </c>
      <c r="C2783" s="948"/>
      <c r="D2783" s="949"/>
      <c r="E2783" s="61"/>
      <c r="F2783" s="969"/>
    </row>
    <row r="2784" spans="1:6">
      <c r="A2784" s="950"/>
      <c r="B2784" s="997"/>
      <c r="C2784" s="948"/>
      <c r="D2784" s="949"/>
      <c r="E2784" s="61"/>
      <c r="F2784" s="969"/>
    </row>
    <row r="2785" spans="1:6" ht="51">
      <c r="A2785" s="950" t="s">
        <v>457</v>
      </c>
      <c r="B2785" s="1004" t="s">
        <v>3785</v>
      </c>
      <c r="C2785" s="948"/>
      <c r="D2785" s="949"/>
      <c r="E2785" s="61"/>
      <c r="F2785" s="969"/>
    </row>
    <row r="2786" spans="1:6">
      <c r="A2786" s="950"/>
      <c r="B2786" s="997"/>
      <c r="C2786" s="948"/>
      <c r="D2786" s="949"/>
      <c r="E2786" s="61"/>
      <c r="F2786" s="969"/>
    </row>
    <row r="2787" spans="1:6">
      <c r="A2787" s="950" t="s">
        <v>797</v>
      </c>
      <c r="B2787" s="981" t="s">
        <v>1043</v>
      </c>
      <c r="C2787" s="948" t="s">
        <v>64</v>
      </c>
      <c r="D2787" s="949">
        <v>30</v>
      </c>
      <c r="E2787" s="38"/>
      <c r="F2787" s="969">
        <f>+D2787*$E2787</f>
        <v>0</v>
      </c>
    </row>
    <row r="2788" spans="1:6">
      <c r="A2788" s="950" t="s">
        <v>798</v>
      </c>
      <c r="B2788" s="981" t="s">
        <v>558</v>
      </c>
      <c r="C2788" s="948" t="s">
        <v>64</v>
      </c>
      <c r="D2788" s="949">
        <v>20</v>
      </c>
      <c r="E2788" s="38"/>
      <c r="F2788" s="969">
        <f>+D2788*$E2788</f>
        <v>0</v>
      </c>
    </row>
    <row r="2789" spans="1:6">
      <c r="A2789" s="950" t="s">
        <v>799</v>
      </c>
      <c r="B2789" s="981" t="s">
        <v>557</v>
      </c>
      <c r="C2789" s="948" t="s">
        <v>64</v>
      </c>
      <c r="D2789" s="949">
        <v>5</v>
      </c>
      <c r="E2789" s="38"/>
      <c r="F2789" s="969">
        <f>+D2789*$E2789</f>
        <v>0</v>
      </c>
    </row>
    <row r="2790" spans="1:6">
      <c r="B2790" s="957"/>
      <c r="C2790" s="957"/>
    </row>
    <row r="2791" spans="1:6">
      <c r="A2791" s="950" t="s">
        <v>458</v>
      </c>
      <c r="B2791" s="981" t="s">
        <v>550</v>
      </c>
      <c r="C2791" s="948"/>
      <c r="D2791" s="949"/>
      <c r="E2791" s="61"/>
      <c r="F2791" s="969"/>
    </row>
    <row r="2792" spans="1:6">
      <c r="A2792" s="950"/>
      <c r="B2792" s="997"/>
      <c r="C2792" s="948"/>
      <c r="D2792" s="949"/>
      <c r="E2792" s="61"/>
      <c r="F2792" s="969"/>
    </row>
    <row r="2793" spans="1:6">
      <c r="A2793" s="950" t="s">
        <v>812</v>
      </c>
      <c r="B2793" s="981" t="s">
        <v>559</v>
      </c>
      <c r="C2793" s="948" t="s">
        <v>64</v>
      </c>
      <c r="D2793" s="949">
        <v>25</v>
      </c>
      <c r="E2793" s="38"/>
      <c r="F2793" s="969">
        <f>+D2793*$E2793</f>
        <v>0</v>
      </c>
    </row>
    <row r="2794" spans="1:6">
      <c r="A2794" s="950"/>
      <c r="C2794" s="948"/>
      <c r="D2794" s="949"/>
      <c r="E2794" s="38"/>
      <c r="F2794" s="969"/>
    </row>
    <row r="2795" spans="1:6" ht="38.25">
      <c r="A2795" s="950">
        <v>4</v>
      </c>
      <c r="B2795" s="981" t="s">
        <v>391</v>
      </c>
      <c r="C2795" s="948" t="s">
        <v>24</v>
      </c>
      <c r="D2795" s="949">
        <v>200</v>
      </c>
      <c r="E2795" s="38"/>
      <c r="F2795" s="969">
        <f>+D2795*$E2795</f>
        <v>0</v>
      </c>
    </row>
    <row r="2796" spans="1:6" ht="25.5">
      <c r="A2796" s="950"/>
      <c r="B2796" s="981" t="s">
        <v>2008</v>
      </c>
      <c r="C2796" s="948"/>
      <c r="D2796" s="949"/>
      <c r="E2796" s="61"/>
      <c r="F2796" s="969"/>
    </row>
    <row r="2797" spans="1:6">
      <c r="A2797" s="950"/>
      <c r="B2797" s="997" t="s">
        <v>82</v>
      </c>
      <c r="C2797" s="948"/>
      <c r="D2797" s="949"/>
      <c r="E2797" s="61"/>
      <c r="F2797" s="969"/>
    </row>
    <row r="2798" spans="1:6">
      <c r="A2798" s="950"/>
      <c r="B2798" s="997"/>
      <c r="C2798" s="948"/>
      <c r="D2798" s="949"/>
      <c r="E2798" s="61"/>
      <c r="F2798" s="969"/>
    </row>
    <row r="2799" spans="1:6" ht="51">
      <c r="A2799" s="950">
        <v>5</v>
      </c>
      <c r="B2799" s="981" t="s">
        <v>2007</v>
      </c>
      <c r="C2799" s="948" t="s">
        <v>76</v>
      </c>
      <c r="D2799" s="949">
        <v>50</v>
      </c>
      <c r="E2799" s="38"/>
      <c r="F2799" s="969">
        <f>+D2799*$E2799</f>
        <v>0</v>
      </c>
    </row>
    <row r="2800" spans="1:6" ht="25.5">
      <c r="A2800" s="950"/>
      <c r="B2800" s="981" t="s">
        <v>1847</v>
      </c>
      <c r="C2800" s="948"/>
      <c r="D2800" s="949"/>
      <c r="E2800" s="61"/>
      <c r="F2800" s="969"/>
    </row>
    <row r="2801" spans="1:6" ht="25.5">
      <c r="A2801" s="950"/>
      <c r="B2801" s="981" t="s">
        <v>1848</v>
      </c>
      <c r="C2801" s="948"/>
      <c r="D2801" s="949"/>
      <c r="E2801" s="61"/>
      <c r="F2801" s="969"/>
    </row>
    <row r="2802" spans="1:6" ht="25.5">
      <c r="A2802" s="950"/>
      <c r="B2802" s="981" t="s">
        <v>1849</v>
      </c>
      <c r="C2802" s="948"/>
      <c r="D2802" s="949"/>
      <c r="E2802" s="61"/>
      <c r="F2802" s="969"/>
    </row>
    <row r="2803" spans="1:6" ht="38.25">
      <c r="A2803" s="950"/>
      <c r="B2803" s="997" t="s">
        <v>1850</v>
      </c>
      <c r="C2803" s="948"/>
      <c r="D2803" s="949"/>
      <c r="E2803" s="61"/>
      <c r="F2803" s="969"/>
    </row>
    <row r="2804" spans="1:6">
      <c r="A2804" s="950"/>
      <c r="B2804" s="997" t="s">
        <v>1851</v>
      </c>
      <c r="C2804" s="948"/>
      <c r="D2804" s="949"/>
      <c r="E2804" s="61"/>
      <c r="F2804" s="969"/>
    </row>
    <row r="2805" spans="1:6">
      <c r="A2805" s="950"/>
      <c r="B2805" s="997" t="s">
        <v>82</v>
      </c>
      <c r="C2805" s="948"/>
      <c r="D2805" s="949"/>
      <c r="E2805" s="61"/>
      <c r="F2805" s="969"/>
    </row>
    <row r="2806" spans="1:6">
      <c r="A2806" s="950"/>
      <c r="C2806" s="948"/>
      <c r="D2806" s="949"/>
      <c r="E2806" s="61"/>
      <c r="F2806" s="969"/>
    </row>
    <row r="2807" spans="1:6">
      <c r="A2807" s="965"/>
      <c r="B2807" s="966" t="s">
        <v>392</v>
      </c>
      <c r="C2807" s="1071"/>
      <c r="D2807" s="1056"/>
      <c r="E2807" s="41"/>
      <c r="F2807" s="1077">
        <f>SUM(F2684:F2806)</f>
        <v>0</v>
      </c>
    </row>
    <row r="2808" spans="1:6">
      <c r="A2808" s="950"/>
      <c r="B2808" s="953"/>
      <c r="C2808" s="987"/>
      <c r="D2808" s="988"/>
      <c r="E2808" s="52"/>
      <c r="F2808" s="963"/>
    </row>
    <row r="2809" spans="1:6">
      <c r="A2809" s="950"/>
      <c r="B2809" s="953"/>
      <c r="C2809" s="952"/>
      <c r="D2809" s="953"/>
      <c r="E2809" s="52"/>
      <c r="F2809" s="963"/>
    </row>
    <row r="2810" spans="1:6">
      <c r="A2810" s="976" t="s">
        <v>2017</v>
      </c>
      <c r="B2810" s="970" t="s">
        <v>27</v>
      </c>
      <c r="C2810" s="952"/>
      <c r="D2810" s="953"/>
      <c r="E2810" s="52"/>
      <c r="F2810" s="963"/>
    </row>
    <row r="2811" spans="1:6">
      <c r="A2811" s="976"/>
      <c r="B2811" s="970"/>
      <c r="C2811" s="952"/>
      <c r="D2811" s="953"/>
      <c r="E2811" s="52"/>
      <c r="F2811" s="963"/>
    </row>
    <row r="2812" spans="1:6">
      <c r="A2812" s="976"/>
      <c r="B2812" s="972" t="s">
        <v>370</v>
      </c>
      <c r="C2812" s="952"/>
      <c r="D2812" s="953"/>
      <c r="E2812" s="52"/>
      <c r="F2812" s="963"/>
    </row>
    <row r="2813" spans="1:6" ht="38.25">
      <c r="A2813" s="976"/>
      <c r="B2813" s="972" t="s">
        <v>393</v>
      </c>
      <c r="C2813" s="952"/>
      <c r="D2813" s="953"/>
      <c r="E2813" s="52"/>
      <c r="F2813" s="963"/>
    </row>
    <row r="2814" spans="1:6">
      <c r="A2814" s="976"/>
      <c r="B2814" s="972" t="s">
        <v>374</v>
      </c>
      <c r="C2814" s="952"/>
      <c r="D2814" s="953"/>
      <c r="E2814" s="52"/>
      <c r="F2814" s="963"/>
    </row>
    <row r="2815" spans="1:6">
      <c r="A2815" s="976"/>
      <c r="B2815" s="972" t="s">
        <v>394</v>
      </c>
      <c r="C2815" s="952"/>
      <c r="D2815" s="953"/>
      <c r="E2815" s="52"/>
      <c r="F2815" s="963"/>
    </row>
    <row r="2816" spans="1:6">
      <c r="A2816" s="976"/>
      <c r="B2816" s="972" t="s">
        <v>395</v>
      </c>
      <c r="C2816" s="952"/>
      <c r="D2816" s="953"/>
      <c r="E2816" s="52"/>
      <c r="F2816" s="963"/>
    </row>
    <row r="2817" spans="1:6">
      <c r="A2817" s="976"/>
      <c r="B2817" s="972" t="s">
        <v>396</v>
      </c>
      <c r="C2817" s="952"/>
      <c r="D2817" s="953"/>
      <c r="E2817" s="52"/>
      <c r="F2817" s="963"/>
    </row>
    <row r="2818" spans="1:6">
      <c r="A2818" s="976"/>
      <c r="B2818" s="972" t="s">
        <v>397</v>
      </c>
      <c r="C2818" s="952"/>
      <c r="D2818" s="953"/>
      <c r="E2818" s="52"/>
      <c r="F2818" s="963"/>
    </row>
    <row r="2819" spans="1:6">
      <c r="A2819" s="976"/>
      <c r="B2819" s="972" t="s">
        <v>398</v>
      </c>
      <c r="C2819" s="952"/>
      <c r="D2819" s="953"/>
      <c r="E2819" s="52"/>
      <c r="F2819" s="963"/>
    </row>
    <row r="2820" spans="1:6">
      <c r="A2820" s="976"/>
      <c r="B2820" s="972" t="s">
        <v>399</v>
      </c>
      <c r="C2820" s="952"/>
      <c r="D2820" s="953"/>
      <c r="E2820" s="52"/>
      <c r="F2820" s="963"/>
    </row>
    <row r="2821" spans="1:6">
      <c r="A2821" s="976"/>
      <c r="B2821" s="972" t="s">
        <v>400</v>
      </c>
      <c r="C2821" s="952"/>
      <c r="D2821" s="953"/>
      <c r="E2821" s="52"/>
      <c r="F2821" s="963"/>
    </row>
    <row r="2822" spans="1:6">
      <c r="A2822" s="976"/>
      <c r="B2822" s="972" t="s">
        <v>401</v>
      </c>
      <c r="C2822" s="952"/>
      <c r="D2822" s="953"/>
      <c r="E2822" s="52"/>
      <c r="F2822" s="963"/>
    </row>
    <row r="2823" spans="1:6">
      <c r="A2823" s="976"/>
      <c r="B2823" s="972" t="s">
        <v>402</v>
      </c>
      <c r="C2823" s="952"/>
      <c r="D2823" s="953"/>
      <c r="E2823" s="52"/>
      <c r="F2823" s="963"/>
    </row>
    <row r="2824" spans="1:6">
      <c r="A2824" s="976"/>
      <c r="B2824" s="972" t="s">
        <v>403</v>
      </c>
      <c r="C2824" s="952"/>
      <c r="D2824" s="953"/>
      <c r="E2824" s="52"/>
      <c r="F2824" s="963"/>
    </row>
    <row r="2825" spans="1:6" ht="25.5">
      <c r="A2825" s="976"/>
      <c r="B2825" s="972" t="s">
        <v>404</v>
      </c>
      <c r="C2825" s="952"/>
      <c r="D2825" s="953"/>
      <c r="E2825" s="52"/>
      <c r="F2825" s="963"/>
    </row>
    <row r="2826" spans="1:6">
      <c r="A2826" s="976"/>
      <c r="B2826" s="972" t="s">
        <v>405</v>
      </c>
      <c r="C2826" s="952"/>
      <c r="D2826" s="953"/>
      <c r="E2826" s="52"/>
      <c r="F2826" s="963"/>
    </row>
    <row r="2827" spans="1:6">
      <c r="A2827" s="976"/>
      <c r="B2827" s="972" t="s">
        <v>406</v>
      </c>
      <c r="C2827" s="952"/>
      <c r="D2827" s="953"/>
      <c r="E2827" s="52"/>
      <c r="F2827" s="963"/>
    </row>
    <row r="2828" spans="1:6">
      <c r="A2828" s="976"/>
      <c r="B2828" s="972" t="s">
        <v>407</v>
      </c>
      <c r="C2828" s="952"/>
      <c r="D2828" s="953"/>
      <c r="E2828" s="52"/>
      <c r="F2828" s="963"/>
    </row>
    <row r="2829" spans="1:6" ht="25.5">
      <c r="A2829" s="976"/>
      <c r="B2829" s="972" t="s">
        <v>408</v>
      </c>
      <c r="C2829" s="952"/>
      <c r="D2829" s="953"/>
      <c r="E2829" s="52"/>
      <c r="F2829" s="963"/>
    </row>
    <row r="2830" spans="1:6">
      <c r="A2830" s="976"/>
      <c r="B2830" s="972" t="s">
        <v>167</v>
      </c>
      <c r="C2830" s="952"/>
      <c r="D2830" s="953"/>
      <c r="E2830" s="52"/>
      <c r="F2830" s="963"/>
    </row>
    <row r="2831" spans="1:6">
      <c r="A2831" s="976"/>
      <c r="B2831" s="972" t="s">
        <v>409</v>
      </c>
      <c r="C2831" s="952"/>
      <c r="D2831" s="953"/>
      <c r="E2831" s="52"/>
      <c r="F2831" s="963"/>
    </row>
    <row r="2832" spans="1:6" ht="25.5">
      <c r="A2832" s="976"/>
      <c r="B2832" s="972" t="s">
        <v>410</v>
      </c>
      <c r="C2832" s="952"/>
      <c r="D2832" s="953"/>
      <c r="E2832" s="52"/>
      <c r="F2832" s="963"/>
    </row>
    <row r="2833" spans="1:6" ht="25.5">
      <c r="A2833" s="976"/>
      <c r="B2833" s="972" t="s">
        <v>411</v>
      </c>
      <c r="C2833" s="952"/>
      <c r="D2833" s="953"/>
      <c r="E2833" s="52"/>
      <c r="F2833" s="963"/>
    </row>
    <row r="2834" spans="1:6" ht="51">
      <c r="A2834" s="976"/>
      <c r="B2834" s="972" t="s">
        <v>119</v>
      </c>
      <c r="C2834" s="952"/>
      <c r="D2834" s="953"/>
      <c r="E2834" s="52"/>
      <c r="F2834" s="963"/>
    </row>
    <row r="2835" spans="1:6">
      <c r="A2835" s="976"/>
      <c r="B2835" s="972"/>
      <c r="C2835" s="952"/>
      <c r="D2835" s="953"/>
      <c r="E2835" s="52"/>
      <c r="F2835" s="963"/>
    </row>
    <row r="2836" spans="1:6" ht="25.5">
      <c r="A2836" s="976"/>
      <c r="B2836" s="970" t="s">
        <v>412</v>
      </c>
      <c r="C2836" s="952"/>
      <c r="D2836" s="953"/>
      <c r="E2836" s="52"/>
      <c r="F2836" s="963"/>
    </row>
    <row r="2837" spans="1:6" ht="51">
      <c r="A2837" s="976"/>
      <c r="B2837" s="970" t="s">
        <v>413</v>
      </c>
      <c r="C2837" s="952"/>
      <c r="D2837" s="953"/>
      <c r="E2837" s="52"/>
      <c r="F2837" s="963"/>
    </row>
    <row r="2838" spans="1:6">
      <c r="A2838" s="1038"/>
      <c r="B2838" s="972"/>
      <c r="C2838" s="952"/>
      <c r="D2838" s="953"/>
      <c r="E2838" s="52"/>
      <c r="F2838" s="963"/>
    </row>
    <row r="2839" spans="1:6" ht="76.5">
      <c r="A2839" s="950">
        <v>1</v>
      </c>
      <c r="B2839" s="949" t="s">
        <v>414</v>
      </c>
      <c r="C2839" s="952"/>
      <c r="D2839" s="953"/>
      <c r="E2839" s="52"/>
      <c r="F2839" s="963"/>
    </row>
    <row r="2840" spans="1:6">
      <c r="A2840" s="950"/>
      <c r="B2840" s="949"/>
      <c r="C2840" s="952"/>
      <c r="D2840" s="953"/>
      <c r="E2840" s="52"/>
      <c r="F2840" s="963"/>
    </row>
    <row r="2841" spans="1:6">
      <c r="A2841" s="950" t="s">
        <v>457</v>
      </c>
      <c r="B2841" s="949" t="s">
        <v>3786</v>
      </c>
    </row>
    <row r="2842" spans="1:6" ht="153">
      <c r="A2842" s="950"/>
      <c r="B2842" s="949" t="s">
        <v>3787</v>
      </c>
      <c r="C2842" s="952"/>
      <c r="D2842" s="953"/>
      <c r="E2842" s="52"/>
      <c r="F2842" s="963"/>
    </row>
    <row r="2843" spans="1:6" ht="38.25">
      <c r="A2843" s="950"/>
      <c r="B2843" s="981" t="s">
        <v>1602</v>
      </c>
      <c r="C2843" s="952"/>
      <c r="D2843" s="953"/>
      <c r="E2843" s="52"/>
      <c r="F2843" s="963"/>
    </row>
    <row r="2844" spans="1:6" ht="51">
      <c r="A2844" s="950"/>
      <c r="B2844" s="1004" t="s">
        <v>3788</v>
      </c>
      <c r="C2844" s="952"/>
      <c r="D2844" s="953"/>
      <c r="E2844" s="52"/>
      <c r="F2844" s="963"/>
    </row>
    <row r="2845" spans="1:6">
      <c r="A2845" s="950"/>
      <c r="B2845" s="984"/>
      <c r="C2845" s="952"/>
      <c r="D2845" s="953"/>
      <c r="E2845" s="52"/>
      <c r="F2845" s="963"/>
    </row>
    <row r="2846" spans="1:6">
      <c r="A2846" s="950" t="s">
        <v>797</v>
      </c>
      <c r="B2846" s="984" t="s">
        <v>1601</v>
      </c>
      <c r="C2846" s="968" t="s">
        <v>24</v>
      </c>
      <c r="D2846" s="969">
        <v>2490</v>
      </c>
      <c r="E2846" s="38"/>
      <c r="F2846" s="969">
        <f>+D2846*$E2846</f>
        <v>0</v>
      </c>
    </row>
    <row r="2847" spans="1:6" ht="15">
      <c r="A2847" s="950"/>
      <c r="B2847" s="1041" t="s">
        <v>994</v>
      </c>
      <c r="C2847" s="952"/>
      <c r="D2847" s="953"/>
      <c r="E2847" s="52"/>
      <c r="F2847" s="963"/>
    </row>
    <row r="2848" spans="1:6" ht="30">
      <c r="A2848" s="950"/>
      <c r="B2848" s="1041" t="s">
        <v>1003</v>
      </c>
      <c r="C2848" s="952"/>
      <c r="D2848" s="953"/>
      <c r="E2848" s="52"/>
      <c r="F2848" s="963"/>
    </row>
    <row r="2849" spans="1:6" ht="15">
      <c r="A2849" s="950"/>
      <c r="B2849" s="1041" t="s">
        <v>1005</v>
      </c>
      <c r="C2849" s="952"/>
      <c r="D2849" s="953"/>
      <c r="E2849" s="52"/>
      <c r="F2849" s="963"/>
    </row>
    <row r="2850" spans="1:6" ht="15">
      <c r="A2850" s="950"/>
      <c r="B2850" s="1041" t="s">
        <v>1008</v>
      </c>
      <c r="C2850" s="952"/>
      <c r="D2850" s="953"/>
      <c r="E2850" s="52"/>
      <c r="F2850" s="963"/>
    </row>
    <row r="2851" spans="1:6" ht="38.25">
      <c r="A2851" s="950"/>
      <c r="B2851" s="972" t="s">
        <v>1500</v>
      </c>
      <c r="C2851" s="952"/>
      <c r="D2851" s="953"/>
      <c r="E2851" s="52"/>
      <c r="F2851" s="963"/>
    </row>
    <row r="2852" spans="1:6" ht="25.5">
      <c r="A2852" s="950"/>
      <c r="B2852" s="972" t="s">
        <v>3789</v>
      </c>
      <c r="C2852" s="952"/>
      <c r="D2852" s="953"/>
      <c r="E2852" s="52"/>
      <c r="F2852" s="963"/>
    </row>
    <row r="2853" spans="1:6">
      <c r="A2853" s="950"/>
      <c r="B2853" s="949"/>
      <c r="C2853" s="952"/>
      <c r="D2853" s="953"/>
      <c r="E2853" s="52"/>
      <c r="F2853" s="963"/>
    </row>
    <row r="2854" spans="1:6" ht="25.5">
      <c r="A2854" s="950" t="s">
        <v>798</v>
      </c>
      <c r="B2854" s="949" t="s">
        <v>1356</v>
      </c>
      <c r="C2854" s="968" t="s">
        <v>24</v>
      </c>
      <c r="D2854" s="969">
        <v>400</v>
      </c>
      <c r="E2854" s="38"/>
      <c r="F2854" s="969">
        <f>+D2854*$E2854</f>
        <v>0</v>
      </c>
    </row>
    <row r="2855" spans="1:6" ht="25.5">
      <c r="A2855" s="950"/>
      <c r="B2855" s="972" t="s">
        <v>3789</v>
      </c>
      <c r="C2855" s="952"/>
      <c r="D2855" s="953"/>
      <c r="E2855" s="52"/>
      <c r="F2855" s="963"/>
    </row>
    <row r="2856" spans="1:6">
      <c r="A2856" s="950"/>
      <c r="B2856" s="949"/>
      <c r="C2856" s="952"/>
      <c r="D2856" s="953"/>
      <c r="E2856" s="52"/>
      <c r="F2856" s="963"/>
    </row>
    <row r="2857" spans="1:6" ht="25.5">
      <c r="A2857" s="950" t="s">
        <v>458</v>
      </c>
      <c r="B2857" s="949" t="s">
        <v>1501</v>
      </c>
      <c r="C2857" s="952"/>
      <c r="D2857" s="953"/>
      <c r="E2857" s="52"/>
      <c r="F2857" s="963"/>
    </row>
    <row r="2858" spans="1:6" ht="303.75">
      <c r="A2858" s="950"/>
      <c r="B2858" s="949" t="s">
        <v>3790</v>
      </c>
      <c r="C2858" s="952"/>
      <c r="D2858" s="953"/>
      <c r="E2858" s="52"/>
      <c r="F2858" s="963"/>
    </row>
    <row r="2859" spans="1:6">
      <c r="A2859" s="950"/>
      <c r="B2859" s="949" t="s">
        <v>1604</v>
      </c>
      <c r="C2859" s="952"/>
      <c r="D2859" s="953"/>
      <c r="E2859" s="52"/>
      <c r="F2859" s="963"/>
    </row>
    <row r="2860" spans="1:6">
      <c r="A2860" s="950"/>
      <c r="B2860" s="949" t="s">
        <v>1605</v>
      </c>
      <c r="C2860" s="952"/>
      <c r="D2860" s="953"/>
      <c r="E2860" s="52"/>
      <c r="F2860" s="963"/>
    </row>
    <row r="2861" spans="1:6">
      <c r="A2861" s="950"/>
      <c r="B2861" s="949" t="s">
        <v>1606</v>
      </c>
      <c r="C2861" s="952"/>
      <c r="D2861" s="953"/>
      <c r="E2861" s="52"/>
      <c r="F2861" s="963"/>
    </row>
    <row r="2862" spans="1:6" ht="38.25">
      <c r="A2862" s="950"/>
      <c r="B2862" s="972" t="s">
        <v>3791</v>
      </c>
      <c r="C2862" s="952"/>
      <c r="D2862" s="953"/>
      <c r="E2862" s="52"/>
      <c r="F2862" s="963"/>
    </row>
    <row r="2863" spans="1:6">
      <c r="A2863" s="950"/>
      <c r="B2863" s="949"/>
      <c r="C2863" s="952"/>
      <c r="D2863" s="953"/>
      <c r="E2863" s="52"/>
      <c r="F2863" s="963"/>
    </row>
    <row r="2864" spans="1:6" ht="25.5">
      <c r="A2864" s="950" t="s">
        <v>812</v>
      </c>
      <c r="B2864" s="949" t="s">
        <v>1504</v>
      </c>
      <c r="C2864" s="968" t="s">
        <v>178</v>
      </c>
      <c r="D2864" s="969">
        <v>1</v>
      </c>
      <c r="E2864" s="38"/>
      <c r="F2864" s="969">
        <f t="shared" ref="F2864:F2872" si="70">+D2864*$E2864</f>
        <v>0</v>
      </c>
    </row>
    <row r="2865" spans="1:6" ht="25.5">
      <c r="A2865" s="950" t="s">
        <v>813</v>
      </c>
      <c r="B2865" s="949" t="s">
        <v>1607</v>
      </c>
      <c r="C2865" s="968" t="s">
        <v>178</v>
      </c>
      <c r="D2865" s="969">
        <v>1</v>
      </c>
      <c r="E2865" s="38"/>
      <c r="F2865" s="969">
        <f t="shared" si="70"/>
        <v>0</v>
      </c>
    </row>
    <row r="2866" spans="1:6" ht="25.5">
      <c r="A2866" s="950" t="s">
        <v>814</v>
      </c>
      <c r="B2866" s="949" t="s">
        <v>1502</v>
      </c>
      <c r="C2866" s="968" t="s">
        <v>178</v>
      </c>
      <c r="D2866" s="969">
        <v>1</v>
      </c>
      <c r="E2866" s="38"/>
      <c r="F2866" s="969">
        <f t="shared" si="70"/>
        <v>0</v>
      </c>
    </row>
    <row r="2867" spans="1:6" ht="25.5">
      <c r="A2867" s="950" t="s">
        <v>815</v>
      </c>
      <c r="B2867" s="949" t="s">
        <v>1503</v>
      </c>
      <c r="C2867" s="968" t="s">
        <v>178</v>
      </c>
      <c r="D2867" s="969">
        <v>1</v>
      </c>
      <c r="E2867" s="38"/>
      <c r="F2867" s="969">
        <f t="shared" si="70"/>
        <v>0</v>
      </c>
    </row>
    <row r="2868" spans="1:6" ht="25.5">
      <c r="A2868" s="950" t="s">
        <v>816</v>
      </c>
      <c r="B2868" s="949" t="s">
        <v>1505</v>
      </c>
      <c r="C2868" s="968" t="s">
        <v>178</v>
      </c>
      <c r="D2868" s="969">
        <v>1</v>
      </c>
      <c r="E2868" s="38"/>
      <c r="F2868" s="969">
        <f t="shared" si="70"/>
        <v>0</v>
      </c>
    </row>
    <row r="2869" spans="1:6" ht="25.5">
      <c r="A2869" s="950" t="s">
        <v>1521</v>
      </c>
      <c r="B2869" s="949" t="s">
        <v>1506</v>
      </c>
      <c r="C2869" s="968" t="s">
        <v>178</v>
      </c>
      <c r="D2869" s="969">
        <v>2</v>
      </c>
      <c r="E2869" s="38"/>
      <c r="F2869" s="969">
        <f t="shared" si="70"/>
        <v>0</v>
      </c>
    </row>
    <row r="2870" spans="1:6" ht="25.5">
      <c r="A2870" s="950" t="s">
        <v>1522</v>
      </c>
      <c r="B2870" s="949" t="s">
        <v>1507</v>
      </c>
      <c r="C2870" s="968" t="s">
        <v>178</v>
      </c>
      <c r="D2870" s="969">
        <v>2</v>
      </c>
      <c r="E2870" s="38"/>
      <c r="F2870" s="969">
        <f t="shared" si="70"/>
        <v>0</v>
      </c>
    </row>
    <row r="2871" spans="1:6" ht="25.5">
      <c r="A2871" s="950" t="s">
        <v>1603</v>
      </c>
      <c r="B2871" s="949" t="s">
        <v>1508</v>
      </c>
      <c r="C2871" s="968" t="s">
        <v>178</v>
      </c>
      <c r="D2871" s="969">
        <v>1</v>
      </c>
      <c r="E2871" s="38"/>
      <c r="F2871" s="969">
        <f t="shared" si="70"/>
        <v>0</v>
      </c>
    </row>
    <row r="2872" spans="1:6" ht="25.5">
      <c r="A2872" s="950" t="s">
        <v>1608</v>
      </c>
      <c r="B2872" s="949" t="s">
        <v>1509</v>
      </c>
      <c r="C2872" s="968" t="s">
        <v>178</v>
      </c>
      <c r="D2872" s="969">
        <v>1</v>
      </c>
      <c r="E2872" s="38"/>
      <c r="F2872" s="969">
        <f t="shared" si="70"/>
        <v>0</v>
      </c>
    </row>
    <row r="2873" spans="1:6">
      <c r="A2873" s="950"/>
      <c r="B2873" s="972"/>
      <c r="C2873" s="952"/>
      <c r="D2873" s="953"/>
      <c r="E2873" s="52"/>
      <c r="F2873" s="963"/>
    </row>
    <row r="2874" spans="1:6" ht="25.5">
      <c r="A2874" s="950" t="s">
        <v>817</v>
      </c>
      <c r="B2874" s="949" t="s">
        <v>1357</v>
      </c>
      <c r="C2874" s="968" t="s">
        <v>24</v>
      </c>
      <c r="D2874" s="969">
        <v>231</v>
      </c>
      <c r="E2874" s="38"/>
      <c r="F2874" s="969">
        <f>+D2874*$E2874</f>
        <v>0</v>
      </c>
    </row>
    <row r="2875" spans="1:6">
      <c r="A2875" s="950"/>
      <c r="B2875" s="949" t="s">
        <v>2028</v>
      </c>
      <c r="C2875" s="968"/>
      <c r="D2875" s="969"/>
      <c r="E2875" s="38"/>
      <c r="F2875" s="969"/>
    </row>
    <row r="2876" spans="1:6" ht="38.25">
      <c r="A2876" s="950"/>
      <c r="B2876" s="972" t="s">
        <v>3791</v>
      </c>
      <c r="C2876" s="952"/>
      <c r="D2876" s="953"/>
      <c r="E2876" s="52"/>
      <c r="F2876" s="963"/>
    </row>
    <row r="2877" spans="1:6">
      <c r="A2877" s="950"/>
      <c r="B2877" s="949"/>
      <c r="C2877" s="952"/>
      <c r="D2877" s="953"/>
      <c r="E2877" s="52"/>
      <c r="F2877" s="963"/>
    </row>
    <row r="2878" spans="1:6" ht="38.25">
      <c r="A2878" s="950" t="s">
        <v>818</v>
      </c>
      <c r="B2878" s="949" t="s">
        <v>1991</v>
      </c>
      <c r="C2878" s="968" t="s">
        <v>24</v>
      </c>
      <c r="D2878" s="969">
        <v>20</v>
      </c>
      <c r="E2878" s="38"/>
      <c r="F2878" s="969">
        <f>+D2878*$E2878</f>
        <v>0</v>
      </c>
    </row>
    <row r="2879" spans="1:6">
      <c r="A2879" s="950"/>
      <c r="B2879" s="949" t="s">
        <v>82</v>
      </c>
      <c r="C2879" s="952"/>
      <c r="D2879" s="953"/>
      <c r="E2879" s="52"/>
      <c r="F2879" s="963"/>
    </row>
    <row r="2880" spans="1:6">
      <c r="A2880" s="950"/>
      <c r="B2880" s="949"/>
      <c r="C2880" s="952"/>
      <c r="D2880" s="953"/>
      <c r="E2880" s="52"/>
      <c r="F2880" s="963"/>
    </row>
    <row r="2881" spans="1:6" ht="25.5">
      <c r="A2881" s="950">
        <v>2</v>
      </c>
      <c r="B2881" s="949" t="s">
        <v>415</v>
      </c>
      <c r="C2881" s="968" t="s">
        <v>24</v>
      </c>
      <c r="D2881" s="969">
        <v>1000</v>
      </c>
      <c r="E2881" s="38"/>
      <c r="F2881" s="969">
        <f t="shared" ref="F2881:F2884" si="71">+D2881*$E2881</f>
        <v>0</v>
      </c>
    </row>
    <row r="2882" spans="1:6">
      <c r="A2882" s="950"/>
      <c r="B2882" s="972" t="s">
        <v>82</v>
      </c>
      <c r="C2882" s="968"/>
      <c r="D2882" s="969"/>
      <c r="E2882" s="38"/>
      <c r="F2882" s="969"/>
    </row>
    <row r="2883" spans="1:6">
      <c r="A2883" s="950"/>
      <c r="B2883" s="949"/>
      <c r="C2883" s="968"/>
      <c r="D2883" s="969"/>
      <c r="E2883" s="38"/>
      <c r="F2883" s="969"/>
    </row>
    <row r="2884" spans="1:6" ht="25.5">
      <c r="A2884" s="950">
        <v>3</v>
      </c>
      <c r="B2884" s="949" t="s">
        <v>416</v>
      </c>
      <c r="C2884" s="968" t="s">
        <v>76</v>
      </c>
      <c r="D2884" s="969">
        <v>15</v>
      </c>
      <c r="E2884" s="38"/>
      <c r="F2884" s="969">
        <f t="shared" si="71"/>
        <v>0</v>
      </c>
    </row>
    <row r="2885" spans="1:6" ht="25.5">
      <c r="A2885" s="950"/>
      <c r="B2885" s="972" t="s">
        <v>417</v>
      </c>
      <c r="C2885" s="968"/>
      <c r="D2885" s="969"/>
      <c r="E2885" s="38"/>
      <c r="F2885" s="969"/>
    </row>
    <row r="2886" spans="1:6">
      <c r="A2886" s="950"/>
      <c r="B2886" s="972" t="s">
        <v>82</v>
      </c>
      <c r="C2886" s="968"/>
      <c r="D2886" s="969"/>
      <c r="E2886" s="38"/>
      <c r="F2886" s="969"/>
    </row>
    <row r="2887" spans="1:6">
      <c r="A2887" s="950"/>
      <c r="B2887" s="972"/>
      <c r="C2887" s="968"/>
      <c r="D2887" s="969"/>
      <c r="E2887" s="38"/>
      <c r="F2887" s="969"/>
    </row>
    <row r="2888" spans="1:6" ht="25.5">
      <c r="A2888" s="950">
        <v>4</v>
      </c>
      <c r="B2888" s="1002" t="s">
        <v>1992</v>
      </c>
      <c r="C2888" s="968" t="s">
        <v>178</v>
      </c>
      <c r="D2888" s="969">
        <v>1</v>
      </c>
      <c r="E2888" s="38"/>
      <c r="F2888" s="969">
        <f>+D2888*$E2888</f>
        <v>0</v>
      </c>
    </row>
    <row r="2889" spans="1:6">
      <c r="A2889" s="950"/>
      <c r="B2889" s="949" t="s">
        <v>1993</v>
      </c>
      <c r="C2889" s="957"/>
    </row>
    <row r="2890" spans="1:6" ht="38.25">
      <c r="A2890" s="950"/>
      <c r="B2890" s="1002" t="s">
        <v>1495</v>
      </c>
      <c r="C2890" s="968"/>
      <c r="D2890" s="969"/>
      <c r="E2890" s="38"/>
      <c r="F2890" s="969"/>
    </row>
    <row r="2891" spans="1:6" ht="38.25">
      <c r="A2891" s="950"/>
      <c r="B2891" s="1003" t="s">
        <v>1481</v>
      </c>
      <c r="C2891" s="968"/>
      <c r="D2891" s="969"/>
      <c r="E2891" s="38"/>
      <c r="F2891" s="969"/>
    </row>
    <row r="2892" spans="1:6" ht="25.5">
      <c r="A2892" s="950"/>
      <c r="B2892" s="1003" t="s">
        <v>1482</v>
      </c>
      <c r="C2892" s="968"/>
      <c r="D2892" s="969"/>
      <c r="E2892" s="38"/>
      <c r="F2892" s="969"/>
    </row>
    <row r="2893" spans="1:6">
      <c r="A2893" s="950"/>
      <c r="B2893" s="949"/>
      <c r="C2893" s="968"/>
      <c r="D2893" s="969"/>
      <c r="E2893" s="38"/>
      <c r="F2893" s="969"/>
    </row>
    <row r="2894" spans="1:6">
      <c r="A2894" s="950">
        <v>5</v>
      </c>
      <c r="B2894" s="949" t="s">
        <v>1994</v>
      </c>
      <c r="C2894" s="968"/>
      <c r="D2894" s="969"/>
      <c r="E2894" s="38"/>
      <c r="F2894" s="969"/>
    </row>
    <row r="2895" spans="1:6">
      <c r="A2895" s="950" t="s">
        <v>457</v>
      </c>
      <c r="B2895" s="949" t="s">
        <v>1496</v>
      </c>
      <c r="C2895" s="968" t="s">
        <v>178</v>
      </c>
      <c r="D2895" s="969">
        <v>1</v>
      </c>
      <c r="E2895" s="38"/>
      <c r="F2895" s="969">
        <f>+D2895*$E2895</f>
        <v>0</v>
      </c>
    </row>
    <row r="2896" spans="1:6">
      <c r="A2896" s="950" t="s">
        <v>458</v>
      </c>
      <c r="B2896" s="949" t="s">
        <v>1497</v>
      </c>
      <c r="C2896" s="968" t="s">
        <v>178</v>
      </c>
      <c r="D2896" s="969">
        <v>1</v>
      </c>
      <c r="E2896" s="38"/>
      <c r="F2896" s="969">
        <f>+D2896*$E2896</f>
        <v>0</v>
      </c>
    </row>
    <row r="2897" spans="1:6">
      <c r="A2897" s="950"/>
      <c r="B2897" s="972"/>
      <c r="C2897" s="968"/>
      <c r="D2897" s="969"/>
      <c r="E2897" s="38"/>
      <c r="F2897" s="969"/>
    </row>
    <row r="2898" spans="1:6">
      <c r="A2898" s="1072"/>
      <c r="B2898" s="966" t="s">
        <v>418</v>
      </c>
      <c r="C2898" s="967"/>
      <c r="D2898" s="966"/>
      <c r="E2898" s="41"/>
      <c r="F2898" s="1077">
        <f>SUM(F2838:F2897)</f>
        <v>0</v>
      </c>
    </row>
    <row r="2899" spans="1:6">
      <c r="A2899" s="950"/>
      <c r="B2899" s="953"/>
      <c r="C2899" s="952"/>
      <c r="D2899" s="953"/>
      <c r="E2899" s="52"/>
      <c r="F2899" s="963"/>
    </row>
    <row r="2900" spans="1:6">
      <c r="A2900" s="950"/>
      <c r="B2900" s="953"/>
      <c r="C2900" s="952"/>
      <c r="D2900" s="953"/>
      <c r="E2900" s="52"/>
      <c r="F2900" s="963"/>
    </row>
    <row r="2901" spans="1:6">
      <c r="A2901" s="980" t="s">
        <v>2018</v>
      </c>
      <c r="B2901" s="974" t="s">
        <v>28</v>
      </c>
      <c r="C2901" s="948"/>
      <c r="D2901" s="949"/>
      <c r="E2901" s="38"/>
      <c r="F2901" s="969"/>
    </row>
    <row r="2902" spans="1:6">
      <c r="A2902" s="950"/>
      <c r="B2902" s="949"/>
      <c r="C2902" s="948"/>
      <c r="D2902" s="949"/>
      <c r="E2902" s="38"/>
      <c r="F2902" s="969"/>
    </row>
    <row r="2903" spans="1:6">
      <c r="A2903" s="950"/>
      <c r="B2903" s="997" t="s">
        <v>370</v>
      </c>
      <c r="C2903" s="948"/>
      <c r="D2903" s="949"/>
      <c r="E2903" s="38"/>
      <c r="F2903" s="969"/>
    </row>
    <row r="2904" spans="1:6" ht="25.5">
      <c r="A2904" s="950"/>
      <c r="B2904" s="997" t="s">
        <v>419</v>
      </c>
      <c r="C2904" s="948"/>
      <c r="D2904" s="949"/>
      <c r="E2904" s="38"/>
      <c r="F2904" s="969"/>
    </row>
    <row r="2905" spans="1:6" ht="25.5">
      <c r="A2905" s="950"/>
      <c r="B2905" s="997" t="s">
        <v>420</v>
      </c>
      <c r="C2905" s="948"/>
      <c r="D2905" s="949"/>
      <c r="E2905" s="38"/>
      <c r="F2905" s="969"/>
    </row>
    <row r="2906" spans="1:6" ht="25.5">
      <c r="A2906" s="950"/>
      <c r="B2906" s="997" t="s">
        <v>258</v>
      </c>
      <c r="C2906" s="948"/>
      <c r="D2906" s="949"/>
      <c r="E2906" s="38"/>
      <c r="F2906" s="969"/>
    </row>
    <row r="2907" spans="1:6">
      <c r="A2907" s="950"/>
      <c r="B2907" s="997" t="s">
        <v>259</v>
      </c>
      <c r="C2907" s="948"/>
      <c r="D2907" s="949"/>
      <c r="E2907" s="38"/>
      <c r="F2907" s="969"/>
    </row>
    <row r="2908" spans="1:6">
      <c r="A2908" s="950"/>
      <c r="B2908" s="997" t="s">
        <v>421</v>
      </c>
      <c r="C2908" s="948"/>
      <c r="D2908" s="949"/>
      <c r="E2908" s="38"/>
      <c r="F2908" s="969"/>
    </row>
    <row r="2909" spans="1:6">
      <c r="A2909" s="950"/>
      <c r="B2909" s="997" t="s">
        <v>422</v>
      </c>
      <c r="C2909" s="948"/>
      <c r="D2909" s="949"/>
      <c r="E2909" s="38"/>
      <c r="F2909" s="969"/>
    </row>
    <row r="2910" spans="1:6" ht="25.5">
      <c r="A2910" s="950"/>
      <c r="B2910" s="997" t="s">
        <v>423</v>
      </c>
      <c r="C2910" s="948"/>
      <c r="D2910" s="949"/>
      <c r="E2910" s="38"/>
      <c r="F2910" s="969"/>
    </row>
    <row r="2911" spans="1:6">
      <c r="A2911" s="950"/>
      <c r="B2911" s="997" t="s">
        <v>424</v>
      </c>
      <c r="C2911" s="948"/>
      <c r="D2911" s="949"/>
      <c r="E2911" s="38"/>
      <c r="F2911" s="969"/>
    </row>
    <row r="2912" spans="1:6">
      <c r="A2912" s="950"/>
      <c r="B2912" s="997" t="s">
        <v>320</v>
      </c>
      <c r="C2912" s="948"/>
      <c r="D2912" s="949"/>
      <c r="E2912" s="38"/>
      <c r="F2912" s="969"/>
    </row>
    <row r="2913" spans="1:6" ht="38.25">
      <c r="A2913" s="950"/>
      <c r="B2913" s="997" t="s">
        <v>425</v>
      </c>
      <c r="C2913" s="948"/>
      <c r="D2913" s="949"/>
      <c r="E2913" s="38"/>
      <c r="F2913" s="969"/>
    </row>
    <row r="2914" spans="1:6" ht="25.5">
      <c r="A2914" s="950"/>
      <c r="B2914" s="997" t="s">
        <v>426</v>
      </c>
      <c r="C2914" s="948"/>
      <c r="D2914" s="949"/>
      <c r="E2914" s="38"/>
      <c r="F2914" s="969"/>
    </row>
    <row r="2915" spans="1:6">
      <c r="A2915" s="950"/>
      <c r="B2915" s="997" t="s">
        <v>329</v>
      </c>
      <c r="C2915" s="948"/>
      <c r="D2915" s="949"/>
      <c r="E2915" s="38"/>
      <c r="F2915" s="969"/>
    </row>
    <row r="2916" spans="1:6" ht="25.5">
      <c r="A2916" s="950"/>
      <c r="B2916" s="997" t="s">
        <v>427</v>
      </c>
      <c r="C2916" s="948"/>
      <c r="D2916" s="949"/>
      <c r="E2916" s="38"/>
      <c r="F2916" s="969"/>
    </row>
    <row r="2917" spans="1:6" ht="38.25">
      <c r="A2917" s="950"/>
      <c r="B2917" s="997" t="s">
        <v>428</v>
      </c>
      <c r="C2917" s="948"/>
      <c r="D2917" s="949"/>
      <c r="E2917" s="38"/>
      <c r="F2917" s="969"/>
    </row>
    <row r="2918" spans="1:6" ht="25.5">
      <c r="A2918" s="950"/>
      <c r="B2918" s="997" t="s">
        <v>429</v>
      </c>
      <c r="C2918" s="948"/>
      <c r="D2918" s="949"/>
      <c r="E2918" s="38"/>
      <c r="F2918" s="969"/>
    </row>
    <row r="2919" spans="1:6">
      <c r="A2919" s="950"/>
      <c r="B2919" s="997" t="s">
        <v>430</v>
      </c>
      <c r="C2919" s="948"/>
      <c r="D2919" s="949"/>
      <c r="E2919" s="38"/>
      <c r="F2919" s="969"/>
    </row>
    <row r="2920" spans="1:6" ht="51">
      <c r="A2920" s="950"/>
      <c r="B2920" s="997" t="s">
        <v>119</v>
      </c>
      <c r="C2920" s="948"/>
      <c r="D2920" s="949"/>
      <c r="E2920" s="38"/>
      <c r="F2920" s="969"/>
    </row>
    <row r="2921" spans="1:6">
      <c r="A2921" s="950"/>
      <c r="B2921" s="949"/>
      <c r="C2921" s="968"/>
      <c r="D2921" s="969"/>
      <c r="E2921" s="38"/>
      <c r="F2921" s="969"/>
    </row>
    <row r="2922" spans="1:6" ht="25.5">
      <c r="A2922" s="977">
        <v>1</v>
      </c>
      <c r="B2922" s="949" t="s">
        <v>431</v>
      </c>
      <c r="C2922" s="948"/>
      <c r="D2922" s="949"/>
      <c r="E2922" s="38"/>
      <c r="F2922" s="969"/>
    </row>
    <row r="2923" spans="1:6" ht="51">
      <c r="A2923" s="977"/>
      <c r="B2923" s="949" t="s">
        <v>432</v>
      </c>
      <c r="C2923" s="948"/>
      <c r="D2923" s="949"/>
      <c r="E2923" s="38"/>
      <c r="F2923" s="969"/>
    </row>
    <row r="2924" spans="1:6" ht="25.5">
      <c r="A2924" s="977"/>
      <c r="B2924" s="949" t="s">
        <v>433</v>
      </c>
      <c r="C2924" s="948"/>
      <c r="D2924" s="949"/>
      <c r="E2924" s="38"/>
      <c r="F2924" s="969"/>
    </row>
    <row r="2925" spans="1:6" ht="25.5">
      <c r="A2925" s="977"/>
      <c r="B2925" s="997" t="s">
        <v>2997</v>
      </c>
      <c r="C2925" s="948"/>
      <c r="D2925" s="949"/>
      <c r="E2925" s="38"/>
      <c r="F2925" s="969"/>
    </row>
    <row r="2926" spans="1:6">
      <c r="A2926" s="950"/>
      <c r="B2926" s="974"/>
      <c r="C2926" s="948"/>
      <c r="D2926" s="949"/>
      <c r="E2926" s="38"/>
      <c r="F2926" s="969"/>
    </row>
    <row r="2927" spans="1:6" ht="15">
      <c r="A2927" s="950" t="s">
        <v>457</v>
      </c>
      <c r="B2927" s="1041" t="s">
        <v>991</v>
      </c>
      <c r="C2927" s="968" t="s">
        <v>24</v>
      </c>
      <c r="D2927" s="969">
        <v>46</v>
      </c>
      <c r="E2927" s="38"/>
      <c r="F2927" s="969">
        <f>+D2927*E2927</f>
        <v>0</v>
      </c>
    </row>
    <row r="2928" spans="1:6">
      <c r="A2928" s="950"/>
      <c r="B2928" s="984" t="s">
        <v>1029</v>
      </c>
      <c r="C2928" s="968"/>
      <c r="D2928" s="969"/>
      <c r="E2928" s="38"/>
      <c r="F2928" s="969"/>
    </row>
    <row r="2929" spans="1:6" ht="51">
      <c r="A2929" s="950"/>
      <c r="B2929" s="984" t="s">
        <v>2996</v>
      </c>
      <c r="C2929" s="1042"/>
      <c r="D2929" s="1042"/>
      <c r="E2929" s="60"/>
      <c r="F2929" s="1042"/>
    </row>
    <row r="2930" spans="1:6">
      <c r="A2930" s="950"/>
      <c r="B2930" s="984"/>
      <c r="C2930" s="1042"/>
      <c r="D2930" s="1042"/>
      <c r="E2930" s="60"/>
      <c r="F2930" s="1042"/>
    </row>
    <row r="2931" spans="1:6" ht="15">
      <c r="A2931" s="950" t="s">
        <v>458</v>
      </c>
      <c r="B2931" s="1041" t="s">
        <v>999</v>
      </c>
      <c r="C2931" s="968" t="s">
        <v>24</v>
      </c>
      <c r="D2931" s="969">
        <v>129</v>
      </c>
      <c r="E2931" s="38"/>
      <c r="F2931" s="969">
        <f>+D2931*E2931</f>
        <v>0</v>
      </c>
    </row>
    <row r="2932" spans="1:6">
      <c r="A2932" s="950"/>
      <c r="B2932" s="984" t="s">
        <v>1029</v>
      </c>
      <c r="C2932" s="968"/>
      <c r="D2932" s="969"/>
      <c r="E2932" s="38"/>
      <c r="F2932" s="969"/>
    </row>
    <row r="2933" spans="1:6" ht="25.5">
      <c r="A2933" s="950"/>
      <c r="B2933" s="984" t="s">
        <v>1587</v>
      </c>
      <c r="C2933" s="1042"/>
      <c r="D2933" s="1042"/>
      <c r="E2933" s="60"/>
      <c r="F2933" s="1042"/>
    </row>
    <row r="2934" spans="1:6">
      <c r="A2934" s="950"/>
      <c r="B2934" s="984"/>
      <c r="C2934" s="1042"/>
      <c r="D2934" s="1042"/>
      <c r="E2934" s="60"/>
      <c r="F2934" s="1042"/>
    </row>
    <row r="2935" spans="1:6" ht="15">
      <c r="A2935" s="950" t="s">
        <v>817</v>
      </c>
      <c r="B2935" s="1041" t="s">
        <v>1009</v>
      </c>
      <c r="C2935" s="968" t="s">
        <v>24</v>
      </c>
      <c r="D2935" s="969">
        <v>46</v>
      </c>
      <c r="E2935" s="38"/>
      <c r="F2935" s="969">
        <f>+D2935*E2935</f>
        <v>0</v>
      </c>
    </row>
    <row r="2936" spans="1:6">
      <c r="A2936" s="950"/>
      <c r="B2936" s="984" t="s">
        <v>1029</v>
      </c>
      <c r="C2936" s="968"/>
      <c r="D2936" s="969"/>
      <c r="E2936" s="38"/>
      <c r="F2936" s="969"/>
    </row>
    <row r="2937" spans="1:6" ht="25.5">
      <c r="B2937" s="984" t="s">
        <v>1587</v>
      </c>
      <c r="C2937" s="1042"/>
      <c r="D2937" s="1042"/>
      <c r="E2937" s="60"/>
      <c r="F2937" s="1042"/>
    </row>
    <row r="2938" spans="1:6">
      <c r="A2938" s="950"/>
      <c r="B2938" s="974"/>
      <c r="C2938" s="948"/>
      <c r="D2938" s="949"/>
      <c r="E2938" s="38"/>
      <c r="F2938" s="969"/>
    </row>
    <row r="2939" spans="1:6">
      <c r="A2939" s="950" t="s">
        <v>459</v>
      </c>
      <c r="B2939" s="964" t="s">
        <v>3792</v>
      </c>
      <c r="C2939" s="957"/>
    </row>
    <row r="2940" spans="1:6" ht="63.75">
      <c r="A2940" s="950"/>
      <c r="B2940" s="981" t="s">
        <v>2029</v>
      </c>
      <c r="C2940" s="948"/>
      <c r="D2940" s="949"/>
      <c r="E2940" s="38"/>
      <c r="F2940" s="969"/>
    </row>
    <row r="2941" spans="1:6">
      <c r="A2941" s="950"/>
      <c r="C2941" s="948"/>
      <c r="D2941" s="949"/>
      <c r="E2941" s="38"/>
      <c r="F2941" s="969"/>
    </row>
    <row r="2942" spans="1:6">
      <c r="A2942" s="950" t="s">
        <v>925</v>
      </c>
      <c r="B2942" s="981" t="s">
        <v>1789</v>
      </c>
      <c r="C2942" s="968" t="s">
        <v>64</v>
      </c>
      <c r="D2942" s="969">
        <v>18</v>
      </c>
      <c r="E2942" s="38"/>
      <c r="F2942" s="969">
        <f>+D2942*E2942</f>
        <v>0</v>
      </c>
    </row>
    <row r="2943" spans="1:6">
      <c r="A2943" s="950"/>
      <c r="B2943" s="981" t="s">
        <v>1790</v>
      </c>
      <c r="C2943" s="948"/>
      <c r="D2943" s="949"/>
      <c r="E2943" s="38"/>
      <c r="F2943" s="969"/>
    </row>
    <row r="2944" spans="1:6">
      <c r="A2944" s="950"/>
      <c r="B2944" s="981" t="s">
        <v>1791</v>
      </c>
      <c r="C2944" s="948"/>
      <c r="D2944" s="949"/>
      <c r="E2944" s="38"/>
      <c r="F2944" s="969"/>
    </row>
    <row r="2945" spans="1:6">
      <c r="A2945" s="957"/>
      <c r="C2945" s="948"/>
      <c r="D2945" s="949"/>
      <c r="E2945" s="38"/>
      <c r="F2945" s="969"/>
    </row>
    <row r="2946" spans="1:6">
      <c r="A2946" s="950" t="s">
        <v>926</v>
      </c>
      <c r="B2946" s="981" t="s">
        <v>1792</v>
      </c>
      <c r="C2946" s="968" t="s">
        <v>24</v>
      </c>
      <c r="D2946" s="969">
        <v>10</v>
      </c>
      <c r="E2946" s="38"/>
      <c r="F2946" s="969">
        <f>+D2946*E2946</f>
        <v>0</v>
      </c>
    </row>
    <row r="2947" spans="1:6">
      <c r="A2947" s="950"/>
      <c r="C2947" s="948"/>
      <c r="D2947" s="949"/>
      <c r="E2947" s="38"/>
      <c r="F2947" s="969"/>
    </row>
    <row r="2948" spans="1:6" ht="25.5">
      <c r="A2948" s="950" t="s">
        <v>459</v>
      </c>
      <c r="B2948" s="949" t="s">
        <v>1585</v>
      </c>
      <c r="C2948" s="948" t="s">
        <v>76</v>
      </c>
      <c r="D2948" s="949">
        <v>20</v>
      </c>
      <c r="E2948" s="46"/>
      <c r="F2948" s="969">
        <f>+D2948*$E2948</f>
        <v>0</v>
      </c>
    </row>
    <row r="2949" spans="1:6">
      <c r="A2949" s="950"/>
      <c r="B2949" s="949" t="s">
        <v>524</v>
      </c>
      <c r="C2949" s="948"/>
      <c r="D2949" s="949"/>
      <c r="E2949" s="38"/>
      <c r="F2949" s="969"/>
    </row>
    <row r="2950" spans="1:6">
      <c r="A2950" s="950"/>
      <c r="B2950" s="972" t="s">
        <v>496</v>
      </c>
      <c r="C2950" s="948"/>
      <c r="D2950" s="949"/>
      <c r="E2950" s="38"/>
      <c r="F2950" s="969"/>
    </row>
    <row r="2951" spans="1:6">
      <c r="A2951" s="950"/>
      <c r="B2951" s="949"/>
      <c r="C2951" s="948"/>
      <c r="D2951" s="949"/>
      <c r="E2951" s="38"/>
      <c r="F2951" s="969"/>
    </row>
    <row r="2952" spans="1:6">
      <c r="A2952" s="977">
        <v>2</v>
      </c>
      <c r="B2952" s="949" t="s">
        <v>434</v>
      </c>
      <c r="C2952" s="968" t="s">
        <v>24</v>
      </c>
      <c r="D2952" s="969">
        <v>175</v>
      </c>
      <c r="E2952" s="38"/>
      <c r="F2952" s="969">
        <f t="shared" ref="F2952:F2964" si="72">+D2952*$E2952</f>
        <v>0</v>
      </c>
    </row>
    <row r="2953" spans="1:6" ht="63.75">
      <c r="A2953" s="950"/>
      <c r="B2953" s="949" t="s">
        <v>529</v>
      </c>
      <c r="C2953" s="948"/>
      <c r="D2953" s="949"/>
      <c r="E2953" s="38"/>
      <c r="F2953" s="969"/>
    </row>
    <row r="2954" spans="1:6">
      <c r="A2954" s="950"/>
      <c r="B2954" s="949"/>
      <c r="C2954" s="948"/>
      <c r="D2954" s="949"/>
      <c r="E2954" s="38"/>
      <c r="F2954" s="969"/>
    </row>
    <row r="2955" spans="1:6">
      <c r="A2955" s="950">
        <v>3</v>
      </c>
      <c r="B2955" s="949" t="s">
        <v>435</v>
      </c>
      <c r="C2955" s="948"/>
      <c r="D2955" s="949"/>
      <c r="E2955" s="38"/>
      <c r="F2955" s="969"/>
    </row>
    <row r="2956" spans="1:6" ht="51">
      <c r="A2956" s="950"/>
      <c r="B2956" s="949" t="s">
        <v>432</v>
      </c>
      <c r="C2956" s="948"/>
      <c r="D2956" s="949"/>
      <c r="E2956" s="38"/>
      <c r="F2956" s="969"/>
    </row>
    <row r="2957" spans="1:6" ht="25.5">
      <c r="A2957" s="950"/>
      <c r="B2957" s="949" t="s">
        <v>433</v>
      </c>
      <c r="C2957" s="948"/>
      <c r="D2957" s="949"/>
      <c r="E2957" s="38"/>
      <c r="F2957" s="969"/>
    </row>
    <row r="2958" spans="1:6">
      <c r="A2958" s="950"/>
      <c r="B2958" s="949"/>
      <c r="C2958" s="948"/>
      <c r="D2958" s="949"/>
      <c r="E2958" s="38"/>
      <c r="F2958" s="969"/>
    </row>
    <row r="2959" spans="1:6" ht="25.5">
      <c r="A2959" s="950" t="s">
        <v>457</v>
      </c>
      <c r="B2959" s="949" t="s">
        <v>3793</v>
      </c>
      <c r="C2959" s="968" t="s">
        <v>24</v>
      </c>
      <c r="D2959" s="969">
        <v>390</v>
      </c>
      <c r="E2959" s="38"/>
      <c r="F2959" s="969">
        <f t="shared" si="72"/>
        <v>0</v>
      </c>
    </row>
    <row r="2960" spans="1:6">
      <c r="A2960" s="950"/>
      <c r="B2960" s="1022" t="s">
        <v>1586</v>
      </c>
      <c r="F2960" s="969"/>
    </row>
    <row r="2961" spans="1:6" ht="38.25">
      <c r="A2961" s="950"/>
      <c r="B2961" s="1022" t="s">
        <v>1588</v>
      </c>
      <c r="F2961" s="969"/>
    </row>
    <row r="2962" spans="1:6" ht="25.5">
      <c r="A2962" s="950"/>
      <c r="B2962" s="997" t="s">
        <v>436</v>
      </c>
      <c r="F2962" s="969"/>
    </row>
    <row r="2963" spans="1:6">
      <c r="A2963" s="950"/>
      <c r="F2963" s="969"/>
    </row>
    <row r="2964" spans="1:6" ht="25.5">
      <c r="A2964" s="950">
        <v>4</v>
      </c>
      <c r="B2964" s="949" t="s">
        <v>437</v>
      </c>
      <c r="C2964" s="968" t="s">
        <v>24</v>
      </c>
      <c r="D2964" s="969">
        <v>23</v>
      </c>
      <c r="E2964" s="38"/>
      <c r="F2964" s="969">
        <f t="shared" si="72"/>
        <v>0</v>
      </c>
    </row>
    <row r="2965" spans="1:6" ht="63.75">
      <c r="A2965" s="950"/>
      <c r="B2965" s="949" t="s">
        <v>438</v>
      </c>
      <c r="C2965" s="968"/>
      <c r="D2965" s="969"/>
      <c r="E2965" s="38"/>
      <c r="F2965" s="969"/>
    </row>
    <row r="2966" spans="1:6">
      <c r="A2966" s="950"/>
      <c r="B2966" s="972" t="s">
        <v>82</v>
      </c>
      <c r="C2966" s="968"/>
      <c r="D2966" s="969"/>
      <c r="E2966" s="38"/>
      <c r="F2966" s="969"/>
    </row>
    <row r="2967" spans="1:6">
      <c r="A2967" s="950"/>
      <c r="B2967" s="949"/>
      <c r="C2967" s="968"/>
      <c r="D2967" s="969"/>
      <c r="E2967" s="61"/>
      <c r="F2967" s="969"/>
    </row>
    <row r="2968" spans="1:6">
      <c r="A2968" s="965"/>
      <c r="B2968" s="1030" t="s">
        <v>439</v>
      </c>
      <c r="C2968" s="1068"/>
      <c r="D2968" s="1069"/>
      <c r="E2968" s="42"/>
      <c r="F2968" s="1079">
        <f>SUM(F2922:F2967)</f>
        <v>0</v>
      </c>
    </row>
    <row r="2969" spans="1:6">
      <c r="A2969" s="950"/>
      <c r="B2969" s="964"/>
      <c r="C2969" s="948"/>
      <c r="D2969" s="949"/>
      <c r="E2969" s="38"/>
      <c r="F2969" s="1080"/>
    </row>
    <row r="2970" spans="1:6">
      <c r="A2970" s="950"/>
      <c r="B2970" s="949"/>
      <c r="C2970" s="948"/>
      <c r="D2970" s="949"/>
      <c r="E2970" s="38"/>
      <c r="F2970" s="969"/>
    </row>
    <row r="2971" spans="1:6">
      <c r="A2971" s="976" t="s">
        <v>2019</v>
      </c>
      <c r="B2971" s="970" t="s">
        <v>29</v>
      </c>
      <c r="C2971" s="971"/>
      <c r="D2971" s="970"/>
      <c r="E2971" s="38"/>
      <c r="F2971" s="969"/>
    </row>
    <row r="2972" spans="1:6">
      <c r="A2972" s="976"/>
      <c r="B2972" s="970"/>
      <c r="C2972" s="971"/>
      <c r="D2972" s="970"/>
      <c r="E2972" s="38"/>
      <c r="F2972" s="969"/>
    </row>
    <row r="2973" spans="1:6">
      <c r="A2973" s="976"/>
      <c r="B2973" s="972" t="s">
        <v>120</v>
      </c>
      <c r="C2973" s="971"/>
      <c r="D2973" s="970"/>
      <c r="E2973" s="38"/>
      <c r="F2973" s="969"/>
    </row>
    <row r="2974" spans="1:6" ht="25.5">
      <c r="A2974" s="976"/>
      <c r="B2974" s="972" t="s">
        <v>440</v>
      </c>
      <c r="C2974" s="971"/>
      <c r="D2974" s="970"/>
      <c r="E2974" s="38"/>
      <c r="F2974" s="969"/>
    </row>
    <row r="2975" spans="1:6" ht="25.5">
      <c r="A2975" s="976"/>
      <c r="B2975" s="972" t="s">
        <v>372</v>
      </c>
      <c r="C2975" s="971"/>
      <c r="D2975" s="970"/>
      <c r="E2975" s="38"/>
      <c r="F2975" s="969"/>
    </row>
    <row r="2976" spans="1:6" ht="25.5">
      <c r="A2976" s="976"/>
      <c r="B2976" s="972" t="s">
        <v>373</v>
      </c>
      <c r="C2976" s="971"/>
      <c r="D2976" s="970"/>
      <c r="E2976" s="38"/>
      <c r="F2976" s="969"/>
    </row>
    <row r="2977" spans="1:6">
      <c r="A2977" s="976"/>
      <c r="B2977" s="972" t="s">
        <v>441</v>
      </c>
      <c r="C2977" s="971"/>
      <c r="D2977" s="970"/>
      <c r="E2977" s="38"/>
      <c r="F2977" s="969"/>
    </row>
    <row r="2978" spans="1:6">
      <c r="A2978" s="976"/>
      <c r="B2978" s="972" t="s">
        <v>375</v>
      </c>
      <c r="C2978" s="971"/>
      <c r="D2978" s="970"/>
      <c r="E2978" s="38"/>
      <c r="F2978" s="969"/>
    </row>
    <row r="2979" spans="1:6" ht="25.5">
      <c r="A2979" s="976"/>
      <c r="B2979" s="972" t="s">
        <v>442</v>
      </c>
      <c r="C2979" s="971"/>
      <c r="D2979" s="970"/>
      <c r="E2979" s="38"/>
      <c r="F2979" s="969"/>
    </row>
    <row r="2980" spans="1:6">
      <c r="A2980" s="976"/>
      <c r="B2980" s="972" t="s">
        <v>377</v>
      </c>
      <c r="C2980" s="971"/>
      <c r="D2980" s="970"/>
      <c r="E2980" s="38"/>
      <c r="F2980" s="969"/>
    </row>
    <row r="2981" spans="1:6" ht="25.5">
      <c r="A2981" s="976"/>
      <c r="B2981" s="972" t="s">
        <v>378</v>
      </c>
      <c r="C2981" s="971"/>
      <c r="D2981" s="970"/>
      <c r="E2981" s="38"/>
      <c r="F2981" s="969"/>
    </row>
    <row r="2982" spans="1:6" ht="25.5">
      <c r="A2982" s="976"/>
      <c r="B2982" s="972" t="s">
        <v>379</v>
      </c>
      <c r="C2982" s="971"/>
      <c r="D2982" s="970"/>
      <c r="E2982" s="38"/>
      <c r="F2982" s="969"/>
    </row>
    <row r="2983" spans="1:6">
      <c r="A2983" s="976"/>
      <c r="B2983" s="972" t="s">
        <v>380</v>
      </c>
      <c r="C2983" s="971"/>
      <c r="D2983" s="970"/>
      <c r="E2983" s="38"/>
      <c r="F2983" s="969"/>
    </row>
    <row r="2984" spans="1:6">
      <c r="A2984" s="976"/>
      <c r="B2984" s="972" t="s">
        <v>381</v>
      </c>
      <c r="C2984" s="971"/>
      <c r="D2984" s="970"/>
      <c r="E2984" s="38"/>
      <c r="F2984" s="969"/>
    </row>
    <row r="2985" spans="1:6">
      <c r="A2985" s="976"/>
      <c r="B2985" s="972" t="s">
        <v>329</v>
      </c>
      <c r="C2985" s="971"/>
      <c r="D2985" s="970"/>
      <c r="E2985" s="38"/>
      <c r="F2985" s="969"/>
    </row>
    <row r="2986" spans="1:6" ht="25.5">
      <c r="A2986" s="976"/>
      <c r="B2986" s="972" t="s">
        <v>443</v>
      </c>
      <c r="C2986" s="971"/>
      <c r="D2986" s="970"/>
      <c r="E2986" s="38"/>
      <c r="F2986" s="969"/>
    </row>
    <row r="2987" spans="1:6" ht="51">
      <c r="A2987" s="976"/>
      <c r="B2987" s="972" t="s">
        <v>119</v>
      </c>
      <c r="C2987" s="971"/>
      <c r="D2987" s="970"/>
      <c r="E2987" s="38"/>
      <c r="F2987" s="969"/>
    </row>
    <row r="2988" spans="1:6">
      <c r="A2988" s="976"/>
      <c r="B2988" s="970"/>
      <c r="C2988" s="971"/>
      <c r="D2988" s="970"/>
      <c r="E2988" s="38"/>
      <c r="F2988" s="969"/>
    </row>
    <row r="2989" spans="1:6" ht="38.25">
      <c r="A2989" s="976"/>
      <c r="B2989" s="970" t="s">
        <v>444</v>
      </c>
      <c r="C2989" s="971"/>
      <c r="D2989" s="970"/>
      <c r="E2989" s="38"/>
      <c r="F2989" s="969"/>
    </row>
    <row r="2990" spans="1:6">
      <c r="A2990" s="976"/>
      <c r="B2990" s="970"/>
      <c r="C2990" s="971"/>
      <c r="D2990" s="970"/>
      <c r="E2990" s="38"/>
      <c r="F2990" s="969"/>
    </row>
    <row r="2991" spans="1:6">
      <c r="A2991" s="950">
        <v>1</v>
      </c>
      <c r="B2991" s="949" t="s">
        <v>445</v>
      </c>
      <c r="C2991" s="948"/>
      <c r="D2991" s="949"/>
      <c r="E2991" s="38"/>
      <c r="F2991" s="969"/>
    </row>
    <row r="2992" spans="1:6">
      <c r="A2992" s="950"/>
      <c r="B2992" s="972" t="s">
        <v>84</v>
      </c>
      <c r="C2992" s="948"/>
      <c r="D2992" s="949"/>
      <c r="E2992" s="38"/>
      <c r="F2992" s="969"/>
    </row>
    <row r="2993" spans="1:6">
      <c r="A2993" s="950"/>
      <c r="B2993" s="949"/>
      <c r="C2993" s="948"/>
      <c r="D2993" s="949"/>
      <c r="E2993" s="38"/>
      <c r="F2993" s="969"/>
    </row>
    <row r="2994" spans="1:6">
      <c r="A2994" s="950" t="s">
        <v>457</v>
      </c>
      <c r="B2994" s="949" t="s">
        <v>446</v>
      </c>
      <c r="C2994" s="948" t="s">
        <v>24</v>
      </c>
      <c r="D2994" s="949">
        <v>500</v>
      </c>
      <c r="E2994" s="38"/>
      <c r="F2994" s="969">
        <f t="shared" ref="F2994:F2995" si="73">+D2994*$E2994</f>
        <v>0</v>
      </c>
    </row>
    <row r="2995" spans="1:6">
      <c r="A2995" s="950" t="s">
        <v>458</v>
      </c>
      <c r="B2995" s="949" t="s">
        <v>447</v>
      </c>
      <c r="C2995" s="948" t="s">
        <v>24</v>
      </c>
      <c r="D2995" s="949">
        <v>150</v>
      </c>
      <c r="E2995" s="38"/>
      <c r="F2995" s="969">
        <f t="shared" si="73"/>
        <v>0</v>
      </c>
    </row>
    <row r="2996" spans="1:6">
      <c r="A2996" s="950"/>
      <c r="B2996" s="949"/>
      <c r="C2996" s="948"/>
      <c r="D2996" s="949"/>
      <c r="E2996" s="38"/>
      <c r="F2996" s="969"/>
    </row>
    <row r="2997" spans="1:6" ht="25.5">
      <c r="A2997" s="950">
        <v>2</v>
      </c>
      <c r="B2997" s="949" t="s">
        <v>448</v>
      </c>
      <c r="C2997" s="948"/>
      <c r="D2997" s="949"/>
      <c r="E2997" s="38"/>
      <c r="F2997" s="969"/>
    </row>
    <row r="2998" spans="1:6">
      <c r="A2998" s="950"/>
      <c r="B2998" s="949"/>
      <c r="C2998" s="948"/>
      <c r="D2998" s="949"/>
      <c r="E2998" s="38"/>
      <c r="F2998" s="969"/>
    </row>
    <row r="2999" spans="1:6" ht="38.25">
      <c r="A2999" s="950" t="s">
        <v>457</v>
      </c>
      <c r="B2999" s="949" t="s">
        <v>582</v>
      </c>
      <c r="C2999" s="957"/>
    </row>
    <row r="3000" spans="1:6">
      <c r="A3000" s="950" t="s">
        <v>797</v>
      </c>
      <c r="B3000" s="949" t="s">
        <v>1543</v>
      </c>
      <c r="C3000" s="948" t="s">
        <v>24</v>
      </c>
      <c r="D3000" s="949">
        <v>1850</v>
      </c>
      <c r="E3000" s="38"/>
      <c r="F3000" s="969">
        <f>+D3000*$E3000</f>
        <v>0</v>
      </c>
    </row>
    <row r="3001" spans="1:6">
      <c r="A3001" s="950" t="s">
        <v>798</v>
      </c>
      <c r="B3001" s="949" t="s">
        <v>1544</v>
      </c>
      <c r="C3001" s="948" t="s">
        <v>24</v>
      </c>
      <c r="D3001" s="949">
        <v>2500</v>
      </c>
      <c r="E3001" s="38"/>
      <c r="F3001" s="969">
        <f>+D3001*$E3001</f>
        <v>0</v>
      </c>
    </row>
    <row r="3002" spans="1:6">
      <c r="A3002" s="950"/>
      <c r="B3002" s="949"/>
      <c r="C3002" s="948"/>
      <c r="D3002" s="949"/>
      <c r="E3002" s="38"/>
      <c r="F3002" s="969"/>
    </row>
    <row r="3003" spans="1:6">
      <c r="A3003" s="950" t="s">
        <v>458</v>
      </c>
      <c r="B3003" s="949" t="s">
        <v>450</v>
      </c>
      <c r="C3003" s="957"/>
    </row>
    <row r="3004" spans="1:6">
      <c r="A3004" s="950" t="s">
        <v>812</v>
      </c>
      <c r="B3004" s="949" t="s">
        <v>1543</v>
      </c>
      <c r="C3004" s="948" t="s">
        <v>24</v>
      </c>
      <c r="D3004" s="949">
        <v>1850</v>
      </c>
      <c r="E3004" s="38"/>
      <c r="F3004" s="969">
        <f>+D3004*$E3004</f>
        <v>0</v>
      </c>
    </row>
    <row r="3005" spans="1:6">
      <c r="A3005" s="950" t="s">
        <v>813</v>
      </c>
      <c r="B3005" s="949" t="s">
        <v>1544</v>
      </c>
      <c r="C3005" s="948" t="s">
        <v>24</v>
      </c>
      <c r="D3005" s="949">
        <v>2500</v>
      </c>
      <c r="E3005" s="38"/>
      <c r="F3005" s="969">
        <f>+D3005*$E3005</f>
        <v>0</v>
      </c>
    </row>
    <row r="3006" spans="1:6">
      <c r="A3006" s="950" t="s">
        <v>814</v>
      </c>
      <c r="B3006" s="949" t="s">
        <v>1545</v>
      </c>
      <c r="C3006" s="948" t="s">
        <v>24</v>
      </c>
      <c r="D3006" s="949">
        <v>510</v>
      </c>
      <c r="E3006" s="38"/>
      <c r="F3006" s="969">
        <f>+D3006*$E3006</f>
        <v>0</v>
      </c>
    </row>
    <row r="3007" spans="1:6">
      <c r="A3007" s="950"/>
      <c r="B3007" s="949"/>
      <c r="C3007" s="948"/>
      <c r="D3007" s="949"/>
      <c r="E3007" s="38"/>
      <c r="F3007" s="969"/>
    </row>
    <row r="3008" spans="1:6">
      <c r="A3008" s="950" t="s">
        <v>817</v>
      </c>
      <c r="B3008" s="982" t="s">
        <v>1859</v>
      </c>
      <c r="C3008" s="948" t="s">
        <v>24</v>
      </c>
      <c r="D3008" s="949">
        <v>3355</v>
      </c>
      <c r="E3008" s="38"/>
      <c r="F3008" s="969">
        <f>+D3008*$E3008</f>
        <v>0</v>
      </c>
    </row>
    <row r="3009" spans="1:6">
      <c r="A3009" s="950"/>
      <c r="B3009" s="982"/>
      <c r="C3009" s="948"/>
      <c r="D3009" s="949"/>
      <c r="E3009" s="38"/>
      <c r="F3009" s="969"/>
    </row>
    <row r="3010" spans="1:6">
      <c r="A3010" s="950" t="s">
        <v>459</v>
      </c>
      <c r="B3010" s="982" t="s">
        <v>1860</v>
      </c>
      <c r="C3010" s="948" t="s">
        <v>24</v>
      </c>
      <c r="D3010" s="949">
        <v>3355</v>
      </c>
      <c r="E3010" s="38"/>
      <c r="F3010" s="969">
        <f>+D3010*$E3010</f>
        <v>0</v>
      </c>
    </row>
    <row r="3011" spans="1:6">
      <c r="C3011" s="957"/>
    </row>
    <row r="3012" spans="1:6" ht="25.5">
      <c r="A3012" s="950">
        <v>3</v>
      </c>
      <c r="B3012" s="949" t="s">
        <v>451</v>
      </c>
      <c r="C3012" s="948"/>
      <c r="D3012" s="949"/>
      <c r="E3012" s="38"/>
      <c r="F3012" s="969"/>
    </row>
    <row r="3013" spans="1:6">
      <c r="A3013" s="950"/>
      <c r="B3013" s="949"/>
      <c r="C3013" s="948"/>
      <c r="D3013" s="949"/>
      <c r="E3013" s="38"/>
      <c r="F3013" s="969"/>
    </row>
    <row r="3014" spans="1:6">
      <c r="A3014" s="950" t="s">
        <v>457</v>
      </c>
      <c r="B3014" s="949" t="s">
        <v>497</v>
      </c>
      <c r="C3014" s="948"/>
      <c r="D3014" s="949"/>
      <c r="E3014" s="38"/>
      <c r="F3014" s="969"/>
    </row>
    <row r="3015" spans="1:6">
      <c r="A3015" s="950"/>
      <c r="B3015" s="949"/>
      <c r="C3015" s="948"/>
      <c r="D3015" s="949"/>
      <c r="E3015" s="38"/>
      <c r="F3015" s="969"/>
    </row>
    <row r="3016" spans="1:6" ht="38.25">
      <c r="A3016" s="950" t="s">
        <v>797</v>
      </c>
      <c r="B3016" s="949" t="s">
        <v>449</v>
      </c>
      <c r="C3016" s="948" t="s">
        <v>24</v>
      </c>
      <c r="D3016" s="949">
        <v>200</v>
      </c>
      <c r="E3016" s="38"/>
      <c r="F3016" s="969">
        <f t="shared" ref="F3016:F3027" si="74">+D3016*$E3016</f>
        <v>0</v>
      </c>
    </row>
    <row r="3017" spans="1:6" ht="25.5">
      <c r="A3017" s="950" t="s">
        <v>798</v>
      </c>
      <c r="B3017" s="949" t="s">
        <v>452</v>
      </c>
      <c r="C3017" s="948" t="s">
        <v>24</v>
      </c>
      <c r="D3017" s="949">
        <v>200</v>
      </c>
      <c r="E3017" s="38"/>
      <c r="F3017" s="969">
        <f t="shared" si="74"/>
        <v>0</v>
      </c>
    </row>
    <row r="3018" spans="1:6">
      <c r="A3018" s="950"/>
      <c r="B3018" s="949"/>
      <c r="C3018" s="948"/>
      <c r="D3018" s="949"/>
      <c r="E3018" s="38"/>
      <c r="F3018" s="969"/>
    </row>
    <row r="3019" spans="1:6">
      <c r="A3019" s="950" t="s">
        <v>458</v>
      </c>
      <c r="B3019" s="949" t="s">
        <v>453</v>
      </c>
      <c r="C3019" s="948"/>
      <c r="D3019" s="949"/>
      <c r="E3019" s="38"/>
      <c r="F3019" s="969"/>
    </row>
    <row r="3020" spans="1:6">
      <c r="A3020" s="950"/>
      <c r="B3020" s="949"/>
      <c r="C3020" s="948"/>
      <c r="D3020" s="949"/>
      <c r="E3020" s="38"/>
      <c r="F3020" s="969"/>
    </row>
    <row r="3021" spans="1:6" ht="38.25">
      <c r="A3021" s="950" t="s">
        <v>812</v>
      </c>
      <c r="B3021" s="949" t="s">
        <v>454</v>
      </c>
      <c r="C3021" s="948" t="s">
        <v>24</v>
      </c>
      <c r="D3021" s="949">
        <v>1950</v>
      </c>
      <c r="E3021" s="38"/>
      <c r="F3021" s="969">
        <f t="shared" si="74"/>
        <v>0</v>
      </c>
    </row>
    <row r="3022" spans="1:6" ht="25.5">
      <c r="A3022" s="950" t="s">
        <v>813</v>
      </c>
      <c r="B3022" s="949" t="s">
        <v>452</v>
      </c>
      <c r="C3022" s="948" t="s">
        <v>24</v>
      </c>
      <c r="D3022" s="949">
        <v>1950</v>
      </c>
      <c r="E3022" s="38"/>
      <c r="F3022" s="969">
        <f t="shared" si="74"/>
        <v>0</v>
      </c>
    </row>
    <row r="3023" spans="1:6">
      <c r="A3023" s="950"/>
      <c r="B3023" s="949"/>
      <c r="C3023" s="948"/>
      <c r="D3023" s="949"/>
      <c r="E3023" s="38"/>
      <c r="F3023" s="969"/>
    </row>
    <row r="3024" spans="1:6" ht="25.5">
      <c r="A3024" s="950" t="s">
        <v>817</v>
      </c>
      <c r="B3024" s="949" t="s">
        <v>498</v>
      </c>
      <c r="C3024" s="948"/>
      <c r="D3024" s="949"/>
      <c r="E3024" s="38"/>
      <c r="F3024" s="969"/>
    </row>
    <row r="3025" spans="1:6">
      <c r="A3025" s="950"/>
      <c r="B3025" s="949"/>
      <c r="C3025" s="948"/>
      <c r="D3025" s="949"/>
      <c r="E3025" s="38"/>
      <c r="F3025" s="969"/>
    </row>
    <row r="3026" spans="1:6" ht="38.25">
      <c r="A3026" s="950" t="s">
        <v>818</v>
      </c>
      <c r="B3026" s="949" t="s">
        <v>449</v>
      </c>
      <c r="C3026" s="948" t="s">
        <v>24</v>
      </c>
      <c r="D3026" s="949">
        <v>350</v>
      </c>
      <c r="E3026" s="38"/>
      <c r="F3026" s="969">
        <f t="shared" si="74"/>
        <v>0</v>
      </c>
    </row>
    <row r="3027" spans="1:6" ht="25.5">
      <c r="A3027" s="950" t="s">
        <v>819</v>
      </c>
      <c r="B3027" s="949" t="s">
        <v>452</v>
      </c>
      <c r="C3027" s="948" t="s">
        <v>24</v>
      </c>
      <c r="D3027" s="949">
        <v>250</v>
      </c>
      <c r="E3027" s="38"/>
      <c r="F3027" s="969">
        <f t="shared" si="74"/>
        <v>0</v>
      </c>
    </row>
    <row r="3028" spans="1:6" ht="38.25">
      <c r="A3028" s="950" t="s">
        <v>820</v>
      </c>
      <c r="B3028" s="949" t="s">
        <v>3812</v>
      </c>
      <c r="C3028" s="948" t="s">
        <v>24</v>
      </c>
      <c r="D3028" s="949">
        <v>100</v>
      </c>
      <c r="E3028" s="38"/>
      <c r="F3028" s="969">
        <f t="shared" ref="F3028" si="75">+D3028*$E3028</f>
        <v>0</v>
      </c>
    </row>
    <row r="3029" spans="1:6">
      <c r="A3029" s="950"/>
      <c r="B3029" s="949"/>
      <c r="C3029" s="948"/>
      <c r="D3029" s="949"/>
      <c r="E3029" s="38"/>
      <c r="F3029" s="969"/>
    </row>
    <row r="3030" spans="1:6" ht="25.5">
      <c r="A3030" s="950">
        <v>4</v>
      </c>
      <c r="B3030" s="949" t="s">
        <v>3794</v>
      </c>
      <c r="C3030" s="948" t="s">
        <v>76</v>
      </c>
      <c r="D3030" s="949">
        <v>100</v>
      </c>
      <c r="E3030" s="38"/>
      <c r="F3030" s="969">
        <f>+D3030*$E3030</f>
        <v>0</v>
      </c>
    </row>
    <row r="3031" spans="1:6" ht="38.25">
      <c r="A3031" s="950"/>
      <c r="B3031" s="972" t="s">
        <v>538</v>
      </c>
      <c r="C3031" s="948"/>
      <c r="D3031" s="949"/>
      <c r="E3031" s="38"/>
      <c r="F3031" s="969"/>
    </row>
    <row r="3032" spans="1:6">
      <c r="A3032" s="950"/>
      <c r="B3032" s="949"/>
      <c r="C3032" s="948"/>
      <c r="D3032" s="949"/>
      <c r="E3032" s="38"/>
      <c r="F3032" s="969"/>
    </row>
    <row r="3033" spans="1:6" ht="25.5">
      <c r="A3033" s="950">
        <v>5</v>
      </c>
      <c r="B3033" s="949" t="s">
        <v>537</v>
      </c>
      <c r="C3033" s="948" t="s">
        <v>24</v>
      </c>
      <c r="D3033" s="949">
        <v>100</v>
      </c>
      <c r="E3033" s="38"/>
      <c r="F3033" s="969">
        <f>+D3033*$E3033</f>
        <v>0</v>
      </c>
    </row>
    <row r="3034" spans="1:6">
      <c r="A3034" s="950"/>
      <c r="B3034" s="972" t="s">
        <v>82</v>
      </c>
      <c r="C3034" s="948"/>
      <c r="D3034" s="949"/>
      <c r="E3034" s="38"/>
      <c r="F3034" s="969"/>
    </row>
    <row r="3035" spans="1:6">
      <c r="A3035" s="950"/>
      <c r="B3035" s="949"/>
      <c r="C3035" s="948"/>
      <c r="D3035" s="949"/>
      <c r="E3035" s="38"/>
      <c r="F3035" s="969"/>
    </row>
    <row r="3036" spans="1:6">
      <c r="A3036" s="1072"/>
      <c r="B3036" s="966" t="s">
        <v>455</v>
      </c>
      <c r="C3036" s="967"/>
      <c r="D3036" s="966"/>
      <c r="E3036" s="41"/>
      <c r="F3036" s="1077">
        <f>SUM(F2991:F3035)</f>
        <v>0</v>
      </c>
    </row>
    <row r="3037" spans="1:6">
      <c r="A3037" s="946"/>
      <c r="B3037" s="953"/>
      <c r="C3037" s="952"/>
      <c r="D3037" s="953"/>
      <c r="E3037" s="52"/>
      <c r="F3037" s="963"/>
    </row>
    <row r="3039" spans="1:6">
      <c r="A3039" s="1037" t="s">
        <v>2020</v>
      </c>
      <c r="B3039" s="964" t="s">
        <v>3795</v>
      </c>
    </row>
    <row r="3041" spans="1:6">
      <c r="A3041" s="978">
        <v>1</v>
      </c>
      <c r="B3041" s="981" t="s">
        <v>1662</v>
      </c>
    </row>
    <row r="3042" spans="1:6" ht="38.25">
      <c r="B3042" s="997" t="s">
        <v>1663</v>
      </c>
    </row>
    <row r="3044" spans="1:6" ht="165.75">
      <c r="A3044" s="978" t="s">
        <v>457</v>
      </c>
      <c r="B3044" s="1004" t="s">
        <v>3796</v>
      </c>
      <c r="C3044" s="968" t="s">
        <v>178</v>
      </c>
      <c r="D3044" s="969">
        <v>12</v>
      </c>
      <c r="E3044" s="38"/>
      <c r="F3044" s="969">
        <f>+D3044*E3044</f>
        <v>0</v>
      </c>
    </row>
    <row r="3045" spans="1:6" ht="25.5">
      <c r="B3045" s="981" t="s">
        <v>1892</v>
      </c>
      <c r="C3045" s="968"/>
      <c r="D3045" s="969"/>
      <c r="E3045" s="38"/>
      <c r="F3045" s="969"/>
    </row>
    <row r="3047" spans="1:6" ht="63.75">
      <c r="A3047" s="978" t="s">
        <v>458</v>
      </c>
      <c r="B3047" s="981" t="s">
        <v>1893</v>
      </c>
      <c r="C3047" s="968" t="s">
        <v>178</v>
      </c>
      <c r="D3047" s="969">
        <v>24</v>
      </c>
      <c r="E3047" s="38"/>
      <c r="F3047" s="969">
        <f>+D3047*E3047</f>
        <v>0</v>
      </c>
    </row>
    <row r="3048" spans="1:6" ht="51">
      <c r="B3048" s="981" t="s">
        <v>1664</v>
      </c>
    </row>
    <row r="3050" spans="1:6" ht="63.75">
      <c r="A3050" s="978" t="s">
        <v>817</v>
      </c>
      <c r="B3050" s="981" t="s">
        <v>1866</v>
      </c>
      <c r="C3050" s="968" t="s">
        <v>178</v>
      </c>
      <c r="D3050" s="969">
        <v>5</v>
      </c>
      <c r="E3050" s="38"/>
      <c r="F3050" s="969">
        <f>+D3050*E3050</f>
        <v>0</v>
      </c>
    </row>
    <row r="3051" spans="1:6">
      <c r="B3051" s="981" t="s">
        <v>1665</v>
      </c>
    </row>
    <row r="3053" spans="1:6" ht="25.5">
      <c r="A3053" s="978" t="s">
        <v>459</v>
      </c>
      <c r="B3053" s="981" t="s">
        <v>1737</v>
      </c>
      <c r="C3053" s="968" t="s">
        <v>178</v>
      </c>
      <c r="D3053" s="969">
        <v>1</v>
      </c>
      <c r="E3053" s="38"/>
      <c r="F3053" s="969">
        <f>+D3053*E3053</f>
        <v>0</v>
      </c>
    </row>
    <row r="3055" spans="1:6" ht="25.5">
      <c r="A3055" s="978">
        <v>2</v>
      </c>
      <c r="B3055" s="1004" t="s">
        <v>3797</v>
      </c>
    </row>
    <row r="3056" spans="1:6" ht="38.25">
      <c r="B3056" s="997" t="s">
        <v>1677</v>
      </c>
    </row>
    <row r="3058" spans="1:6" ht="38.25">
      <c r="A3058" s="978" t="s">
        <v>457</v>
      </c>
      <c r="B3058" s="981" t="s">
        <v>1678</v>
      </c>
      <c r="C3058" s="968" t="s">
        <v>76</v>
      </c>
      <c r="D3058" s="969">
        <v>20</v>
      </c>
      <c r="E3058" s="38"/>
      <c r="F3058" s="969">
        <f>+D3058*E3058</f>
        <v>0</v>
      </c>
    </row>
    <row r="3059" spans="1:6" ht="25.5">
      <c r="B3059" s="997" t="s">
        <v>1679</v>
      </c>
    </row>
    <row r="3061" spans="1:6">
      <c r="A3061" s="978" t="s">
        <v>458</v>
      </c>
      <c r="B3061" s="981" t="s">
        <v>1698</v>
      </c>
    </row>
    <row r="3062" spans="1:6" ht="25.5">
      <c r="B3062" s="997" t="s">
        <v>1704</v>
      </c>
    </row>
    <row r="3064" spans="1:6">
      <c r="A3064" s="978" t="s">
        <v>812</v>
      </c>
      <c r="B3064" s="981" t="s">
        <v>1699</v>
      </c>
      <c r="C3064" s="968" t="s">
        <v>24</v>
      </c>
      <c r="D3064" s="969">
        <v>130</v>
      </c>
      <c r="E3064" s="38"/>
      <c r="F3064" s="969">
        <f>+D3064*E3064</f>
        <v>0</v>
      </c>
    </row>
    <row r="3065" spans="1:6" ht="38.25">
      <c r="B3065" s="981" t="s">
        <v>1868</v>
      </c>
    </row>
    <row r="3066" spans="1:6">
      <c r="B3066" s="981" t="s">
        <v>1867</v>
      </c>
    </row>
    <row r="3067" spans="1:6" ht="25.5">
      <c r="B3067" s="981" t="s">
        <v>1869</v>
      </c>
    </row>
    <row r="3068" spans="1:6" ht="25.5">
      <c r="A3068" s="978" t="s">
        <v>1700</v>
      </c>
      <c r="B3068" s="981" t="s">
        <v>1701</v>
      </c>
      <c r="C3068" s="968" t="s">
        <v>24</v>
      </c>
      <c r="D3068" s="969">
        <v>110</v>
      </c>
      <c r="E3068" s="38"/>
      <c r="F3068" s="969">
        <f>+D3068*E3068</f>
        <v>0</v>
      </c>
    </row>
    <row r="3069" spans="1:6" ht="25.5">
      <c r="B3069" s="981" t="s">
        <v>1703</v>
      </c>
    </row>
    <row r="3070" spans="1:6">
      <c r="A3070" s="978" t="s">
        <v>814</v>
      </c>
      <c r="B3070" s="1004" t="s">
        <v>3798</v>
      </c>
      <c r="C3070" s="968" t="s">
        <v>24</v>
      </c>
      <c r="D3070" s="969">
        <v>25</v>
      </c>
      <c r="E3070" s="38"/>
      <c r="F3070" s="969">
        <f>+D3070*E3070</f>
        <v>0</v>
      </c>
    </row>
    <row r="3071" spans="1:6" ht="25.5">
      <c r="B3071" s="981" t="s">
        <v>1702</v>
      </c>
    </row>
    <row r="3072" spans="1:6" ht="38.25">
      <c r="A3072" s="978" t="s">
        <v>815</v>
      </c>
      <c r="B3072" s="981" t="s">
        <v>1705</v>
      </c>
      <c r="C3072" s="968" t="s">
        <v>76</v>
      </c>
      <c r="D3072" s="969">
        <v>21</v>
      </c>
      <c r="E3072" s="38"/>
      <c r="F3072" s="969">
        <f>+D3072*E3072</f>
        <v>0</v>
      </c>
    </row>
    <row r="3074" spans="1:6" ht="25.5">
      <c r="A3074" s="978" t="s">
        <v>816</v>
      </c>
      <c r="B3074" s="1004" t="s">
        <v>3799</v>
      </c>
      <c r="C3074" s="968" t="s">
        <v>24</v>
      </c>
      <c r="D3074" s="969">
        <v>43</v>
      </c>
      <c r="E3074" s="38"/>
      <c r="F3074" s="969">
        <f>+D3074*E3074</f>
        <v>0</v>
      </c>
    </row>
    <row r="3075" spans="1:6">
      <c r="B3075" s="997" t="s">
        <v>1797</v>
      </c>
    </row>
    <row r="3077" spans="1:6">
      <c r="A3077" s="978" t="s">
        <v>817</v>
      </c>
      <c r="B3077" s="981" t="s">
        <v>1707</v>
      </c>
    </row>
    <row r="3079" spans="1:6">
      <c r="A3079" s="978" t="s">
        <v>818</v>
      </c>
      <c r="B3079" s="981" t="s">
        <v>1699</v>
      </c>
      <c r="C3079" s="968" t="s">
        <v>24</v>
      </c>
      <c r="D3079" s="969">
        <v>44</v>
      </c>
      <c r="E3079" s="38"/>
      <c r="F3079" s="969">
        <f>+D3079*E3079</f>
        <v>0</v>
      </c>
    </row>
    <row r="3080" spans="1:6" ht="25.5">
      <c r="B3080" s="1004" t="s">
        <v>3800</v>
      </c>
    </row>
    <row r="3081" spans="1:6">
      <c r="B3081" s="981" t="s">
        <v>1708</v>
      </c>
    </row>
    <row r="3082" spans="1:6">
      <c r="B3082" s="981" t="s">
        <v>1709</v>
      </c>
    </row>
    <row r="3084" spans="1:6">
      <c r="A3084" s="978" t="s">
        <v>819</v>
      </c>
      <c r="B3084" s="981" t="s">
        <v>1710</v>
      </c>
      <c r="C3084" s="968" t="s">
        <v>24</v>
      </c>
      <c r="D3084" s="969">
        <v>44</v>
      </c>
      <c r="E3084" s="38"/>
      <c r="F3084" s="969">
        <f>+D3084*E3084</f>
        <v>0</v>
      </c>
    </row>
    <row r="3085" spans="1:6">
      <c r="B3085" s="1004" t="s">
        <v>3801</v>
      </c>
    </row>
    <row r="3086" spans="1:6">
      <c r="B3086" s="981" t="s">
        <v>1711</v>
      </c>
    </row>
    <row r="3088" spans="1:6" ht="38.25">
      <c r="A3088" s="978" t="s">
        <v>820</v>
      </c>
      <c r="B3088" s="981" t="s">
        <v>1706</v>
      </c>
      <c r="C3088" s="968" t="s">
        <v>76</v>
      </c>
      <c r="D3088" s="969">
        <v>49.5</v>
      </c>
      <c r="E3088" s="38"/>
      <c r="F3088" s="969">
        <f>+D3088*E3088</f>
        <v>0</v>
      </c>
    </row>
    <row r="3090" spans="1:6" ht="25.5">
      <c r="A3090" s="978" t="s">
        <v>821</v>
      </c>
      <c r="B3090" s="981" t="s">
        <v>1801</v>
      </c>
      <c r="C3090" s="957"/>
    </row>
    <row r="3091" spans="1:6" ht="38.25">
      <c r="B3091" s="981" t="s">
        <v>1713</v>
      </c>
    </row>
    <row r="3092" spans="1:6">
      <c r="B3092" s="1004" t="s">
        <v>82</v>
      </c>
    </row>
    <row r="3094" spans="1:6">
      <c r="A3094" s="978" t="s">
        <v>1799</v>
      </c>
      <c r="B3094" s="981" t="s">
        <v>1712</v>
      </c>
      <c r="C3094" s="968" t="s">
        <v>76</v>
      </c>
      <c r="D3094" s="969">
        <v>20</v>
      </c>
      <c r="E3094" s="38"/>
      <c r="F3094" s="969">
        <f>+D3094*E3094</f>
        <v>0</v>
      </c>
    </row>
    <row r="3095" spans="1:6">
      <c r="A3095" s="978" t="s">
        <v>1800</v>
      </c>
      <c r="B3095" s="1004" t="s">
        <v>3802</v>
      </c>
      <c r="C3095" s="968" t="s">
        <v>76</v>
      </c>
      <c r="D3095" s="969">
        <v>30</v>
      </c>
      <c r="E3095" s="38"/>
      <c r="F3095" s="969">
        <f>+D3095*E3095</f>
        <v>0</v>
      </c>
    </row>
    <row r="3097" spans="1:6">
      <c r="A3097" s="978" t="s">
        <v>459</v>
      </c>
      <c r="B3097" s="981" t="s">
        <v>1716</v>
      </c>
      <c r="C3097" s="968" t="s">
        <v>24</v>
      </c>
      <c r="D3097" s="969">
        <v>18</v>
      </c>
      <c r="E3097" s="38"/>
      <c r="F3097" s="969">
        <f>+D3097*E3097</f>
        <v>0</v>
      </c>
    </row>
    <row r="3098" spans="1:6" ht="25.5">
      <c r="B3098" s="949" t="s">
        <v>1717</v>
      </c>
    </row>
    <row r="3100" spans="1:6">
      <c r="A3100" s="978">
        <v>3</v>
      </c>
      <c r="B3100" s="949" t="s">
        <v>1696</v>
      </c>
      <c r="C3100" s="995" t="s">
        <v>76</v>
      </c>
      <c r="D3100" s="1011">
        <v>89</v>
      </c>
      <c r="E3100" s="53"/>
      <c r="F3100" s="1011">
        <f>D3100*E3100</f>
        <v>0</v>
      </c>
    </row>
    <row r="3101" spans="1:6" ht="38.25">
      <c r="B3101" s="949" t="s">
        <v>1891</v>
      </c>
      <c r="C3101" s="995"/>
      <c r="D3101" s="1012"/>
      <c r="E3101" s="50"/>
      <c r="F3101" s="1012"/>
    </row>
    <row r="3102" spans="1:6">
      <c r="B3102" s="949" t="s">
        <v>1715</v>
      </c>
      <c r="C3102" s="995"/>
      <c r="D3102" s="1012"/>
      <c r="E3102" s="50"/>
      <c r="F3102" s="1012"/>
    </row>
    <row r="3103" spans="1:6" ht="25.5">
      <c r="B3103" s="972" t="s">
        <v>1697</v>
      </c>
      <c r="C3103" s="995"/>
      <c r="D3103" s="1012"/>
      <c r="E3103" s="50"/>
      <c r="F3103" s="1012"/>
    </row>
    <row r="3105" spans="1:6">
      <c r="A3105" s="978">
        <v>4</v>
      </c>
      <c r="B3105" s="1004" t="s">
        <v>3803</v>
      </c>
    </row>
    <row r="3106" spans="1:6" ht="51">
      <c r="B3106" s="997" t="s">
        <v>3804</v>
      </c>
    </row>
    <row r="3108" spans="1:6" ht="25.5">
      <c r="A3108" s="978" t="s">
        <v>457</v>
      </c>
      <c r="B3108" s="1004" t="s">
        <v>3805</v>
      </c>
      <c r="C3108" s="995" t="s">
        <v>76</v>
      </c>
      <c r="D3108" s="1011">
        <v>8</v>
      </c>
      <c r="E3108" s="53"/>
      <c r="F3108" s="1011">
        <f>D3108*E3108</f>
        <v>0</v>
      </c>
    </row>
    <row r="3109" spans="1:6" ht="25.5">
      <c r="A3109" s="978" t="s">
        <v>458</v>
      </c>
      <c r="B3109" s="981" t="s">
        <v>1714</v>
      </c>
      <c r="C3109" s="995" t="s">
        <v>76</v>
      </c>
      <c r="D3109" s="1011">
        <v>3.6</v>
      </c>
      <c r="E3109" s="53"/>
      <c r="F3109" s="1011">
        <f>D3109*E3109</f>
        <v>0</v>
      </c>
    </row>
    <row r="3110" spans="1:6" ht="25.5">
      <c r="A3110" s="978" t="s">
        <v>817</v>
      </c>
      <c r="B3110" s="981" t="s">
        <v>1802</v>
      </c>
      <c r="C3110" s="995" t="s">
        <v>76</v>
      </c>
      <c r="D3110" s="1011">
        <v>5.8</v>
      </c>
      <c r="E3110" s="53"/>
      <c r="F3110" s="1011">
        <f>D3110*E3110</f>
        <v>0</v>
      </c>
    </row>
    <row r="3112" spans="1:6" ht="25.5">
      <c r="A3112" s="978">
        <v>5</v>
      </c>
      <c r="B3112" s="981" t="s">
        <v>1731</v>
      </c>
    </row>
    <row r="3113" spans="1:6" ht="25.5">
      <c r="B3113" s="997" t="s">
        <v>3806</v>
      </c>
    </row>
    <row r="3114" spans="1:6" ht="25.5">
      <c r="B3114" s="997" t="s">
        <v>1732</v>
      </c>
    </row>
    <row r="3115" spans="1:6">
      <c r="B3115" s="997" t="s">
        <v>3807</v>
      </c>
    </row>
    <row r="3116" spans="1:6">
      <c r="B3116" s="997" t="s">
        <v>1736</v>
      </c>
    </row>
    <row r="3118" spans="1:6">
      <c r="A3118" s="978" t="s">
        <v>457</v>
      </c>
      <c r="B3118" s="981" t="s">
        <v>1981</v>
      </c>
      <c r="C3118" s="995" t="s">
        <v>64</v>
      </c>
      <c r="D3118" s="1011">
        <v>4</v>
      </c>
      <c r="E3118" s="53"/>
      <c r="F3118" s="1011">
        <f>D3118*E3118</f>
        <v>0</v>
      </c>
    </row>
    <row r="3119" spans="1:6" ht="25.5">
      <c r="B3119" s="981" t="s">
        <v>1733</v>
      </c>
    </row>
    <row r="3120" spans="1:6" ht="25.5">
      <c r="B3120" s="981" t="s">
        <v>1734</v>
      </c>
    </row>
    <row r="3121" spans="1:6">
      <c r="A3121" s="978" t="s">
        <v>458</v>
      </c>
      <c r="B3121" s="981" t="s">
        <v>1982</v>
      </c>
      <c r="C3121" s="995" t="s">
        <v>178</v>
      </c>
      <c r="D3121" s="1011">
        <v>1</v>
      </c>
      <c r="E3121" s="53"/>
      <c r="F3121" s="1011">
        <f>D3121*E3121</f>
        <v>0</v>
      </c>
    </row>
    <row r="3122" spans="1:6" ht="51">
      <c r="B3122" s="981" t="s">
        <v>1735</v>
      </c>
    </row>
    <row r="3124" spans="1:6">
      <c r="A3124" s="994">
        <v>6</v>
      </c>
      <c r="B3124" s="981" t="s">
        <v>1748</v>
      </c>
    </row>
    <row r="3125" spans="1:6" ht="25.5">
      <c r="B3125" s="981" t="s">
        <v>1749</v>
      </c>
    </row>
    <row r="3127" spans="1:6">
      <c r="A3127" s="978" t="s">
        <v>457</v>
      </c>
      <c r="B3127" s="981" t="s">
        <v>1750</v>
      </c>
      <c r="C3127" s="995" t="s">
        <v>178</v>
      </c>
      <c r="D3127" s="1011">
        <v>1</v>
      </c>
      <c r="E3127" s="53"/>
      <c r="F3127" s="1011">
        <f>D3127*E3127</f>
        <v>0</v>
      </c>
    </row>
    <row r="3128" spans="1:6">
      <c r="A3128" s="978" t="s">
        <v>458</v>
      </c>
      <c r="B3128" s="981" t="s">
        <v>1751</v>
      </c>
      <c r="C3128" s="995" t="s">
        <v>178</v>
      </c>
      <c r="D3128" s="1011">
        <v>1</v>
      </c>
      <c r="E3128" s="53"/>
      <c r="F3128" s="1011">
        <f>D3128*E3128</f>
        <v>0</v>
      </c>
    </row>
    <row r="3129" spans="1:6">
      <c r="A3129" s="978" t="s">
        <v>817</v>
      </c>
      <c r="B3129" s="981" t="s">
        <v>1752</v>
      </c>
      <c r="C3129" s="995" t="s">
        <v>178</v>
      </c>
      <c r="D3129" s="1011">
        <v>1</v>
      </c>
      <c r="E3129" s="53"/>
      <c r="F3129" s="1011">
        <f>D3129*E3129</f>
        <v>0</v>
      </c>
    </row>
    <row r="3131" spans="1:6" ht="25.5">
      <c r="A3131" s="950">
        <v>7</v>
      </c>
      <c r="B3131" s="949" t="s">
        <v>1667</v>
      </c>
      <c r="C3131" s="948" t="s">
        <v>178</v>
      </c>
      <c r="D3131" s="949">
        <v>4</v>
      </c>
      <c r="E3131" s="38"/>
      <c r="F3131" s="969">
        <f>+D3131*$E3131</f>
        <v>0</v>
      </c>
    </row>
    <row r="3132" spans="1:6">
      <c r="A3132" s="950"/>
      <c r="B3132" s="949" t="s">
        <v>1668</v>
      </c>
      <c r="C3132" s="968"/>
      <c r="D3132" s="969"/>
      <c r="E3132" s="38"/>
      <c r="F3132" s="969"/>
    </row>
    <row r="3133" spans="1:6" ht="25.5">
      <c r="A3133" s="950"/>
      <c r="B3133" s="949" t="s">
        <v>1669</v>
      </c>
      <c r="C3133" s="968"/>
      <c r="D3133" s="969"/>
      <c r="E3133" s="38"/>
      <c r="F3133" s="969"/>
    </row>
    <row r="3134" spans="1:6">
      <c r="A3134" s="950"/>
      <c r="B3134" s="949" t="s">
        <v>1670</v>
      </c>
      <c r="C3134" s="968"/>
      <c r="D3134" s="969"/>
      <c r="E3134" s="38"/>
      <c r="F3134" s="969"/>
    </row>
    <row r="3135" spans="1:6">
      <c r="A3135" s="950"/>
      <c r="B3135" s="949" t="s">
        <v>1671</v>
      </c>
      <c r="C3135" s="968"/>
      <c r="D3135" s="969"/>
      <c r="E3135" s="38"/>
      <c r="F3135" s="969"/>
    </row>
    <row r="3136" spans="1:6">
      <c r="A3136" s="950"/>
      <c r="B3136" s="949" t="s">
        <v>1672</v>
      </c>
      <c r="C3136" s="968"/>
      <c r="D3136" s="969"/>
      <c r="E3136" s="38"/>
      <c r="F3136" s="969"/>
    </row>
    <row r="3137" spans="1:6" ht="25.5">
      <c r="A3137" s="950"/>
      <c r="B3137" s="949" t="s">
        <v>1673</v>
      </c>
      <c r="C3137" s="968"/>
      <c r="D3137" s="969"/>
      <c r="E3137" s="38"/>
      <c r="F3137" s="969"/>
    </row>
    <row r="3138" spans="1:6">
      <c r="A3138" s="950"/>
      <c r="B3138" s="949" t="s">
        <v>1674</v>
      </c>
      <c r="C3138" s="968"/>
      <c r="D3138" s="969"/>
      <c r="E3138" s="38"/>
      <c r="F3138" s="969"/>
    </row>
    <row r="3139" spans="1:6">
      <c r="A3139" s="950"/>
      <c r="B3139" s="949" t="s">
        <v>1718</v>
      </c>
      <c r="C3139" s="968"/>
      <c r="D3139" s="969"/>
      <c r="E3139" s="38"/>
      <c r="F3139" s="969"/>
    </row>
    <row r="3140" spans="1:6" ht="25.5">
      <c r="A3140" s="950"/>
      <c r="B3140" s="972" t="s">
        <v>1675</v>
      </c>
      <c r="C3140" s="968"/>
      <c r="D3140" s="969"/>
      <c r="E3140" s="38"/>
      <c r="F3140" s="969"/>
    </row>
    <row r="3141" spans="1:6" ht="25.5">
      <c r="A3141" s="950"/>
      <c r="B3141" s="972" t="s">
        <v>3808</v>
      </c>
      <c r="C3141" s="968"/>
      <c r="D3141" s="969"/>
      <c r="E3141" s="38"/>
      <c r="F3141" s="969"/>
    </row>
    <row r="3142" spans="1:6" ht="25.5">
      <c r="A3142" s="950"/>
      <c r="B3142" s="972" t="s">
        <v>1865</v>
      </c>
      <c r="C3142" s="968"/>
      <c r="D3142" s="969"/>
      <c r="E3142" s="38"/>
      <c r="F3142" s="969"/>
    </row>
    <row r="3144" spans="1:6" ht="25.5">
      <c r="A3144" s="978">
        <v>8</v>
      </c>
      <c r="B3144" s="981" t="s">
        <v>1980</v>
      </c>
      <c r="C3144" s="948" t="s">
        <v>178</v>
      </c>
      <c r="D3144" s="949">
        <v>1</v>
      </c>
      <c r="E3144" s="38"/>
      <c r="F3144" s="969">
        <f>+D3144*$E3144</f>
        <v>0</v>
      </c>
    </row>
    <row r="3145" spans="1:6">
      <c r="B3145" s="1004" t="s">
        <v>3809</v>
      </c>
    </row>
    <row r="3147" spans="1:6">
      <c r="A3147" s="1073"/>
      <c r="B3147" s="1074" t="s">
        <v>1768</v>
      </c>
      <c r="C3147" s="1075"/>
      <c r="D3147" s="1076"/>
      <c r="E3147" s="66"/>
      <c r="F3147" s="1076">
        <f>SUM(F3040:F3146)</f>
        <v>0</v>
      </c>
    </row>
  </sheetData>
  <sheetProtection algorithmName="SHA-512" hashValue="+9hAikEWCCS0I9gH2srpF/cx0ho2+EYfzp06ScJm59320bIohWabTfsNGGtQbsNwDR2q/J4lzNdWjHPrTqpaog==" saltValue="p7NBPX2LVWNUSd5yvKqTMA==" spinCount="100000" sheet="1" objects="1" scenarios="1" selectLockedCells="1"/>
  <mergeCells count="2">
    <mergeCell ref="B1306:C1306"/>
    <mergeCell ref="B1542:C1542"/>
  </mergeCells>
  <phoneticPr fontId="21" type="noConversion"/>
  <conditionalFormatting sqref="D451:D453">
    <cfRule type="notContainsBlanks" dxfId="0" priority="2" stopIfTrue="1">
      <formula>LEN(TRIM(D451))&gt;0</formula>
    </cfRule>
  </conditionalFormatting>
  <pageMargins left="0.82677165354330706" right="0.23622047244094488" top="0.74803149606299213" bottom="0.74803149606299213" header="0.31496062992125984" footer="0.31496062992125984"/>
  <pageSetup paperSize="9" scale="83" orientation="portrait" r:id="rId1"/>
  <headerFooter differentFirst="1">
    <oddHeader>&amp;L&amp;8&amp;A&amp;C&amp;P/&amp;N&amp;R&amp;8&amp;F</oddHeader>
  </headerFooter>
  <rowBreaks count="39" manualBreakCount="39">
    <brk id="47" max="9" man="1"/>
    <brk id="71" max="9" man="1"/>
    <brk id="94" max="9" man="1"/>
    <brk id="400" max="5" man="1"/>
    <brk id="478" max="5" man="1"/>
    <brk id="525" max="9" man="1"/>
    <brk id="592" max="5" man="1"/>
    <brk id="608" max="9" man="1"/>
    <brk id="736" max="9" man="1"/>
    <brk id="801" max="5" man="1"/>
    <brk id="823" max="9" man="1"/>
    <brk id="998" max="5" man="1"/>
    <brk id="1032" max="5" man="1"/>
    <brk id="1058" max="5" man="1"/>
    <brk id="1103" max="5" man="1"/>
    <brk id="1116" max="9" man="1"/>
    <brk id="1307" max="9" man="1"/>
    <brk id="1337" max="5" man="1"/>
    <brk id="1374" max="5" man="1"/>
    <brk id="1389" max="9" man="1"/>
    <brk id="1420" max="5" man="1"/>
    <brk id="1445" max="5" man="1"/>
    <brk id="1468" max="5" man="1"/>
    <brk id="1505" max="5" man="1"/>
    <brk id="1543" max="9" man="1"/>
    <brk id="1601" max="5" man="1"/>
    <brk id="1615" max="9" man="1"/>
    <brk id="1626" max="9" man="1"/>
    <brk id="1766" max="5" man="1"/>
    <brk id="1842" max="5" man="1"/>
    <brk id="1983" max="5" man="1"/>
    <brk id="2072" max="5" man="1"/>
    <brk id="2661" max="9" man="1"/>
    <brk id="2791" max="5" man="1"/>
    <brk id="2808" max="9" man="1"/>
    <brk id="2899" max="9" man="1"/>
    <brk id="2969" max="9" man="1"/>
    <brk id="3018" max="5" man="1"/>
    <brk id="3037" max="9"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tabColor rgb="FFFFFF00"/>
  </sheetPr>
  <dimension ref="A2:I178"/>
  <sheetViews>
    <sheetView view="pageBreakPreview" topLeftCell="A149" zoomScaleNormal="100" zoomScaleSheetLayoutView="100" workbookViewId="0">
      <selection activeCell="E169" sqref="E169"/>
    </sheetView>
  </sheetViews>
  <sheetFormatPr defaultColWidth="14.42578125" defaultRowHeight="12.75"/>
  <cols>
    <col min="1" max="1" width="6.140625" style="108" customWidth="1"/>
    <col min="2" max="2" width="50.85546875" style="109" customWidth="1"/>
    <col min="3" max="3" width="5.7109375" style="79" customWidth="1"/>
    <col min="4" max="4" width="10.140625" style="72" customWidth="1"/>
    <col min="5" max="5" width="9.28515625" style="39" customWidth="1"/>
    <col min="6" max="6" width="11.7109375" style="72" customWidth="1"/>
    <col min="7" max="16384" width="14.42578125" style="72"/>
  </cols>
  <sheetData>
    <row r="2" spans="1:6">
      <c r="A2" s="829"/>
      <c r="B2" s="830" t="s">
        <v>3813</v>
      </c>
    </row>
    <row r="4" spans="1:6" ht="25.5">
      <c r="B4" s="76" t="s">
        <v>1344</v>
      </c>
    </row>
    <row r="5" spans="1:6" ht="25.5">
      <c r="B5" s="70" t="s">
        <v>1345</v>
      </c>
    </row>
    <row r="6" spans="1:6" ht="25.5">
      <c r="B6" s="70" t="s">
        <v>1346</v>
      </c>
    </row>
    <row r="7" spans="1:6" ht="25.5">
      <c r="B7" s="70" t="s">
        <v>1347</v>
      </c>
    </row>
    <row r="8" spans="1:6" ht="38.25">
      <c r="B8" s="70" t="s">
        <v>1348</v>
      </c>
    </row>
    <row r="9" spans="1:6">
      <c r="B9" s="831"/>
    </row>
    <row r="10" spans="1:6" ht="38.25">
      <c r="B10" s="70" t="s">
        <v>1350</v>
      </c>
    </row>
    <row r="11" spans="1:6" ht="51">
      <c r="B11" s="70" t="s">
        <v>1349</v>
      </c>
    </row>
    <row r="13" spans="1:6">
      <c r="A13" s="832" t="s">
        <v>464</v>
      </c>
      <c r="B13" s="833" t="s">
        <v>1212</v>
      </c>
      <c r="C13" s="834"/>
      <c r="D13" s="835"/>
      <c r="E13" s="856"/>
      <c r="F13" s="836"/>
    </row>
    <row r="14" spans="1:6">
      <c r="A14" s="837"/>
      <c r="B14" s="838"/>
      <c r="C14" s="834"/>
      <c r="D14" s="839"/>
      <c r="E14" s="857"/>
      <c r="F14" s="840"/>
    </row>
    <row r="15" spans="1:6">
      <c r="A15" s="73">
        <v>1</v>
      </c>
      <c r="B15" s="70" t="s">
        <v>1213</v>
      </c>
      <c r="C15" s="89" t="s">
        <v>1214</v>
      </c>
      <c r="D15" s="71">
        <v>2</v>
      </c>
      <c r="E15" s="38"/>
      <c r="F15" s="71">
        <f>+D15*E15</f>
        <v>0</v>
      </c>
    </row>
    <row r="16" spans="1:6" ht="38.25">
      <c r="A16" s="73"/>
      <c r="B16" s="70" t="s">
        <v>1215</v>
      </c>
      <c r="C16" s="89"/>
      <c r="D16" s="71"/>
      <c r="E16" s="38"/>
      <c r="F16" s="71"/>
    </row>
    <row r="17" spans="1:9">
      <c r="A17" s="73"/>
      <c r="B17" s="70" t="s">
        <v>1216</v>
      </c>
      <c r="C17" s="89"/>
      <c r="D17" s="71"/>
      <c r="E17" s="38"/>
      <c r="F17" s="71"/>
    </row>
    <row r="18" spans="1:9">
      <c r="A18" s="73"/>
      <c r="B18" s="70" t="s">
        <v>1217</v>
      </c>
      <c r="C18" s="89"/>
      <c r="D18" s="71"/>
      <c r="E18" s="38"/>
      <c r="F18" s="71"/>
    </row>
    <row r="19" spans="1:9" ht="38.25">
      <c r="A19" s="73"/>
      <c r="B19" s="70" t="s">
        <v>1218</v>
      </c>
      <c r="C19" s="89"/>
      <c r="D19" s="71"/>
      <c r="E19" s="38"/>
      <c r="F19" s="71"/>
    </row>
    <row r="20" spans="1:9" ht="38.25">
      <c r="A20" s="73"/>
      <c r="B20" s="70" t="s">
        <v>1219</v>
      </c>
      <c r="C20" s="89"/>
      <c r="D20" s="71"/>
      <c r="E20" s="38"/>
      <c r="F20" s="71"/>
    </row>
    <row r="21" spans="1:9">
      <c r="A21" s="73"/>
      <c r="B21" s="70"/>
      <c r="C21" s="89"/>
      <c r="D21" s="71"/>
      <c r="E21" s="38"/>
      <c r="F21" s="71"/>
    </row>
    <row r="22" spans="1:9" ht="25.5">
      <c r="A22" s="73">
        <v>2</v>
      </c>
      <c r="B22" s="70" t="s">
        <v>1220</v>
      </c>
      <c r="C22" s="89" t="s">
        <v>1214</v>
      </c>
      <c r="D22" s="71">
        <v>4</v>
      </c>
      <c r="E22" s="38"/>
      <c r="F22" s="71">
        <f>+D22*E22</f>
        <v>0</v>
      </c>
    </row>
    <row r="23" spans="1:9" ht="25.5">
      <c r="A23" s="73"/>
      <c r="B23" s="70" t="s">
        <v>1221</v>
      </c>
      <c r="C23" s="89"/>
      <c r="D23" s="71"/>
      <c r="E23" s="38"/>
      <c r="F23" s="71"/>
      <c r="I23" s="88"/>
    </row>
    <row r="24" spans="1:9">
      <c r="A24" s="73"/>
      <c r="B24" s="70" t="s">
        <v>1216</v>
      </c>
      <c r="C24" s="89"/>
      <c r="D24" s="71"/>
      <c r="E24" s="38"/>
      <c r="F24" s="71"/>
    </row>
    <row r="25" spans="1:9">
      <c r="A25" s="73"/>
      <c r="B25" s="70" t="s">
        <v>1217</v>
      </c>
      <c r="C25" s="89"/>
      <c r="D25" s="71"/>
      <c r="E25" s="38"/>
      <c r="F25" s="71"/>
    </row>
    <row r="26" spans="1:9" ht="25.5">
      <c r="A26" s="73"/>
      <c r="B26" s="70" t="s">
        <v>1222</v>
      </c>
      <c r="C26" s="89"/>
      <c r="D26" s="71"/>
      <c r="E26" s="38"/>
      <c r="F26" s="71"/>
    </row>
    <row r="27" spans="1:9" ht="25.5">
      <c r="A27" s="73"/>
      <c r="B27" s="70" t="s">
        <v>1223</v>
      </c>
      <c r="C27" s="89"/>
      <c r="D27" s="71"/>
      <c r="E27" s="38"/>
      <c r="F27" s="71"/>
    </row>
    <row r="28" spans="1:9" ht="38.25">
      <c r="A28" s="73"/>
      <c r="B28" s="70" t="s">
        <v>1219</v>
      </c>
      <c r="C28" s="89"/>
      <c r="D28" s="71"/>
      <c r="E28" s="38"/>
      <c r="F28" s="71"/>
    </row>
    <row r="29" spans="1:9">
      <c r="A29" s="73"/>
      <c r="B29" s="70"/>
      <c r="C29" s="89"/>
      <c r="D29" s="71"/>
      <c r="E29" s="38"/>
      <c r="F29" s="71"/>
    </row>
    <row r="30" spans="1:9" ht="25.5">
      <c r="A30" s="73">
        <v>4</v>
      </c>
      <c r="B30" s="70" t="s">
        <v>1224</v>
      </c>
      <c r="C30" s="89" t="s">
        <v>1214</v>
      </c>
      <c r="D30" s="71">
        <v>2</v>
      </c>
      <c r="E30" s="38"/>
      <c r="F30" s="71">
        <f>+D30*E30</f>
        <v>0</v>
      </c>
    </row>
    <row r="31" spans="1:9" ht="63.75">
      <c r="A31" s="73"/>
      <c r="B31" s="70" t="s">
        <v>1225</v>
      </c>
      <c r="C31" s="89"/>
      <c r="D31" s="71"/>
      <c r="E31" s="38"/>
      <c r="F31" s="71"/>
    </row>
    <row r="32" spans="1:9" ht="51">
      <c r="A32" s="73"/>
      <c r="B32" s="70" t="s">
        <v>1226</v>
      </c>
      <c r="C32" s="89"/>
      <c r="D32" s="71"/>
      <c r="E32" s="38"/>
      <c r="F32" s="71"/>
    </row>
    <row r="33" spans="1:6">
      <c r="A33" s="73"/>
      <c r="B33" s="70" t="s">
        <v>1227</v>
      </c>
      <c r="C33" s="89"/>
      <c r="D33" s="71"/>
      <c r="E33" s="38"/>
      <c r="F33" s="71"/>
    </row>
    <row r="34" spans="1:6">
      <c r="A34" s="73"/>
      <c r="B34" s="70"/>
      <c r="C34" s="89"/>
      <c r="D34" s="71"/>
      <c r="E34" s="38"/>
      <c r="F34" s="71"/>
    </row>
    <row r="35" spans="1:6">
      <c r="A35" s="73">
        <v>5</v>
      </c>
      <c r="B35" s="70" t="s">
        <v>1228</v>
      </c>
      <c r="C35" s="89" t="s">
        <v>1214</v>
      </c>
      <c r="D35" s="71">
        <v>1</v>
      </c>
      <c r="E35" s="38"/>
      <c r="F35" s="71">
        <f>+D35*E35</f>
        <v>0</v>
      </c>
    </row>
    <row r="36" spans="1:6">
      <c r="A36" s="73"/>
      <c r="B36" s="70" t="s">
        <v>1229</v>
      </c>
      <c r="C36" s="89"/>
      <c r="D36" s="71"/>
      <c r="E36" s="38"/>
      <c r="F36" s="71"/>
    </row>
    <row r="37" spans="1:6">
      <c r="A37" s="73"/>
      <c r="B37" s="70" t="s">
        <v>1230</v>
      </c>
      <c r="C37" s="89"/>
      <c r="D37" s="71"/>
      <c r="E37" s="38"/>
      <c r="F37" s="71"/>
    </row>
    <row r="38" spans="1:6">
      <c r="A38" s="73"/>
      <c r="B38" s="70" t="s">
        <v>1231</v>
      </c>
      <c r="C38" s="89"/>
      <c r="D38" s="71"/>
      <c r="E38" s="38"/>
      <c r="F38" s="71"/>
    </row>
    <row r="39" spans="1:6">
      <c r="A39" s="73"/>
      <c r="B39" s="70"/>
      <c r="C39" s="89"/>
      <c r="D39" s="71"/>
      <c r="E39" s="38"/>
      <c r="F39" s="71"/>
    </row>
    <row r="40" spans="1:6">
      <c r="A40" s="73">
        <v>6</v>
      </c>
      <c r="B40" s="70" t="s">
        <v>1232</v>
      </c>
      <c r="C40" s="89" t="s">
        <v>1214</v>
      </c>
      <c r="D40" s="71">
        <v>2</v>
      </c>
      <c r="E40" s="38"/>
      <c r="F40" s="71">
        <f>+D40*E40</f>
        <v>0</v>
      </c>
    </row>
    <row r="41" spans="1:6">
      <c r="A41" s="73"/>
      <c r="B41" s="70" t="s">
        <v>1233</v>
      </c>
      <c r="C41" s="89"/>
      <c r="D41" s="71"/>
      <c r="E41" s="38"/>
      <c r="F41" s="71"/>
    </row>
    <row r="42" spans="1:6" ht="25.5">
      <c r="A42" s="73"/>
      <c r="B42" s="70" t="s">
        <v>1234</v>
      </c>
      <c r="C42" s="89"/>
      <c r="D42" s="71"/>
      <c r="E42" s="38"/>
      <c r="F42" s="71"/>
    </row>
    <row r="43" spans="1:6">
      <c r="A43" s="73"/>
      <c r="B43" s="70" t="s">
        <v>1235</v>
      </c>
      <c r="C43" s="89"/>
      <c r="D43" s="71"/>
      <c r="E43" s="38"/>
      <c r="F43" s="71"/>
    </row>
    <row r="44" spans="1:6">
      <c r="A44" s="73"/>
      <c r="B44" s="70"/>
      <c r="C44" s="89"/>
      <c r="D44" s="71"/>
      <c r="E44" s="38"/>
      <c r="F44" s="71"/>
    </row>
    <row r="45" spans="1:6">
      <c r="A45" s="73">
        <v>7</v>
      </c>
      <c r="B45" s="70" t="s">
        <v>1236</v>
      </c>
      <c r="C45" s="89"/>
      <c r="D45" s="71"/>
      <c r="E45" s="38"/>
      <c r="F45" s="71"/>
    </row>
    <row r="46" spans="1:6" ht="51">
      <c r="A46" s="73"/>
      <c r="B46" s="70" t="s">
        <v>1237</v>
      </c>
      <c r="C46" s="89" t="s">
        <v>64</v>
      </c>
      <c r="D46" s="71">
        <v>2</v>
      </c>
      <c r="E46" s="38"/>
      <c r="F46" s="71">
        <f>+D46*E46</f>
        <v>0</v>
      </c>
    </row>
    <row r="47" spans="1:6">
      <c r="A47" s="73"/>
      <c r="B47" s="70"/>
      <c r="C47" s="89"/>
      <c r="D47" s="71"/>
      <c r="E47" s="38"/>
      <c r="F47" s="71"/>
    </row>
    <row r="48" spans="1:6">
      <c r="A48" s="73">
        <v>8</v>
      </c>
      <c r="B48" s="70" t="s">
        <v>1238</v>
      </c>
      <c r="C48" s="89" t="s">
        <v>1214</v>
      </c>
      <c r="D48" s="71">
        <v>2</v>
      </c>
      <c r="E48" s="38"/>
      <c r="F48" s="71">
        <f>+D48*E48</f>
        <v>0</v>
      </c>
    </row>
    <row r="49" spans="1:6">
      <c r="A49" s="73"/>
      <c r="B49" s="70" t="s">
        <v>1239</v>
      </c>
      <c r="C49" s="89"/>
      <c r="D49" s="71"/>
      <c r="E49" s="38"/>
      <c r="F49" s="71"/>
    </row>
    <row r="50" spans="1:6">
      <c r="A50" s="73"/>
      <c r="B50" s="70" t="s">
        <v>1240</v>
      </c>
      <c r="C50" s="89"/>
      <c r="D50" s="71"/>
      <c r="E50" s="38"/>
      <c r="F50" s="71"/>
    </row>
    <row r="51" spans="1:6">
      <c r="A51" s="73"/>
      <c r="B51" s="70" t="s">
        <v>1241</v>
      </c>
      <c r="C51" s="89"/>
      <c r="D51" s="71"/>
      <c r="E51" s="38"/>
      <c r="F51" s="71"/>
    </row>
    <row r="52" spans="1:6">
      <c r="A52" s="73"/>
      <c r="B52" s="70"/>
      <c r="C52" s="89"/>
      <c r="D52" s="71"/>
      <c r="E52" s="38"/>
      <c r="F52" s="71"/>
    </row>
    <row r="53" spans="1:6">
      <c r="A53" s="73">
        <v>9</v>
      </c>
      <c r="B53" s="70" t="s">
        <v>1242</v>
      </c>
      <c r="C53" s="89" t="s">
        <v>1214</v>
      </c>
      <c r="D53" s="71">
        <v>1</v>
      </c>
      <c r="E53" s="38"/>
      <c r="F53" s="71">
        <f>+D53*E53</f>
        <v>0</v>
      </c>
    </row>
    <row r="54" spans="1:6" ht="25.5">
      <c r="A54" s="73"/>
      <c r="B54" s="70" t="s">
        <v>1243</v>
      </c>
      <c r="C54" s="89"/>
      <c r="D54" s="71"/>
      <c r="E54" s="38"/>
      <c r="F54" s="71"/>
    </row>
    <row r="55" spans="1:6" ht="51">
      <c r="A55" s="73"/>
      <c r="B55" s="70" t="s">
        <v>1244</v>
      </c>
      <c r="C55" s="89"/>
      <c r="D55" s="71"/>
      <c r="E55" s="38"/>
      <c r="F55" s="71"/>
    </row>
    <row r="56" spans="1:6">
      <c r="A56" s="73"/>
      <c r="B56" s="70" t="s">
        <v>1245</v>
      </c>
      <c r="C56" s="89"/>
      <c r="D56" s="71"/>
      <c r="E56" s="38"/>
      <c r="F56" s="71"/>
    </row>
    <row r="57" spans="1:6">
      <c r="A57" s="73"/>
      <c r="B57" s="70"/>
      <c r="C57" s="89"/>
      <c r="D57" s="71"/>
      <c r="E57" s="38"/>
      <c r="F57" s="71"/>
    </row>
    <row r="58" spans="1:6">
      <c r="A58" s="73">
        <v>10</v>
      </c>
      <c r="B58" s="70" t="s">
        <v>1246</v>
      </c>
      <c r="C58" s="89" t="s">
        <v>1214</v>
      </c>
      <c r="D58" s="71">
        <v>20</v>
      </c>
      <c r="E58" s="38"/>
      <c r="F58" s="71">
        <f>+D58*E58</f>
        <v>0</v>
      </c>
    </row>
    <row r="59" spans="1:6" ht="38.25">
      <c r="A59" s="73"/>
      <c r="B59" s="70" t="s">
        <v>1247</v>
      </c>
      <c r="C59" s="89"/>
      <c r="D59" s="71"/>
      <c r="E59" s="38"/>
      <c r="F59" s="71"/>
    </row>
    <row r="60" spans="1:6">
      <c r="A60" s="73"/>
      <c r="B60" s="70" t="s">
        <v>1248</v>
      </c>
      <c r="C60" s="89"/>
      <c r="D60" s="71"/>
      <c r="E60" s="38"/>
      <c r="F60" s="71"/>
    </row>
    <row r="61" spans="1:6">
      <c r="A61" s="73"/>
      <c r="B61" s="70" t="s">
        <v>1249</v>
      </c>
      <c r="C61" s="89"/>
      <c r="D61" s="71"/>
      <c r="E61" s="38"/>
      <c r="F61" s="71"/>
    </row>
    <row r="62" spans="1:6" ht="38.25">
      <c r="A62" s="73"/>
      <c r="B62" s="70" t="s">
        <v>1250</v>
      </c>
      <c r="C62" s="89"/>
      <c r="D62" s="71"/>
      <c r="E62" s="38"/>
      <c r="F62" s="71"/>
    </row>
    <row r="63" spans="1:6">
      <c r="A63" s="73"/>
      <c r="B63" s="70" t="s">
        <v>1251</v>
      </c>
      <c r="C63" s="89"/>
      <c r="D63" s="71"/>
      <c r="E63" s="38"/>
      <c r="F63" s="71"/>
    </row>
    <row r="64" spans="1:6">
      <c r="A64" s="73"/>
      <c r="B64" s="70"/>
      <c r="C64" s="89"/>
      <c r="D64" s="71"/>
      <c r="E64" s="38"/>
      <c r="F64" s="71"/>
    </row>
    <row r="65" spans="1:6">
      <c r="A65" s="73">
        <v>11</v>
      </c>
      <c r="B65" s="70" t="s">
        <v>1252</v>
      </c>
      <c r="C65" s="89" t="s">
        <v>1214</v>
      </c>
      <c r="D65" s="71">
        <v>1</v>
      </c>
      <c r="E65" s="38"/>
      <c r="F65" s="71">
        <f>+D65*E65</f>
        <v>0</v>
      </c>
    </row>
    <row r="66" spans="1:6" ht="63.75">
      <c r="A66" s="73"/>
      <c r="B66" s="70" t="s">
        <v>1253</v>
      </c>
      <c r="C66" s="89"/>
      <c r="D66" s="71"/>
      <c r="E66" s="38"/>
      <c r="F66" s="71"/>
    </row>
    <row r="67" spans="1:6">
      <c r="A67" s="73"/>
      <c r="B67" s="70"/>
      <c r="C67" s="89"/>
      <c r="D67" s="71"/>
      <c r="E67" s="38"/>
      <c r="F67" s="71"/>
    </row>
    <row r="68" spans="1:6">
      <c r="A68" s="73">
        <v>12</v>
      </c>
      <c r="B68" s="70" t="s">
        <v>1254</v>
      </c>
      <c r="C68" s="89" t="s">
        <v>1214</v>
      </c>
      <c r="D68" s="71">
        <v>1</v>
      </c>
      <c r="E68" s="38"/>
      <c r="F68" s="71">
        <f>+D68*E68</f>
        <v>0</v>
      </c>
    </row>
    <row r="69" spans="1:6">
      <c r="A69" s="73"/>
      <c r="B69" s="70" t="s">
        <v>1255</v>
      </c>
      <c r="C69" s="89"/>
      <c r="D69" s="71"/>
      <c r="E69" s="38"/>
      <c r="F69" s="71"/>
    </row>
    <row r="70" spans="1:6" ht="25.5">
      <c r="A70" s="73"/>
      <c r="B70" s="70" t="s">
        <v>1256</v>
      </c>
      <c r="C70" s="89"/>
      <c r="D70" s="71"/>
      <c r="E70" s="38"/>
      <c r="F70" s="71"/>
    </row>
    <row r="71" spans="1:6" ht="51">
      <c r="A71" s="73"/>
      <c r="B71" s="70" t="s">
        <v>1257</v>
      </c>
      <c r="C71" s="89"/>
      <c r="D71" s="71"/>
      <c r="E71" s="38"/>
      <c r="F71" s="71"/>
    </row>
    <row r="72" spans="1:6">
      <c r="A72" s="73"/>
      <c r="B72" s="70" t="s">
        <v>1258</v>
      </c>
      <c r="C72" s="89"/>
      <c r="D72" s="71"/>
      <c r="E72" s="38"/>
      <c r="F72" s="71"/>
    </row>
    <row r="73" spans="1:6" ht="25.5">
      <c r="A73" s="73"/>
      <c r="B73" s="70" t="s">
        <v>1259</v>
      </c>
      <c r="C73" s="89"/>
      <c r="D73" s="71"/>
      <c r="E73" s="38"/>
      <c r="F73" s="71"/>
    </row>
    <row r="74" spans="1:6">
      <c r="A74" s="73"/>
      <c r="B74" s="70"/>
      <c r="C74" s="89"/>
      <c r="D74" s="71"/>
      <c r="E74" s="38"/>
      <c r="F74" s="71"/>
    </row>
    <row r="75" spans="1:6">
      <c r="A75" s="73"/>
      <c r="B75" s="70" t="s">
        <v>1260</v>
      </c>
      <c r="C75" s="89"/>
      <c r="D75" s="71"/>
      <c r="E75" s="38"/>
      <c r="F75" s="71"/>
    </row>
    <row r="76" spans="1:6">
      <c r="A76" s="73"/>
      <c r="B76" s="70" t="s">
        <v>1261</v>
      </c>
      <c r="C76" s="89"/>
      <c r="D76" s="71"/>
      <c r="E76" s="38"/>
      <c r="F76" s="71"/>
    </row>
    <row r="77" spans="1:6" ht="25.5">
      <c r="A77" s="73"/>
      <c r="B77" s="70" t="s">
        <v>1262</v>
      </c>
      <c r="C77" s="89"/>
      <c r="D77" s="71"/>
      <c r="E77" s="38"/>
      <c r="F77" s="71"/>
    </row>
    <row r="78" spans="1:6" ht="25.5">
      <c r="A78" s="73"/>
      <c r="B78" s="70" t="s">
        <v>1263</v>
      </c>
      <c r="C78" s="89"/>
      <c r="D78" s="71"/>
      <c r="E78" s="38"/>
      <c r="F78" s="71"/>
    </row>
    <row r="79" spans="1:6">
      <c r="A79" s="73"/>
      <c r="B79" s="70" t="s">
        <v>1264</v>
      </c>
      <c r="C79" s="89"/>
      <c r="D79" s="71"/>
      <c r="E79" s="38"/>
      <c r="F79" s="71"/>
    </row>
    <row r="80" spans="1:6" ht="25.5">
      <c r="A80" s="73"/>
      <c r="B80" s="70" t="s">
        <v>1265</v>
      </c>
      <c r="C80" s="89"/>
      <c r="D80" s="71"/>
      <c r="E80" s="38"/>
      <c r="F80" s="71"/>
    </row>
    <row r="81" spans="1:6">
      <c r="A81" s="73"/>
      <c r="B81" s="70"/>
      <c r="C81" s="89"/>
      <c r="D81" s="71"/>
      <c r="E81" s="38"/>
      <c r="F81" s="71"/>
    </row>
    <row r="82" spans="1:6">
      <c r="A82" s="73">
        <v>13</v>
      </c>
      <c r="B82" s="70" t="s">
        <v>1266</v>
      </c>
      <c r="C82" s="89" t="s">
        <v>1214</v>
      </c>
      <c r="D82" s="71">
        <v>1</v>
      </c>
      <c r="E82" s="38"/>
      <c r="F82" s="71">
        <f>+D82*E82</f>
        <v>0</v>
      </c>
    </row>
    <row r="83" spans="1:6" ht="25.5">
      <c r="A83" s="73"/>
      <c r="B83" s="70" t="s">
        <v>1267</v>
      </c>
      <c r="C83" s="89"/>
      <c r="D83" s="71"/>
      <c r="E83" s="38"/>
      <c r="F83" s="71"/>
    </row>
    <row r="84" spans="1:6" ht="25.5">
      <c r="A84" s="73"/>
      <c r="B84" s="70" t="s">
        <v>1268</v>
      </c>
      <c r="C84" s="89"/>
      <c r="D84" s="71"/>
      <c r="E84" s="38"/>
      <c r="F84" s="71"/>
    </row>
    <row r="85" spans="1:6">
      <c r="A85" s="73"/>
      <c r="B85" s="70" t="s">
        <v>1269</v>
      </c>
      <c r="C85" s="89"/>
      <c r="D85" s="71"/>
      <c r="E85" s="38"/>
      <c r="F85" s="71"/>
    </row>
    <row r="86" spans="1:6" ht="25.5">
      <c r="A86" s="73"/>
      <c r="B86" s="70" t="s">
        <v>1270</v>
      </c>
      <c r="C86" s="89"/>
      <c r="D86" s="71"/>
      <c r="E86" s="38"/>
      <c r="F86" s="71"/>
    </row>
    <row r="87" spans="1:6">
      <c r="A87" s="73"/>
      <c r="B87" s="70" t="s">
        <v>1271</v>
      </c>
      <c r="C87" s="89"/>
      <c r="D87" s="71"/>
      <c r="E87" s="38"/>
      <c r="F87" s="71"/>
    </row>
    <row r="88" spans="1:6">
      <c r="A88" s="73"/>
      <c r="B88" s="70" t="s">
        <v>1272</v>
      </c>
      <c r="C88" s="89"/>
      <c r="D88" s="71"/>
      <c r="E88" s="38"/>
      <c r="F88" s="71"/>
    </row>
    <row r="89" spans="1:6" ht="25.5">
      <c r="A89" s="73"/>
      <c r="B89" s="70" t="s">
        <v>1273</v>
      </c>
      <c r="C89" s="89"/>
      <c r="D89" s="71"/>
      <c r="E89" s="38"/>
      <c r="F89" s="71"/>
    </row>
    <row r="90" spans="1:6" ht="25.5">
      <c r="A90" s="73"/>
      <c r="B90" s="70" t="s">
        <v>1274</v>
      </c>
      <c r="C90" s="89"/>
      <c r="D90" s="71"/>
      <c r="E90" s="38"/>
      <c r="F90" s="71"/>
    </row>
    <row r="91" spans="1:6" ht="51">
      <c r="A91" s="73"/>
      <c r="B91" s="70" t="s">
        <v>1275</v>
      </c>
      <c r="C91" s="89"/>
      <c r="D91" s="71"/>
      <c r="E91" s="38"/>
      <c r="F91" s="71"/>
    </row>
    <row r="92" spans="1:6" ht="25.5">
      <c r="A92" s="73"/>
      <c r="B92" s="70" t="s">
        <v>1276</v>
      </c>
      <c r="C92" s="89"/>
      <c r="D92" s="71"/>
      <c r="E92" s="38"/>
      <c r="F92" s="71"/>
    </row>
    <row r="93" spans="1:6">
      <c r="A93" s="73"/>
      <c r="B93" s="70"/>
      <c r="C93" s="89"/>
      <c r="D93" s="71"/>
      <c r="E93" s="38"/>
      <c r="F93" s="71"/>
    </row>
    <row r="94" spans="1:6">
      <c r="A94" s="73">
        <v>14</v>
      </c>
      <c r="B94" s="70" t="s">
        <v>1277</v>
      </c>
      <c r="C94" s="89" t="s">
        <v>1214</v>
      </c>
      <c r="D94" s="71">
        <v>1</v>
      </c>
      <c r="E94" s="38"/>
      <c r="F94" s="71">
        <f>+D94*E94</f>
        <v>0</v>
      </c>
    </row>
    <row r="95" spans="1:6" ht="89.25">
      <c r="A95" s="73"/>
      <c r="B95" s="70" t="s">
        <v>1278</v>
      </c>
      <c r="C95" s="89"/>
      <c r="D95" s="71"/>
      <c r="E95" s="38"/>
      <c r="F95" s="71"/>
    </row>
    <row r="96" spans="1:6">
      <c r="A96" s="73"/>
      <c r="B96" s="70" t="s">
        <v>1279</v>
      </c>
      <c r="C96" s="89"/>
      <c r="D96" s="71"/>
      <c r="E96" s="38"/>
      <c r="F96" s="71"/>
    </row>
    <row r="97" spans="1:6">
      <c r="A97" s="73"/>
      <c r="B97" s="70"/>
      <c r="C97" s="89"/>
      <c r="D97" s="71"/>
      <c r="E97" s="38"/>
      <c r="F97" s="71"/>
    </row>
    <row r="98" spans="1:6">
      <c r="A98" s="73"/>
      <c r="B98" s="70" t="s">
        <v>1280</v>
      </c>
      <c r="C98" s="89"/>
      <c r="D98" s="71"/>
      <c r="E98" s="38"/>
      <c r="F98" s="71"/>
    </row>
    <row r="99" spans="1:6">
      <c r="A99" s="73"/>
      <c r="B99" s="70" t="s">
        <v>1281</v>
      </c>
      <c r="C99" s="89"/>
      <c r="D99" s="71"/>
      <c r="E99" s="38"/>
      <c r="F99" s="71"/>
    </row>
    <row r="100" spans="1:6">
      <c r="A100" s="73"/>
      <c r="B100" s="70" t="s">
        <v>1282</v>
      </c>
      <c r="C100" s="89"/>
      <c r="D100" s="71"/>
      <c r="E100" s="38"/>
      <c r="F100" s="71"/>
    </row>
    <row r="101" spans="1:6">
      <c r="A101" s="73"/>
      <c r="B101" s="70" t="s">
        <v>1283</v>
      </c>
      <c r="C101" s="89"/>
      <c r="D101" s="71"/>
      <c r="E101" s="38"/>
      <c r="F101" s="71"/>
    </row>
    <row r="102" spans="1:6">
      <c r="A102" s="73"/>
      <c r="B102" s="70" t="s">
        <v>1284</v>
      </c>
      <c r="C102" s="89"/>
      <c r="D102" s="71"/>
      <c r="E102" s="38"/>
      <c r="F102" s="71"/>
    </row>
    <row r="103" spans="1:6">
      <c r="A103" s="73"/>
      <c r="B103" s="70"/>
      <c r="C103" s="89"/>
      <c r="D103" s="71"/>
      <c r="E103" s="38"/>
      <c r="F103" s="71"/>
    </row>
    <row r="104" spans="1:6">
      <c r="A104" s="73"/>
      <c r="B104" s="70" t="s">
        <v>1285</v>
      </c>
      <c r="C104" s="89"/>
      <c r="D104" s="71"/>
      <c r="E104" s="38"/>
      <c r="F104" s="71"/>
    </row>
    <row r="105" spans="1:6">
      <c r="A105" s="73"/>
      <c r="B105" s="70" t="s">
        <v>1286</v>
      </c>
      <c r="C105" s="89"/>
      <c r="D105" s="71"/>
      <c r="E105" s="38"/>
      <c r="F105" s="71"/>
    </row>
    <row r="106" spans="1:6">
      <c r="A106" s="73"/>
      <c r="B106" s="70" t="s">
        <v>1287</v>
      </c>
      <c r="C106" s="89"/>
      <c r="D106" s="71"/>
      <c r="E106" s="38"/>
      <c r="F106" s="71"/>
    </row>
    <row r="107" spans="1:6">
      <c r="A107" s="73"/>
      <c r="B107" s="70" t="s">
        <v>1288</v>
      </c>
      <c r="C107" s="89"/>
      <c r="D107" s="71"/>
      <c r="E107" s="38"/>
      <c r="F107" s="71"/>
    </row>
    <row r="108" spans="1:6">
      <c r="A108" s="73"/>
      <c r="B108" s="70" t="s">
        <v>1289</v>
      </c>
      <c r="C108" s="89"/>
      <c r="D108" s="71"/>
      <c r="E108" s="38"/>
      <c r="F108" s="71"/>
    </row>
    <row r="109" spans="1:6">
      <c r="A109" s="73"/>
      <c r="B109" s="70"/>
      <c r="C109" s="89"/>
      <c r="D109" s="71"/>
      <c r="E109" s="38"/>
      <c r="F109" s="71"/>
    </row>
    <row r="110" spans="1:6">
      <c r="A110" s="73"/>
      <c r="B110" s="70" t="s">
        <v>1290</v>
      </c>
      <c r="C110" s="89"/>
      <c r="D110" s="71"/>
      <c r="E110" s="38"/>
      <c r="F110" s="71"/>
    </row>
    <row r="111" spans="1:6">
      <c r="A111" s="73"/>
      <c r="B111" s="70" t="s">
        <v>1291</v>
      </c>
      <c r="C111" s="89"/>
      <c r="D111" s="71"/>
      <c r="E111" s="38"/>
      <c r="F111" s="71"/>
    </row>
    <row r="112" spans="1:6">
      <c r="A112" s="73"/>
      <c r="B112" s="70" t="s">
        <v>1292</v>
      </c>
      <c r="C112" s="89"/>
      <c r="D112" s="71"/>
      <c r="E112" s="38"/>
      <c r="F112" s="71"/>
    </row>
    <row r="113" spans="1:6">
      <c r="A113" s="73"/>
      <c r="B113" s="70" t="s">
        <v>1293</v>
      </c>
      <c r="C113" s="89"/>
      <c r="D113" s="71"/>
      <c r="E113" s="38"/>
      <c r="F113" s="71"/>
    </row>
    <row r="114" spans="1:6">
      <c r="A114" s="73"/>
      <c r="B114" s="70" t="s">
        <v>1294</v>
      </c>
      <c r="C114" s="89"/>
      <c r="D114" s="71"/>
      <c r="E114" s="38"/>
      <c r="F114" s="71"/>
    </row>
    <row r="115" spans="1:6">
      <c r="A115" s="73"/>
      <c r="B115" s="70" t="s">
        <v>1283</v>
      </c>
      <c r="C115" s="89"/>
      <c r="D115" s="71"/>
      <c r="E115" s="38"/>
      <c r="F115" s="71"/>
    </row>
    <row r="116" spans="1:6">
      <c r="A116" s="73"/>
      <c r="B116" s="70" t="s">
        <v>1295</v>
      </c>
      <c r="C116" s="89"/>
      <c r="D116" s="71"/>
      <c r="E116" s="38"/>
      <c r="F116" s="71"/>
    </row>
    <row r="117" spans="1:6">
      <c r="A117" s="73"/>
      <c r="B117" s="70" t="s">
        <v>1285</v>
      </c>
      <c r="C117" s="89"/>
      <c r="D117" s="71"/>
      <c r="E117" s="38"/>
      <c r="F117" s="71"/>
    </row>
    <row r="118" spans="1:6">
      <c r="A118" s="73"/>
      <c r="B118" s="70" t="s">
        <v>1296</v>
      </c>
      <c r="C118" s="89"/>
      <c r="D118" s="71"/>
      <c r="E118" s="38"/>
      <c r="F118" s="71"/>
    </row>
    <row r="119" spans="1:6">
      <c r="A119" s="73"/>
      <c r="B119" s="70"/>
      <c r="C119" s="89"/>
      <c r="D119" s="71"/>
      <c r="E119" s="38"/>
      <c r="F119" s="71"/>
    </row>
    <row r="120" spans="1:6">
      <c r="A120" s="67" t="s">
        <v>2014</v>
      </c>
      <c r="B120" s="76" t="s">
        <v>1297</v>
      </c>
      <c r="C120" s="89"/>
      <c r="D120" s="71"/>
      <c r="E120" s="38"/>
      <c r="F120" s="71"/>
    </row>
    <row r="121" spans="1:6">
      <c r="A121" s="73"/>
      <c r="B121" s="70"/>
      <c r="C121" s="89"/>
      <c r="D121" s="71"/>
      <c r="E121" s="38"/>
      <c r="F121" s="71"/>
    </row>
    <row r="122" spans="1:6">
      <c r="A122" s="73"/>
      <c r="B122" s="70" t="s">
        <v>1298</v>
      </c>
      <c r="C122" s="89"/>
      <c r="D122" s="71"/>
      <c r="E122" s="38"/>
      <c r="F122" s="71"/>
    </row>
    <row r="123" spans="1:6" ht="38.25">
      <c r="A123" s="73">
        <v>1</v>
      </c>
      <c r="B123" s="70" t="s">
        <v>3930</v>
      </c>
      <c r="C123" s="89" t="s">
        <v>24</v>
      </c>
      <c r="D123" s="71">
        <f>451+32</f>
        <v>483</v>
      </c>
      <c r="E123" s="38"/>
      <c r="F123" s="71">
        <f>+D123*E123</f>
        <v>0</v>
      </c>
    </row>
    <row r="124" spans="1:6" ht="76.5">
      <c r="A124" s="73"/>
      <c r="B124" s="70" t="s">
        <v>1299</v>
      </c>
      <c r="C124" s="89"/>
      <c r="D124" s="71"/>
      <c r="E124" s="38"/>
      <c r="F124" s="71"/>
    </row>
    <row r="125" spans="1:6">
      <c r="A125" s="73"/>
      <c r="B125" s="70" t="s">
        <v>1300</v>
      </c>
      <c r="C125" s="89"/>
      <c r="D125" s="71"/>
      <c r="E125" s="38"/>
      <c r="F125" s="71"/>
    </row>
    <row r="126" spans="1:6" ht="51">
      <c r="A126" s="73"/>
      <c r="B126" s="70" t="s">
        <v>1301</v>
      </c>
      <c r="C126" s="89"/>
      <c r="D126" s="71"/>
      <c r="E126" s="38"/>
      <c r="F126" s="71"/>
    </row>
    <row r="127" spans="1:6">
      <c r="A127" s="73"/>
      <c r="B127" s="70" t="s">
        <v>1302</v>
      </c>
      <c r="C127" s="89"/>
      <c r="D127" s="71"/>
      <c r="E127" s="38"/>
      <c r="F127" s="71"/>
    </row>
    <row r="128" spans="1:6">
      <c r="A128" s="73"/>
      <c r="B128" s="70"/>
      <c r="C128" s="89"/>
      <c r="D128" s="71"/>
      <c r="E128" s="38"/>
      <c r="F128" s="71"/>
    </row>
    <row r="129" spans="1:6">
      <c r="A129" s="73"/>
      <c r="B129" s="70" t="s">
        <v>1303</v>
      </c>
      <c r="C129" s="89" t="s">
        <v>1214</v>
      </c>
      <c r="D129" s="71">
        <v>1</v>
      </c>
      <c r="E129" s="38"/>
      <c r="F129" s="71">
        <f>+D129*E129</f>
        <v>0</v>
      </c>
    </row>
    <row r="130" spans="1:6">
      <c r="A130" s="73"/>
      <c r="B130" s="70"/>
      <c r="C130" s="89"/>
      <c r="D130" s="71"/>
      <c r="E130" s="38"/>
      <c r="F130" s="71"/>
    </row>
    <row r="131" spans="1:6">
      <c r="A131" s="73"/>
      <c r="B131" s="70" t="s">
        <v>1304</v>
      </c>
      <c r="C131" s="89" t="s">
        <v>178</v>
      </c>
      <c r="D131" s="71">
        <v>1</v>
      </c>
      <c r="E131" s="38"/>
      <c r="F131" s="71">
        <f>+D131*E131</f>
        <v>0</v>
      </c>
    </row>
    <row r="132" spans="1:6">
      <c r="A132" s="73"/>
      <c r="B132" s="70" t="s">
        <v>1305</v>
      </c>
      <c r="C132" s="89"/>
      <c r="D132" s="71"/>
      <c r="E132" s="38"/>
      <c r="F132" s="71"/>
    </row>
    <row r="133" spans="1:6">
      <c r="A133" s="73"/>
      <c r="B133" s="70" t="s">
        <v>1306</v>
      </c>
      <c r="C133" s="89" t="s">
        <v>1214</v>
      </c>
      <c r="D133" s="71">
        <v>1</v>
      </c>
      <c r="E133" s="38"/>
      <c r="F133" s="71">
        <f t="shared" ref="F133:F136" si="0">+D133*E133</f>
        <v>0</v>
      </c>
    </row>
    <row r="134" spans="1:6">
      <c r="A134" s="73"/>
      <c r="B134" s="70" t="s">
        <v>1307</v>
      </c>
      <c r="C134" s="89" t="s">
        <v>1214</v>
      </c>
      <c r="D134" s="71">
        <v>1</v>
      </c>
      <c r="E134" s="38"/>
      <c r="F134" s="71">
        <f t="shared" si="0"/>
        <v>0</v>
      </c>
    </row>
    <row r="135" spans="1:6">
      <c r="A135" s="73"/>
      <c r="B135" s="70" t="s">
        <v>1308</v>
      </c>
      <c r="C135" s="89" t="s">
        <v>1214</v>
      </c>
      <c r="D135" s="71">
        <v>1</v>
      </c>
      <c r="E135" s="38"/>
      <c r="F135" s="71">
        <f t="shared" si="0"/>
        <v>0</v>
      </c>
    </row>
    <row r="136" spans="1:6">
      <c r="A136" s="73"/>
      <c r="B136" s="70" t="s">
        <v>1309</v>
      </c>
      <c r="C136" s="89" t="s">
        <v>1214</v>
      </c>
      <c r="D136" s="71">
        <v>2</v>
      </c>
      <c r="E136" s="38"/>
      <c r="F136" s="71">
        <f t="shared" si="0"/>
        <v>0</v>
      </c>
    </row>
    <row r="137" spans="1:6">
      <c r="A137" s="73"/>
      <c r="B137" s="70"/>
      <c r="C137" s="89"/>
      <c r="D137" s="71"/>
      <c r="E137" s="38"/>
      <c r="F137" s="71"/>
    </row>
    <row r="138" spans="1:6">
      <c r="A138" s="73">
        <v>2</v>
      </c>
      <c r="B138" s="70" t="s">
        <v>1310</v>
      </c>
      <c r="C138" s="89" t="s">
        <v>178</v>
      </c>
      <c r="D138" s="71">
        <v>1</v>
      </c>
      <c r="E138" s="38"/>
      <c r="F138" s="71">
        <f>+D138*E138</f>
        <v>0</v>
      </c>
    </row>
    <row r="139" spans="1:6">
      <c r="A139" s="73"/>
      <c r="B139" s="70" t="s">
        <v>1311</v>
      </c>
      <c r="C139" s="89"/>
      <c r="D139" s="71"/>
      <c r="E139" s="38"/>
      <c r="F139" s="71"/>
    </row>
    <row r="140" spans="1:6">
      <c r="A140" s="73"/>
      <c r="B140" s="70" t="s">
        <v>1312</v>
      </c>
      <c r="C140" s="89"/>
      <c r="D140" s="71"/>
      <c r="E140" s="38"/>
      <c r="F140" s="71"/>
    </row>
    <row r="141" spans="1:6" ht="25.5">
      <c r="A141" s="73"/>
      <c r="B141" s="70" t="s">
        <v>1313</v>
      </c>
      <c r="C141" s="89"/>
      <c r="D141" s="71"/>
      <c r="E141" s="38"/>
      <c r="F141" s="71"/>
    </row>
    <row r="142" spans="1:6" ht="25.5">
      <c r="A142" s="73"/>
      <c r="B142" s="70" t="s">
        <v>1314</v>
      </c>
      <c r="C142" s="89"/>
      <c r="D142" s="71"/>
      <c r="E142" s="38"/>
      <c r="F142" s="71"/>
    </row>
    <row r="143" spans="1:6" ht="102">
      <c r="A143" s="73"/>
      <c r="B143" s="70" t="s">
        <v>1315</v>
      </c>
      <c r="C143" s="89"/>
      <c r="D143" s="71"/>
      <c r="E143" s="38"/>
      <c r="F143" s="71"/>
    </row>
    <row r="144" spans="1:6">
      <c r="A144" s="73"/>
      <c r="B144" s="70" t="s">
        <v>1316</v>
      </c>
      <c r="C144" s="89"/>
      <c r="D144" s="71"/>
      <c r="E144" s="38"/>
      <c r="F144" s="71"/>
    </row>
    <row r="145" spans="1:6" ht="63.75">
      <c r="A145" s="73"/>
      <c r="B145" s="70" t="s">
        <v>1317</v>
      </c>
      <c r="C145" s="89"/>
      <c r="D145" s="71"/>
      <c r="E145" s="38"/>
      <c r="F145" s="71"/>
    </row>
    <row r="146" spans="1:6">
      <c r="A146" s="73"/>
      <c r="B146" s="70" t="s">
        <v>1318</v>
      </c>
      <c r="C146" s="89"/>
      <c r="D146" s="71"/>
      <c r="E146" s="38"/>
      <c r="F146" s="71"/>
    </row>
    <row r="147" spans="1:6">
      <c r="A147" s="73"/>
      <c r="B147" s="70" t="s">
        <v>1319</v>
      </c>
      <c r="C147" s="89"/>
      <c r="D147" s="71"/>
      <c r="E147" s="38"/>
      <c r="F147" s="71"/>
    </row>
    <row r="148" spans="1:6">
      <c r="A148" s="73"/>
      <c r="B148" s="70" t="s">
        <v>1320</v>
      </c>
      <c r="C148" s="89"/>
      <c r="D148" s="71"/>
      <c r="E148" s="38"/>
      <c r="F148" s="71"/>
    </row>
    <row r="149" spans="1:6">
      <c r="A149" s="73"/>
      <c r="B149" s="70" t="s">
        <v>1321</v>
      </c>
      <c r="C149" s="89"/>
      <c r="D149" s="71"/>
      <c r="E149" s="38"/>
      <c r="F149" s="71"/>
    </row>
    <row r="150" spans="1:6">
      <c r="A150" s="73"/>
      <c r="B150" s="70" t="s">
        <v>1322</v>
      </c>
      <c r="C150" s="89"/>
      <c r="D150" s="71"/>
      <c r="E150" s="38"/>
      <c r="F150" s="71"/>
    </row>
    <row r="151" spans="1:6">
      <c r="A151" s="73"/>
      <c r="B151" s="70" t="s">
        <v>1323</v>
      </c>
      <c r="C151" s="89"/>
      <c r="D151" s="71"/>
      <c r="E151" s="38"/>
      <c r="F151" s="71"/>
    </row>
    <row r="152" spans="1:6">
      <c r="A152" s="73"/>
      <c r="B152" s="70" t="s">
        <v>1324</v>
      </c>
      <c r="C152" s="89"/>
      <c r="D152" s="71"/>
      <c r="E152" s="38"/>
      <c r="F152" s="71"/>
    </row>
    <row r="153" spans="1:6" ht="63.75">
      <c r="A153" s="73"/>
      <c r="B153" s="70" t="s">
        <v>1325</v>
      </c>
      <c r="C153" s="89"/>
      <c r="D153" s="71"/>
      <c r="E153" s="38"/>
      <c r="F153" s="71"/>
    </row>
    <row r="154" spans="1:6">
      <c r="A154" s="73"/>
      <c r="B154" s="70" t="s">
        <v>1318</v>
      </c>
      <c r="C154" s="89"/>
      <c r="D154" s="71"/>
      <c r="E154" s="38"/>
      <c r="F154" s="71"/>
    </row>
    <row r="155" spans="1:6">
      <c r="A155" s="73"/>
      <c r="B155" s="70" t="s">
        <v>1326</v>
      </c>
      <c r="C155" s="89"/>
      <c r="D155" s="71"/>
      <c r="E155" s="38"/>
      <c r="F155" s="71"/>
    </row>
    <row r="156" spans="1:6">
      <c r="A156" s="73"/>
      <c r="B156" s="70" t="s">
        <v>1320</v>
      </c>
      <c r="C156" s="89"/>
      <c r="D156" s="71"/>
      <c r="E156" s="38"/>
      <c r="F156" s="71"/>
    </row>
    <row r="157" spans="1:6">
      <c r="A157" s="73"/>
      <c r="B157" s="70" t="s">
        <v>1321</v>
      </c>
      <c r="C157" s="89"/>
      <c r="D157" s="71"/>
      <c r="E157" s="38"/>
      <c r="F157" s="71"/>
    </row>
    <row r="158" spans="1:6">
      <c r="A158" s="73"/>
      <c r="B158" s="70" t="s">
        <v>1322</v>
      </c>
      <c r="C158" s="89"/>
      <c r="D158" s="71"/>
      <c r="E158" s="38"/>
      <c r="F158" s="71"/>
    </row>
    <row r="159" spans="1:6">
      <c r="A159" s="73"/>
      <c r="B159" s="70" t="s">
        <v>1327</v>
      </c>
      <c r="C159" s="89"/>
      <c r="D159" s="71"/>
      <c r="E159" s="38"/>
      <c r="F159" s="71"/>
    </row>
    <row r="160" spans="1:6">
      <c r="A160" s="73"/>
      <c r="B160" s="70" t="s">
        <v>1328</v>
      </c>
      <c r="C160" s="89"/>
      <c r="D160" s="71"/>
      <c r="E160" s="38"/>
      <c r="F160" s="71"/>
    </row>
    <row r="161" spans="1:6" ht="51">
      <c r="A161" s="73"/>
      <c r="B161" s="70" t="s">
        <v>1329</v>
      </c>
      <c r="C161" s="89"/>
      <c r="D161" s="71"/>
      <c r="E161" s="38"/>
      <c r="F161" s="71"/>
    </row>
    <row r="162" spans="1:6">
      <c r="A162" s="73"/>
      <c r="B162" s="70" t="s">
        <v>1330</v>
      </c>
      <c r="C162" s="89"/>
      <c r="D162" s="71"/>
      <c r="E162" s="38"/>
      <c r="F162" s="71"/>
    </row>
    <row r="163" spans="1:6" ht="51">
      <c r="A163" s="73"/>
      <c r="B163" s="70" t="s">
        <v>1331</v>
      </c>
      <c r="C163" s="89"/>
      <c r="D163" s="71"/>
      <c r="E163" s="38"/>
      <c r="F163" s="71"/>
    </row>
    <row r="164" spans="1:6" ht="25.5">
      <c r="A164" s="73"/>
      <c r="B164" s="70" t="s">
        <v>1332</v>
      </c>
      <c r="C164" s="89"/>
      <c r="D164" s="71"/>
      <c r="E164" s="38"/>
      <c r="F164" s="71"/>
    </row>
    <row r="165" spans="1:6">
      <c r="A165" s="73"/>
      <c r="B165" s="70" t="s">
        <v>1333</v>
      </c>
      <c r="C165" s="89"/>
      <c r="D165" s="71"/>
      <c r="E165" s="38"/>
      <c r="F165" s="71"/>
    </row>
    <row r="166" spans="1:6" ht="25.5">
      <c r="A166" s="73"/>
      <c r="B166" s="70" t="s">
        <v>1334</v>
      </c>
      <c r="C166" s="89"/>
      <c r="D166" s="71"/>
      <c r="E166" s="38"/>
      <c r="F166" s="71"/>
    </row>
    <row r="167" spans="1:6">
      <c r="A167" s="73"/>
      <c r="B167" s="70" t="s">
        <v>1335</v>
      </c>
      <c r="C167" s="89"/>
      <c r="D167" s="71"/>
      <c r="E167" s="38"/>
      <c r="F167" s="71"/>
    </row>
    <row r="168" spans="1:6">
      <c r="A168" s="73"/>
      <c r="B168" s="70"/>
      <c r="C168" s="89"/>
      <c r="D168" s="71"/>
      <c r="E168" s="38"/>
      <c r="F168" s="71"/>
    </row>
    <row r="169" spans="1:6">
      <c r="A169" s="73">
        <v>3</v>
      </c>
      <c r="B169" s="70" t="s">
        <v>1336</v>
      </c>
      <c r="C169" s="89" t="s">
        <v>24</v>
      </c>
      <c r="D169" s="71">
        <v>120</v>
      </c>
      <c r="E169" s="38"/>
      <c r="F169" s="71">
        <f>+D169*E169</f>
        <v>0</v>
      </c>
    </row>
    <row r="170" spans="1:6" ht="51">
      <c r="A170" s="73"/>
      <c r="B170" s="70" t="s">
        <v>1337</v>
      </c>
      <c r="C170" s="89"/>
      <c r="D170" s="71"/>
      <c r="E170" s="38"/>
      <c r="F170" s="71"/>
    </row>
    <row r="171" spans="1:6" ht="38.25">
      <c r="A171" s="73"/>
      <c r="B171" s="70" t="s">
        <v>1338</v>
      </c>
      <c r="C171" s="89"/>
      <c r="D171" s="71"/>
      <c r="E171" s="38"/>
      <c r="F171" s="71"/>
    </row>
    <row r="172" spans="1:6">
      <c r="A172" s="73"/>
      <c r="B172" s="70" t="s">
        <v>1339</v>
      </c>
      <c r="C172" s="89"/>
      <c r="D172" s="71"/>
      <c r="E172" s="38"/>
      <c r="F172" s="71"/>
    </row>
    <row r="173" spans="1:6">
      <c r="A173" s="73"/>
      <c r="B173" s="70"/>
      <c r="C173" s="89"/>
      <c r="D173" s="71"/>
      <c r="E173" s="38"/>
      <c r="F173" s="71"/>
    </row>
    <row r="174" spans="1:6">
      <c r="A174" s="73">
        <v>4</v>
      </c>
      <c r="B174" s="70" t="s">
        <v>1340</v>
      </c>
      <c r="C174" s="89" t="s">
        <v>24</v>
      </c>
      <c r="D174" s="71">
        <v>200</v>
      </c>
      <c r="E174" s="38"/>
      <c r="F174" s="71">
        <f>+D174*E174</f>
        <v>0</v>
      </c>
    </row>
    <row r="175" spans="1:6" ht="25.5">
      <c r="A175" s="73"/>
      <c r="B175" s="70" t="s">
        <v>1341</v>
      </c>
      <c r="C175" s="89"/>
      <c r="D175" s="71"/>
      <c r="E175" s="38"/>
      <c r="F175" s="71"/>
    </row>
    <row r="176" spans="1:6" ht="66.599999999999994" customHeight="1">
      <c r="A176" s="73"/>
      <c r="B176" s="70" t="s">
        <v>1342</v>
      </c>
      <c r="C176" s="89"/>
      <c r="D176" s="71"/>
      <c r="E176" s="38"/>
      <c r="F176" s="71"/>
    </row>
    <row r="178" spans="1:6">
      <c r="A178" s="841"/>
      <c r="B178" s="842" t="s">
        <v>1343</v>
      </c>
      <c r="C178" s="843"/>
      <c r="D178" s="844"/>
      <c r="E178" s="858"/>
      <c r="F178" s="844">
        <f>SUM(F13:F177)</f>
        <v>0</v>
      </c>
    </row>
  </sheetData>
  <sheetProtection algorithmName="SHA-512" hashValue="FfTBblCfvSLjpj1B3LGNbaHgsXiD6jkalemPzaCV+5Pk7lrLM9saRzN6uDNbR5Sw/EYifcwbW3BqlvvKbbDCGw==" saltValue="BMeo6oQ7UfYS799EBGgwfA==" spinCount="100000" sheet="1" objects="1" scenarios="1" selectLockedCells="1"/>
  <pageMargins left="0.82677165354330706" right="0.23622047244094488" top="0.74803149606299213" bottom="0.74803149606299213" header="0.31496062992125984" footer="0.31496062992125984"/>
  <pageSetup paperSize="9" scale="98" orientation="portrait" r:id="rId1"/>
  <headerFooter differentFirst="1">
    <oddHeader>&amp;L&amp;8&amp;A&amp;C&amp;P/&amp;N&amp;R&amp;8&amp;F</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tabColor rgb="FF92D050"/>
  </sheetPr>
  <dimension ref="A2:I309"/>
  <sheetViews>
    <sheetView showZeros="0" view="pageBreakPreview" zoomScaleNormal="100" zoomScaleSheetLayoutView="100" workbookViewId="0">
      <selection activeCell="E2" sqref="E2"/>
    </sheetView>
  </sheetViews>
  <sheetFormatPr defaultColWidth="14.42578125" defaultRowHeight="12.75"/>
  <cols>
    <col min="1" max="1" width="6.140625" style="828" customWidth="1"/>
    <col min="2" max="2" width="51.28515625" style="109" customWidth="1"/>
    <col min="3" max="3" width="4.85546875" style="79" customWidth="1"/>
    <col min="4" max="4" width="9.7109375" style="72" customWidth="1"/>
    <col min="5" max="5" width="9.28515625" style="39" customWidth="1"/>
    <col min="6" max="6" width="12.28515625" style="72" customWidth="1"/>
    <col min="7" max="16384" width="14.42578125" style="72"/>
  </cols>
  <sheetData>
    <row r="2" spans="1:6">
      <c r="A2" s="709"/>
      <c r="B2" s="68" t="s">
        <v>0</v>
      </c>
      <c r="C2" s="69"/>
      <c r="D2" s="70"/>
      <c r="E2" s="38"/>
      <c r="F2" s="71"/>
    </row>
    <row r="3" spans="1:6">
      <c r="A3" s="710"/>
      <c r="B3" s="74" t="s">
        <v>583</v>
      </c>
      <c r="C3" s="75"/>
      <c r="D3" s="76"/>
      <c r="E3" s="38"/>
      <c r="F3" s="71"/>
    </row>
    <row r="4" spans="1:6">
      <c r="A4" s="710"/>
      <c r="B4" s="70"/>
      <c r="C4" s="69"/>
      <c r="D4" s="70"/>
      <c r="E4" s="38" t="s">
        <v>1</v>
      </c>
      <c r="F4" s="71"/>
    </row>
    <row r="5" spans="1:6">
      <c r="A5" s="709"/>
      <c r="B5" s="77" t="s">
        <v>474</v>
      </c>
      <c r="C5" s="69"/>
      <c r="D5" s="70"/>
      <c r="E5" s="38"/>
      <c r="F5" s="71"/>
    </row>
    <row r="6" spans="1:6" ht="25.5">
      <c r="A6" s="710"/>
      <c r="B6" s="74" t="s">
        <v>584</v>
      </c>
      <c r="C6" s="69"/>
      <c r="D6" s="70"/>
      <c r="E6" s="38"/>
      <c r="F6" s="71"/>
    </row>
    <row r="7" spans="1:6">
      <c r="A7" s="710"/>
      <c r="B7" s="70"/>
      <c r="C7" s="69"/>
      <c r="D7" s="70"/>
      <c r="E7" s="38"/>
      <c r="F7" s="71"/>
    </row>
    <row r="8" spans="1:6" ht="18">
      <c r="A8" s="709"/>
      <c r="B8" s="78" t="s">
        <v>1049</v>
      </c>
    </row>
    <row r="9" spans="1:6">
      <c r="A9" s="710"/>
      <c r="B9" s="80"/>
      <c r="C9" s="75"/>
      <c r="D9" s="76"/>
      <c r="E9" s="38" t="s">
        <v>2</v>
      </c>
      <c r="F9" s="71"/>
    </row>
    <row r="10" spans="1:6" ht="38.25">
      <c r="A10" s="710"/>
      <c r="B10" s="81" t="s">
        <v>3566</v>
      </c>
      <c r="E10" s="38"/>
      <c r="F10" s="71"/>
    </row>
    <row r="11" spans="1:6">
      <c r="A11" s="709"/>
      <c r="B11" s="70"/>
      <c r="C11" s="69"/>
      <c r="D11" s="70"/>
      <c r="E11" s="38"/>
      <c r="F11" s="71"/>
    </row>
    <row r="12" spans="1:6" ht="25.5">
      <c r="A12" s="711"/>
      <c r="B12" s="81" t="s">
        <v>3567</v>
      </c>
      <c r="C12" s="82"/>
      <c r="D12" s="83"/>
      <c r="E12" s="40"/>
      <c r="F12" s="83"/>
    </row>
    <row r="13" spans="1:6">
      <c r="A13" s="709"/>
      <c r="B13" s="70"/>
      <c r="C13" s="69"/>
      <c r="D13" s="70"/>
      <c r="E13" s="38"/>
      <c r="F13" s="71"/>
    </row>
    <row r="14" spans="1:6" ht="25.5">
      <c r="A14" s="709"/>
      <c r="B14" s="70" t="s">
        <v>3568</v>
      </c>
      <c r="C14" s="69"/>
      <c r="D14" s="70"/>
      <c r="E14" s="38"/>
      <c r="F14" s="71"/>
    </row>
    <row r="15" spans="1:6">
      <c r="A15" s="710"/>
      <c r="B15" s="76"/>
      <c r="C15" s="84"/>
      <c r="D15" s="85"/>
      <c r="E15" s="38"/>
      <c r="F15" s="71"/>
    </row>
    <row r="16" spans="1:6">
      <c r="A16" s="710"/>
      <c r="B16" s="76"/>
      <c r="C16" s="75"/>
      <c r="D16" s="76"/>
      <c r="E16" s="38"/>
      <c r="F16" s="71"/>
    </row>
    <row r="17" spans="1:9">
      <c r="A17" s="710"/>
      <c r="B17" s="76" t="s">
        <v>1044</v>
      </c>
      <c r="E17" s="38"/>
      <c r="F17" s="71"/>
    </row>
    <row r="18" spans="1:9">
      <c r="A18" s="710"/>
      <c r="B18" s="76"/>
      <c r="E18" s="38"/>
      <c r="F18" s="712" t="s">
        <v>1202</v>
      </c>
    </row>
    <row r="19" spans="1:9">
      <c r="A19" s="710" t="s">
        <v>8</v>
      </c>
      <c r="B19" s="70" t="s">
        <v>1045</v>
      </c>
      <c r="C19" s="69"/>
      <c r="D19" s="70"/>
      <c r="E19" s="38"/>
      <c r="F19" s="71">
        <f>+F127</f>
        <v>0</v>
      </c>
    </row>
    <row r="20" spans="1:9">
      <c r="A20" s="710" t="s">
        <v>10</v>
      </c>
      <c r="B20" s="70" t="s">
        <v>1046</v>
      </c>
      <c r="C20" s="69"/>
      <c r="D20" s="70"/>
      <c r="E20" s="38"/>
      <c r="F20" s="71">
        <f>+F224</f>
        <v>0</v>
      </c>
    </row>
    <row r="21" spans="1:9">
      <c r="A21" s="710" t="s">
        <v>12</v>
      </c>
      <c r="B21" s="70" t="s">
        <v>1047</v>
      </c>
      <c r="C21" s="69"/>
      <c r="D21" s="70"/>
      <c r="E21" s="38"/>
      <c r="F21" s="71">
        <f>+F309</f>
        <v>0</v>
      </c>
    </row>
    <row r="22" spans="1:9">
      <c r="A22" s="713"/>
      <c r="B22" s="97" t="s">
        <v>1048</v>
      </c>
      <c r="C22" s="96"/>
      <c r="D22" s="97"/>
      <c r="E22" s="41"/>
      <c r="F22" s="98">
        <f>SUM(F19:F21)</f>
        <v>0</v>
      </c>
    </row>
    <row r="23" spans="1:9">
      <c r="A23" s="714"/>
      <c r="B23" s="100"/>
      <c r="C23" s="101"/>
      <c r="D23" s="100"/>
      <c r="E23" s="43"/>
      <c r="F23" s="103"/>
      <c r="I23" s="88"/>
    </row>
    <row r="24" spans="1:9">
      <c r="A24" s="1083"/>
      <c r="B24" s="1084"/>
      <c r="C24" s="1085"/>
      <c r="D24" s="1084"/>
      <c r="E24" s="1086"/>
      <c r="F24" s="1087"/>
      <c r="I24" s="88"/>
    </row>
    <row r="25" spans="1:9">
      <c r="A25" s="1083"/>
      <c r="B25" s="1084"/>
      <c r="C25" s="1085"/>
      <c r="D25" s="1084"/>
      <c r="E25" s="1086"/>
      <c r="F25" s="1087"/>
      <c r="I25" s="88"/>
    </row>
    <row r="26" spans="1:9">
      <c r="A26" s="1083"/>
      <c r="B26" s="1084"/>
      <c r="C26" s="1085"/>
      <c r="D26" s="1084"/>
      <c r="E26" s="1086"/>
      <c r="F26" s="1087"/>
      <c r="I26" s="88"/>
    </row>
    <row r="27" spans="1:9">
      <c r="A27" s="710"/>
      <c r="B27" s="592"/>
      <c r="C27" s="593"/>
      <c r="D27" s="592"/>
      <c r="E27" s="38"/>
      <c r="F27" s="85"/>
    </row>
    <row r="28" spans="1:9" ht="20.25">
      <c r="A28" s="715" t="s">
        <v>8</v>
      </c>
      <c r="B28" s="716" t="s">
        <v>1045</v>
      </c>
      <c r="C28" s="692"/>
      <c r="D28" s="693"/>
      <c r="E28" s="3"/>
      <c r="F28" s="717"/>
    </row>
    <row r="29" spans="1:9" ht="23.25">
      <c r="A29" s="718"/>
      <c r="B29" s="719"/>
      <c r="C29" s="692"/>
      <c r="D29" s="693"/>
      <c r="E29" s="3"/>
      <c r="F29" s="717"/>
    </row>
    <row r="30" spans="1:9" ht="15.75">
      <c r="A30" s="720" t="s">
        <v>1050</v>
      </c>
      <c r="B30" s="721" t="s">
        <v>1051</v>
      </c>
      <c r="C30" s="722"/>
      <c r="D30" s="723"/>
      <c r="E30" s="3"/>
      <c r="F30" s="693"/>
    </row>
    <row r="31" spans="1:9" ht="15">
      <c r="A31" s="724" t="s">
        <v>1052</v>
      </c>
      <c r="B31" s="725" t="s">
        <v>1053</v>
      </c>
      <c r="C31" s="726" t="s">
        <v>463</v>
      </c>
      <c r="D31" s="726" t="s">
        <v>1054</v>
      </c>
      <c r="E31" s="4" t="s">
        <v>1055</v>
      </c>
      <c r="F31" s="726" t="s">
        <v>1056</v>
      </c>
    </row>
    <row r="32" spans="1:9" ht="14.25">
      <c r="A32" s="727" t="s">
        <v>1057</v>
      </c>
      <c r="B32" s="728" t="s">
        <v>1058</v>
      </c>
      <c r="C32" s="729" t="s">
        <v>64</v>
      </c>
      <c r="D32" s="730">
        <v>1</v>
      </c>
      <c r="E32" s="5"/>
      <c r="F32" s="730">
        <f t="shared" ref="F32:F38" si="0">+D32*E32</f>
        <v>0</v>
      </c>
    </row>
    <row r="33" spans="1:6" ht="14.25">
      <c r="A33" s="727" t="s">
        <v>1059</v>
      </c>
      <c r="B33" s="728" t="s">
        <v>1060</v>
      </c>
      <c r="C33" s="729" t="s">
        <v>178</v>
      </c>
      <c r="D33" s="730">
        <v>1</v>
      </c>
      <c r="E33" s="5"/>
      <c r="F33" s="730">
        <f t="shared" si="0"/>
        <v>0</v>
      </c>
    </row>
    <row r="34" spans="1:6" ht="42.75">
      <c r="A34" s="727" t="s">
        <v>1061</v>
      </c>
      <c r="B34" s="728" t="s">
        <v>1062</v>
      </c>
      <c r="C34" s="729" t="s">
        <v>64</v>
      </c>
      <c r="D34" s="730">
        <v>1</v>
      </c>
      <c r="E34" s="5"/>
      <c r="F34" s="730">
        <f t="shared" si="0"/>
        <v>0</v>
      </c>
    </row>
    <row r="35" spans="1:6" ht="14.25">
      <c r="A35" s="727" t="s">
        <v>1063</v>
      </c>
      <c r="B35" s="728" t="s">
        <v>1064</v>
      </c>
      <c r="C35" s="729" t="s">
        <v>64</v>
      </c>
      <c r="D35" s="730">
        <v>9</v>
      </c>
      <c r="E35" s="5"/>
      <c r="F35" s="730">
        <f t="shared" si="0"/>
        <v>0</v>
      </c>
    </row>
    <row r="36" spans="1:6" ht="28.5">
      <c r="A36" s="727" t="s">
        <v>1065</v>
      </c>
      <c r="B36" s="728" t="s">
        <v>1066</v>
      </c>
      <c r="C36" s="729" t="s">
        <v>64</v>
      </c>
      <c r="D36" s="730">
        <v>20</v>
      </c>
      <c r="E36" s="5"/>
      <c r="F36" s="730">
        <f t="shared" si="0"/>
        <v>0</v>
      </c>
    </row>
    <row r="37" spans="1:6" ht="42.75">
      <c r="A37" s="727" t="s">
        <v>1067</v>
      </c>
      <c r="B37" s="728" t="s">
        <v>1068</v>
      </c>
      <c r="C37" s="729" t="s">
        <v>64</v>
      </c>
      <c r="D37" s="730">
        <v>2</v>
      </c>
      <c r="E37" s="5"/>
      <c r="F37" s="730">
        <f>+D37*E37</f>
        <v>0</v>
      </c>
    </row>
    <row r="38" spans="1:6" ht="28.5">
      <c r="A38" s="727" t="s">
        <v>1069</v>
      </c>
      <c r="B38" s="728" t="s">
        <v>1070</v>
      </c>
      <c r="C38" s="729" t="s">
        <v>178</v>
      </c>
      <c r="D38" s="730">
        <v>1</v>
      </c>
      <c r="E38" s="5"/>
      <c r="F38" s="730">
        <f t="shared" si="0"/>
        <v>0</v>
      </c>
    </row>
    <row r="39" spans="1:6" ht="15.75">
      <c r="A39" s="727"/>
      <c r="B39" s="731" t="s">
        <v>1071</v>
      </c>
      <c r="C39" s="732"/>
      <c r="D39" s="732"/>
      <c r="E39" s="6"/>
      <c r="F39" s="733">
        <f>SUM(F32:F38)</f>
        <v>0</v>
      </c>
    </row>
    <row r="40" spans="1:6" ht="15.75">
      <c r="A40" s="734"/>
      <c r="B40" s="735"/>
      <c r="C40" s="736"/>
      <c r="D40" s="737"/>
      <c r="E40" s="3"/>
      <c r="F40" s="693"/>
    </row>
    <row r="41" spans="1:6" ht="15.75">
      <c r="A41" s="720" t="s">
        <v>1072</v>
      </c>
      <c r="B41" s="738" t="s">
        <v>1073</v>
      </c>
      <c r="C41" s="736"/>
      <c r="D41" s="737"/>
      <c r="E41" s="3"/>
      <c r="F41" s="693"/>
    </row>
    <row r="42" spans="1:6" ht="15">
      <c r="A42" s="724" t="s">
        <v>1052</v>
      </c>
      <c r="B42" s="725" t="s">
        <v>1053</v>
      </c>
      <c r="C42" s="726" t="s">
        <v>463</v>
      </c>
      <c r="D42" s="726" t="s">
        <v>1054</v>
      </c>
      <c r="E42" s="4" t="s">
        <v>1055</v>
      </c>
      <c r="F42" s="726" t="s">
        <v>1056</v>
      </c>
    </row>
    <row r="43" spans="1:6" ht="14.25">
      <c r="A43" s="727" t="s">
        <v>1074</v>
      </c>
      <c r="B43" s="728" t="s">
        <v>1075</v>
      </c>
      <c r="C43" s="739" t="s">
        <v>64</v>
      </c>
      <c r="D43" s="740">
        <v>6</v>
      </c>
      <c r="E43" s="7"/>
      <c r="F43" s="740">
        <f t="shared" ref="F43:F51" si="1">+D43*E43</f>
        <v>0</v>
      </c>
    </row>
    <row r="44" spans="1:6" ht="14.25">
      <c r="A44" s="727" t="s">
        <v>1076</v>
      </c>
      <c r="B44" s="728" t="s">
        <v>1077</v>
      </c>
      <c r="C44" s="739" t="s">
        <v>64</v>
      </c>
      <c r="D44" s="740">
        <v>2</v>
      </c>
      <c r="E44" s="7"/>
      <c r="F44" s="740">
        <f>+D44*E44</f>
        <v>0</v>
      </c>
    </row>
    <row r="45" spans="1:6" ht="14.25">
      <c r="A45" s="727" t="s">
        <v>1078</v>
      </c>
      <c r="B45" s="728" t="s">
        <v>1079</v>
      </c>
      <c r="C45" s="739" t="s">
        <v>64</v>
      </c>
      <c r="D45" s="740">
        <v>2</v>
      </c>
      <c r="E45" s="7"/>
      <c r="F45" s="740">
        <f t="shared" si="1"/>
        <v>0</v>
      </c>
    </row>
    <row r="46" spans="1:6" ht="14.25">
      <c r="A46" s="727" t="s">
        <v>1080</v>
      </c>
      <c r="B46" s="728" t="s">
        <v>1081</v>
      </c>
      <c r="C46" s="739" t="s">
        <v>64</v>
      </c>
      <c r="D46" s="740">
        <v>6</v>
      </c>
      <c r="E46" s="7"/>
      <c r="F46" s="740">
        <f t="shared" si="1"/>
        <v>0</v>
      </c>
    </row>
    <row r="47" spans="1:6" ht="14.25">
      <c r="A47" s="727" t="s">
        <v>1082</v>
      </c>
      <c r="B47" s="728" t="s">
        <v>1083</v>
      </c>
      <c r="C47" s="739" t="s">
        <v>64</v>
      </c>
      <c r="D47" s="740">
        <v>7</v>
      </c>
      <c r="E47" s="7"/>
      <c r="F47" s="740">
        <f t="shared" si="1"/>
        <v>0</v>
      </c>
    </row>
    <row r="48" spans="1:6" ht="28.5">
      <c r="A48" s="727" t="s">
        <v>1084</v>
      </c>
      <c r="B48" s="728" t="s">
        <v>1085</v>
      </c>
      <c r="C48" s="739" t="s">
        <v>178</v>
      </c>
      <c r="D48" s="740">
        <v>1</v>
      </c>
      <c r="E48" s="7"/>
      <c r="F48" s="740">
        <f t="shared" si="1"/>
        <v>0</v>
      </c>
    </row>
    <row r="49" spans="1:6" ht="14.25">
      <c r="A49" s="727" t="s">
        <v>1086</v>
      </c>
      <c r="B49" s="728" t="s">
        <v>1087</v>
      </c>
      <c r="C49" s="739" t="s">
        <v>64</v>
      </c>
      <c r="D49" s="740">
        <v>2</v>
      </c>
      <c r="E49" s="7"/>
      <c r="F49" s="740">
        <f t="shared" si="1"/>
        <v>0</v>
      </c>
    </row>
    <row r="50" spans="1:6" ht="28.5">
      <c r="A50" s="727" t="s">
        <v>1088</v>
      </c>
      <c r="B50" s="728" t="s">
        <v>1089</v>
      </c>
      <c r="C50" s="739" t="s">
        <v>64</v>
      </c>
      <c r="D50" s="740">
        <v>1</v>
      </c>
      <c r="E50" s="7"/>
      <c r="F50" s="740">
        <f t="shared" si="1"/>
        <v>0</v>
      </c>
    </row>
    <row r="51" spans="1:6" ht="28.5">
      <c r="A51" s="727" t="s">
        <v>1090</v>
      </c>
      <c r="B51" s="728" t="s">
        <v>1091</v>
      </c>
      <c r="C51" s="739" t="s">
        <v>64</v>
      </c>
      <c r="D51" s="740">
        <v>6</v>
      </c>
      <c r="E51" s="7"/>
      <c r="F51" s="740">
        <f t="shared" si="1"/>
        <v>0</v>
      </c>
    </row>
    <row r="52" spans="1:6" ht="15">
      <c r="A52" s="741"/>
      <c r="B52" s="742" t="s">
        <v>1092</v>
      </c>
      <c r="C52" s="743"/>
      <c r="D52" s="743"/>
      <c r="E52" s="8"/>
      <c r="F52" s="733">
        <f>SUM(F43:F51)</f>
        <v>0</v>
      </c>
    </row>
    <row r="53" spans="1:6">
      <c r="A53" s="744"/>
      <c r="B53" s="745"/>
      <c r="C53" s="746"/>
      <c r="D53" s="747"/>
      <c r="E53" s="9"/>
      <c r="F53" s="747"/>
    </row>
    <row r="54" spans="1:6" ht="15.75">
      <c r="A54" s="720" t="s">
        <v>1093</v>
      </c>
      <c r="B54" s="738" t="s">
        <v>1094</v>
      </c>
      <c r="C54" s="736"/>
      <c r="D54" s="737"/>
      <c r="E54" s="3"/>
      <c r="F54" s="693"/>
    </row>
    <row r="55" spans="1:6" ht="15">
      <c r="A55" s="724" t="s">
        <v>1052</v>
      </c>
      <c r="B55" s="748" t="s">
        <v>1053</v>
      </c>
      <c r="C55" s="749" t="s">
        <v>463</v>
      </c>
      <c r="D55" s="749" t="s">
        <v>1054</v>
      </c>
      <c r="E55" s="10" t="s">
        <v>1055</v>
      </c>
      <c r="F55" s="749" t="s">
        <v>1056</v>
      </c>
    </row>
    <row r="56" spans="1:6" ht="28.5">
      <c r="A56" s="727" t="s">
        <v>1095</v>
      </c>
      <c r="B56" s="728" t="s">
        <v>1096</v>
      </c>
      <c r="C56" s="739" t="s">
        <v>64</v>
      </c>
      <c r="D56" s="740">
        <v>14</v>
      </c>
      <c r="E56" s="7"/>
      <c r="F56" s="740">
        <f t="shared" ref="F56:F77" si="2">+D56*E56</f>
        <v>0</v>
      </c>
    </row>
    <row r="57" spans="1:6" ht="28.5">
      <c r="A57" s="727" t="s">
        <v>1097</v>
      </c>
      <c r="B57" s="728" t="s">
        <v>1098</v>
      </c>
      <c r="C57" s="739" t="s">
        <v>64</v>
      </c>
      <c r="D57" s="740">
        <v>2</v>
      </c>
      <c r="E57" s="7"/>
      <c r="F57" s="740">
        <f t="shared" si="2"/>
        <v>0</v>
      </c>
    </row>
    <row r="58" spans="1:6" ht="14.25">
      <c r="A58" s="727" t="s">
        <v>1099</v>
      </c>
      <c r="B58" s="728" t="s">
        <v>1100</v>
      </c>
      <c r="C58" s="739" t="s">
        <v>64</v>
      </c>
      <c r="D58" s="740">
        <v>4</v>
      </c>
      <c r="E58" s="7"/>
      <c r="F58" s="740">
        <f>+D58*E58</f>
        <v>0</v>
      </c>
    </row>
    <row r="59" spans="1:6" ht="14.25">
      <c r="A59" s="727" t="s">
        <v>1101</v>
      </c>
      <c r="B59" s="728" t="s">
        <v>1102</v>
      </c>
      <c r="C59" s="739" t="s">
        <v>64</v>
      </c>
      <c r="D59" s="740">
        <v>6</v>
      </c>
      <c r="E59" s="7"/>
      <c r="F59" s="740">
        <f t="shared" si="2"/>
        <v>0</v>
      </c>
    </row>
    <row r="60" spans="1:6" ht="14.25">
      <c r="A60" s="727" t="s">
        <v>1103</v>
      </c>
      <c r="B60" s="728" t="s">
        <v>1104</v>
      </c>
      <c r="C60" s="739" t="s">
        <v>64</v>
      </c>
      <c r="D60" s="740">
        <v>2</v>
      </c>
      <c r="E60" s="7"/>
      <c r="F60" s="740">
        <f>+D60*E60</f>
        <v>0</v>
      </c>
    </row>
    <row r="61" spans="1:6" ht="14.25">
      <c r="A61" s="727" t="s">
        <v>1105</v>
      </c>
      <c r="B61" s="728" t="s">
        <v>1106</v>
      </c>
      <c r="C61" s="739" t="s">
        <v>64</v>
      </c>
      <c r="D61" s="740">
        <v>2</v>
      </c>
      <c r="E61" s="7"/>
      <c r="F61" s="740">
        <f t="shared" si="2"/>
        <v>0</v>
      </c>
    </row>
    <row r="62" spans="1:6" ht="28.5">
      <c r="A62" s="727" t="s">
        <v>1107</v>
      </c>
      <c r="B62" s="728" t="s">
        <v>1108</v>
      </c>
      <c r="C62" s="739" t="s">
        <v>64</v>
      </c>
      <c r="D62" s="740">
        <v>8</v>
      </c>
      <c r="E62" s="7"/>
      <c r="F62" s="740">
        <f t="shared" si="2"/>
        <v>0</v>
      </c>
    </row>
    <row r="63" spans="1:6" ht="42.75">
      <c r="A63" s="727" t="s">
        <v>1109</v>
      </c>
      <c r="B63" s="728" t="s">
        <v>1110</v>
      </c>
      <c r="C63" s="739" t="s">
        <v>456</v>
      </c>
      <c r="D63" s="740">
        <v>56</v>
      </c>
      <c r="E63" s="7"/>
      <c r="F63" s="740">
        <f t="shared" si="2"/>
        <v>0</v>
      </c>
    </row>
    <row r="64" spans="1:6" ht="14.25">
      <c r="A64" s="727" t="s">
        <v>1111</v>
      </c>
      <c r="B64" s="728" t="s">
        <v>1112</v>
      </c>
      <c r="C64" s="739" t="s">
        <v>178</v>
      </c>
      <c r="D64" s="740">
        <v>1</v>
      </c>
      <c r="E64" s="7"/>
      <c r="F64" s="740">
        <f t="shared" si="2"/>
        <v>0</v>
      </c>
    </row>
    <row r="65" spans="1:6" ht="14.25">
      <c r="A65" s="727" t="s">
        <v>1113</v>
      </c>
      <c r="B65" s="728" t="s">
        <v>1114</v>
      </c>
      <c r="C65" s="739" t="s">
        <v>178</v>
      </c>
      <c r="D65" s="740">
        <v>1</v>
      </c>
      <c r="E65" s="7"/>
      <c r="F65" s="740">
        <f t="shared" si="2"/>
        <v>0</v>
      </c>
    </row>
    <row r="66" spans="1:6" ht="14.25">
      <c r="A66" s="727" t="s">
        <v>1115</v>
      </c>
      <c r="B66" s="728" t="s">
        <v>1116</v>
      </c>
      <c r="C66" s="739" t="s">
        <v>178</v>
      </c>
      <c r="D66" s="740">
        <v>1</v>
      </c>
      <c r="E66" s="7"/>
      <c r="F66" s="740">
        <f t="shared" si="2"/>
        <v>0</v>
      </c>
    </row>
    <row r="67" spans="1:6" ht="28.5">
      <c r="A67" s="727" t="s">
        <v>1117</v>
      </c>
      <c r="B67" s="728" t="s">
        <v>1118</v>
      </c>
      <c r="C67" s="739" t="s">
        <v>64</v>
      </c>
      <c r="D67" s="740">
        <v>1</v>
      </c>
      <c r="E67" s="7"/>
      <c r="F67" s="740">
        <f t="shared" si="2"/>
        <v>0</v>
      </c>
    </row>
    <row r="68" spans="1:6" ht="28.5">
      <c r="A68" s="727" t="s">
        <v>1119</v>
      </c>
      <c r="B68" s="728" t="s">
        <v>1120</v>
      </c>
      <c r="C68" s="739" t="s">
        <v>64</v>
      </c>
      <c r="D68" s="740">
        <v>2</v>
      </c>
      <c r="E68" s="7"/>
      <c r="F68" s="740">
        <f t="shared" si="2"/>
        <v>0</v>
      </c>
    </row>
    <row r="69" spans="1:6" ht="28.5">
      <c r="A69" s="727" t="s">
        <v>1121</v>
      </c>
      <c r="B69" s="728" t="s">
        <v>1122</v>
      </c>
      <c r="C69" s="739" t="s">
        <v>64</v>
      </c>
      <c r="D69" s="740">
        <v>1</v>
      </c>
      <c r="E69" s="7"/>
      <c r="F69" s="740">
        <f t="shared" si="2"/>
        <v>0</v>
      </c>
    </row>
    <row r="70" spans="1:6" ht="28.5">
      <c r="A70" s="727" t="s">
        <v>1123</v>
      </c>
      <c r="B70" s="728" t="s">
        <v>1124</v>
      </c>
      <c r="C70" s="739" t="s">
        <v>64</v>
      </c>
      <c r="D70" s="740">
        <v>2</v>
      </c>
      <c r="E70" s="7"/>
      <c r="F70" s="740">
        <f t="shared" si="2"/>
        <v>0</v>
      </c>
    </row>
    <row r="71" spans="1:6" ht="14.25">
      <c r="A71" s="727" t="s">
        <v>1125</v>
      </c>
      <c r="B71" s="728" t="s">
        <v>1126</v>
      </c>
      <c r="C71" s="739" t="s">
        <v>64</v>
      </c>
      <c r="D71" s="740">
        <v>4</v>
      </c>
      <c r="E71" s="7"/>
      <c r="F71" s="740">
        <f t="shared" si="2"/>
        <v>0</v>
      </c>
    </row>
    <row r="72" spans="1:6" ht="14.25">
      <c r="A72" s="727" t="s">
        <v>1127</v>
      </c>
      <c r="B72" s="728" t="s">
        <v>1128</v>
      </c>
      <c r="C72" s="739" t="s">
        <v>64</v>
      </c>
      <c r="D72" s="740">
        <v>24</v>
      </c>
      <c r="E72" s="7"/>
      <c r="F72" s="740">
        <f t="shared" si="2"/>
        <v>0</v>
      </c>
    </row>
    <row r="73" spans="1:6" ht="28.5">
      <c r="A73" s="727" t="s">
        <v>1129</v>
      </c>
      <c r="B73" s="728" t="s">
        <v>1130</v>
      </c>
      <c r="C73" s="739" t="s">
        <v>64</v>
      </c>
      <c r="D73" s="740">
        <v>2</v>
      </c>
      <c r="E73" s="7"/>
      <c r="F73" s="740">
        <f t="shared" si="2"/>
        <v>0</v>
      </c>
    </row>
    <row r="74" spans="1:6" ht="28.5">
      <c r="A74" s="727" t="s">
        <v>1131</v>
      </c>
      <c r="B74" s="728" t="s">
        <v>1132</v>
      </c>
      <c r="C74" s="739" t="s">
        <v>64</v>
      </c>
      <c r="D74" s="740">
        <v>5</v>
      </c>
      <c r="E74" s="7"/>
      <c r="F74" s="740">
        <f t="shared" si="2"/>
        <v>0</v>
      </c>
    </row>
    <row r="75" spans="1:6" ht="14.25">
      <c r="A75" s="727" t="s">
        <v>1133</v>
      </c>
      <c r="B75" s="728" t="s">
        <v>1134</v>
      </c>
      <c r="C75" s="739" t="s">
        <v>64</v>
      </c>
      <c r="D75" s="740">
        <v>2</v>
      </c>
      <c r="E75" s="7"/>
      <c r="F75" s="740">
        <f t="shared" si="2"/>
        <v>0</v>
      </c>
    </row>
    <row r="76" spans="1:6" ht="14.25">
      <c r="A76" s="727" t="s">
        <v>1135</v>
      </c>
      <c r="B76" s="728" t="s">
        <v>1136</v>
      </c>
      <c r="C76" s="739" t="s">
        <v>64</v>
      </c>
      <c r="D76" s="740">
        <v>12</v>
      </c>
      <c r="E76" s="7"/>
      <c r="F76" s="740">
        <f t="shared" si="2"/>
        <v>0</v>
      </c>
    </row>
    <row r="77" spans="1:6" ht="14.25">
      <c r="A77" s="727" t="s">
        <v>1137</v>
      </c>
      <c r="B77" s="750" t="s">
        <v>1138</v>
      </c>
      <c r="C77" s="739" t="s">
        <v>64</v>
      </c>
      <c r="D77" s="740">
        <v>20</v>
      </c>
      <c r="E77" s="7"/>
      <c r="F77" s="740">
        <f t="shared" si="2"/>
        <v>0</v>
      </c>
    </row>
    <row r="78" spans="1:6" ht="15">
      <c r="A78" s="727"/>
      <c r="B78" s="742" t="s">
        <v>1139</v>
      </c>
      <c r="C78" s="743"/>
      <c r="D78" s="743"/>
      <c r="E78" s="8"/>
      <c r="F78" s="733">
        <f>SUM(F56:F77)</f>
        <v>0</v>
      </c>
    </row>
    <row r="79" spans="1:6" ht="15.75">
      <c r="A79" s="734"/>
      <c r="B79" s="735"/>
      <c r="C79" s="736"/>
      <c r="D79" s="737"/>
      <c r="E79" s="3"/>
      <c r="F79" s="693"/>
    </row>
    <row r="80" spans="1:6" ht="15.75">
      <c r="A80" s="720" t="s">
        <v>1140</v>
      </c>
      <c r="B80" s="738" t="s">
        <v>1141</v>
      </c>
      <c r="C80" s="736"/>
      <c r="D80" s="737"/>
      <c r="E80" s="3"/>
      <c r="F80" s="693"/>
    </row>
    <row r="81" spans="1:6" ht="15">
      <c r="A81" s="724" t="s">
        <v>1052</v>
      </c>
      <c r="B81" s="748" t="s">
        <v>1053</v>
      </c>
      <c r="C81" s="749" t="s">
        <v>463</v>
      </c>
      <c r="D81" s="749" t="s">
        <v>1054</v>
      </c>
      <c r="E81" s="10" t="s">
        <v>1055</v>
      </c>
      <c r="F81" s="749" t="s">
        <v>1056</v>
      </c>
    </row>
    <row r="82" spans="1:6" ht="14.25">
      <c r="A82" s="751" t="s">
        <v>1142</v>
      </c>
      <c r="B82" s="752" t="s">
        <v>1143</v>
      </c>
      <c r="C82" s="753" t="s">
        <v>64</v>
      </c>
      <c r="D82" s="754">
        <v>12</v>
      </c>
      <c r="E82" s="11"/>
      <c r="F82" s="755">
        <f t="shared" ref="F82:F96" si="3">D82*E82</f>
        <v>0</v>
      </c>
    </row>
    <row r="83" spans="1:6" ht="28.5">
      <c r="A83" s="751" t="s">
        <v>1144</v>
      </c>
      <c r="B83" s="752" t="s">
        <v>1145</v>
      </c>
      <c r="C83" s="753" t="s">
        <v>64</v>
      </c>
      <c r="D83" s="754">
        <v>2</v>
      </c>
      <c r="E83" s="11"/>
      <c r="F83" s="755">
        <f t="shared" si="3"/>
        <v>0</v>
      </c>
    </row>
    <row r="84" spans="1:6" ht="14.25">
      <c r="A84" s="751" t="s">
        <v>1146</v>
      </c>
      <c r="B84" s="752" t="s">
        <v>1147</v>
      </c>
      <c r="C84" s="753" t="s">
        <v>178</v>
      </c>
      <c r="D84" s="754">
        <v>1</v>
      </c>
      <c r="E84" s="11"/>
      <c r="F84" s="755">
        <f>D84*E84</f>
        <v>0</v>
      </c>
    </row>
    <row r="85" spans="1:6" ht="14.25">
      <c r="A85" s="751" t="s">
        <v>1148</v>
      </c>
      <c r="B85" s="752" t="s">
        <v>1149</v>
      </c>
      <c r="C85" s="753" t="s">
        <v>178</v>
      </c>
      <c r="D85" s="754">
        <v>1</v>
      </c>
      <c r="E85" s="11"/>
      <c r="F85" s="755">
        <f t="shared" si="3"/>
        <v>0</v>
      </c>
    </row>
    <row r="86" spans="1:6" ht="15">
      <c r="A86" s="751" t="s">
        <v>1150</v>
      </c>
      <c r="B86" s="756" t="s">
        <v>1151</v>
      </c>
      <c r="C86" s="757"/>
      <c r="D86" s="758"/>
      <c r="E86" s="12"/>
      <c r="F86" s="755"/>
    </row>
    <row r="87" spans="1:6" ht="14.25">
      <c r="A87" s="759"/>
      <c r="B87" s="752" t="s">
        <v>1152</v>
      </c>
      <c r="C87" s="753" t="s">
        <v>64</v>
      </c>
      <c r="D87" s="754">
        <v>12</v>
      </c>
      <c r="E87" s="11"/>
      <c r="F87" s="755">
        <f t="shared" si="3"/>
        <v>0</v>
      </c>
    </row>
    <row r="88" spans="1:6" ht="14.25">
      <c r="A88" s="759"/>
      <c r="B88" s="752" t="s">
        <v>1153</v>
      </c>
      <c r="C88" s="753" t="s">
        <v>64</v>
      </c>
      <c r="D88" s="754">
        <v>1</v>
      </c>
      <c r="E88" s="11"/>
      <c r="F88" s="755">
        <f t="shared" si="3"/>
        <v>0</v>
      </c>
    </row>
    <row r="89" spans="1:6" ht="14.25">
      <c r="A89" s="759"/>
      <c r="B89" s="752" t="s">
        <v>1154</v>
      </c>
      <c r="C89" s="753" t="s">
        <v>64</v>
      </c>
      <c r="D89" s="754">
        <v>1</v>
      </c>
      <c r="E89" s="11"/>
      <c r="F89" s="755">
        <f>D89*E89</f>
        <v>0</v>
      </c>
    </row>
    <row r="90" spans="1:6" ht="14.25">
      <c r="A90" s="759"/>
      <c r="B90" s="752" t="s">
        <v>1155</v>
      </c>
      <c r="C90" s="753" t="s">
        <v>456</v>
      </c>
      <c r="D90" s="754">
        <v>110</v>
      </c>
      <c r="E90" s="11"/>
      <c r="F90" s="755">
        <f t="shared" si="3"/>
        <v>0</v>
      </c>
    </row>
    <row r="91" spans="1:6" ht="14.25">
      <c r="A91" s="759"/>
      <c r="B91" s="752" t="s">
        <v>1156</v>
      </c>
      <c r="C91" s="753" t="s">
        <v>456</v>
      </c>
      <c r="D91" s="754">
        <v>110</v>
      </c>
      <c r="E91" s="11"/>
      <c r="F91" s="755">
        <f t="shared" si="3"/>
        <v>0</v>
      </c>
    </row>
    <row r="92" spans="1:6" ht="14.25">
      <c r="A92" s="759"/>
      <c r="B92" s="752" t="s">
        <v>1157</v>
      </c>
      <c r="C92" s="753" t="s">
        <v>64</v>
      </c>
      <c r="D92" s="754">
        <v>20</v>
      </c>
      <c r="E92" s="11"/>
      <c r="F92" s="755">
        <f t="shared" si="3"/>
        <v>0</v>
      </c>
    </row>
    <row r="93" spans="1:6" ht="14.25">
      <c r="A93" s="759"/>
      <c r="B93" s="752" t="s">
        <v>1158</v>
      </c>
      <c r="C93" s="753" t="s">
        <v>178</v>
      </c>
      <c r="D93" s="754">
        <v>1</v>
      </c>
      <c r="E93" s="11"/>
      <c r="F93" s="755">
        <f t="shared" si="3"/>
        <v>0</v>
      </c>
    </row>
    <row r="94" spans="1:6" ht="14.25">
      <c r="A94" s="759"/>
      <c r="B94" s="752" t="s">
        <v>1159</v>
      </c>
      <c r="C94" s="753" t="s">
        <v>178</v>
      </c>
      <c r="D94" s="754">
        <v>1</v>
      </c>
      <c r="E94" s="11"/>
      <c r="F94" s="755">
        <f t="shared" si="3"/>
        <v>0</v>
      </c>
    </row>
    <row r="95" spans="1:6" ht="14.25">
      <c r="A95" s="759"/>
      <c r="B95" s="752" t="s">
        <v>1160</v>
      </c>
      <c r="C95" s="753" t="s">
        <v>178</v>
      </c>
      <c r="D95" s="754">
        <v>1</v>
      </c>
      <c r="E95" s="11"/>
      <c r="F95" s="755">
        <f t="shared" si="3"/>
        <v>0</v>
      </c>
    </row>
    <row r="96" spans="1:6" ht="14.25">
      <c r="A96" s="751" t="s">
        <v>1161</v>
      </c>
      <c r="B96" s="752" t="s">
        <v>1162</v>
      </c>
      <c r="C96" s="753" t="s">
        <v>178</v>
      </c>
      <c r="D96" s="754">
        <v>1</v>
      </c>
      <c r="E96" s="11"/>
      <c r="F96" s="755">
        <f t="shared" si="3"/>
        <v>0</v>
      </c>
    </row>
    <row r="97" spans="1:6" ht="15">
      <c r="A97" s="759"/>
      <c r="B97" s="760" t="s">
        <v>1163</v>
      </c>
      <c r="C97" s="761"/>
      <c r="D97" s="762"/>
      <c r="E97" s="859"/>
      <c r="F97" s="763">
        <f>SUM(F82:F96)</f>
        <v>0</v>
      </c>
    </row>
    <row r="98" spans="1:6" ht="15.75">
      <c r="A98" s="764"/>
      <c r="B98" s="765"/>
      <c r="C98" s="766"/>
      <c r="D98" s="767"/>
      <c r="E98" s="860"/>
      <c r="F98" s="767"/>
    </row>
    <row r="99" spans="1:6" ht="15">
      <c r="A99" s="768" t="s">
        <v>1164</v>
      </c>
      <c r="B99" s="769" t="s">
        <v>1165</v>
      </c>
      <c r="C99" s="770"/>
      <c r="D99" s="771"/>
      <c r="E99" s="861"/>
      <c r="F99" s="771"/>
    </row>
    <row r="100" spans="1:6" ht="15">
      <c r="A100" s="724" t="s">
        <v>1052</v>
      </c>
      <c r="B100" s="748" t="s">
        <v>1053</v>
      </c>
      <c r="C100" s="749" t="s">
        <v>463</v>
      </c>
      <c r="D100" s="749" t="s">
        <v>1054</v>
      </c>
      <c r="E100" s="10" t="s">
        <v>1055</v>
      </c>
      <c r="F100" s="749" t="s">
        <v>1056</v>
      </c>
    </row>
    <row r="101" spans="1:6" ht="14.25">
      <c r="A101" s="759" t="s">
        <v>1166</v>
      </c>
      <c r="B101" s="752" t="s">
        <v>1167</v>
      </c>
      <c r="C101" s="753" t="s">
        <v>64</v>
      </c>
      <c r="D101" s="754">
        <v>2</v>
      </c>
      <c r="E101" s="11"/>
      <c r="F101" s="755">
        <f t="shared" ref="F101:F107" si="4">D101*E101</f>
        <v>0</v>
      </c>
    </row>
    <row r="102" spans="1:6" ht="14.25">
      <c r="A102" s="759" t="s">
        <v>1168</v>
      </c>
      <c r="B102" s="752" t="s">
        <v>1169</v>
      </c>
      <c r="C102" s="753" t="s">
        <v>64</v>
      </c>
      <c r="D102" s="754">
        <v>1</v>
      </c>
      <c r="E102" s="11"/>
      <c r="F102" s="755">
        <f t="shared" si="4"/>
        <v>0</v>
      </c>
    </row>
    <row r="103" spans="1:6" ht="28.5">
      <c r="A103" s="759" t="s">
        <v>1170</v>
      </c>
      <c r="B103" s="752" t="s">
        <v>1171</v>
      </c>
      <c r="C103" s="753" t="s">
        <v>64</v>
      </c>
      <c r="D103" s="754">
        <v>1</v>
      </c>
      <c r="E103" s="11"/>
      <c r="F103" s="755">
        <f t="shared" si="4"/>
        <v>0</v>
      </c>
    </row>
    <row r="104" spans="1:6" ht="14.25">
      <c r="A104" s="759" t="s">
        <v>1172</v>
      </c>
      <c r="B104" s="752" t="s">
        <v>1173</v>
      </c>
      <c r="C104" s="753" t="s">
        <v>64</v>
      </c>
      <c r="D104" s="754">
        <v>3</v>
      </c>
      <c r="E104" s="11"/>
      <c r="F104" s="755">
        <f t="shared" si="4"/>
        <v>0</v>
      </c>
    </row>
    <row r="105" spans="1:6" ht="14.25">
      <c r="A105" s="759" t="s">
        <v>1174</v>
      </c>
      <c r="B105" s="752" t="s">
        <v>1175</v>
      </c>
      <c r="C105" s="753" t="s">
        <v>64</v>
      </c>
      <c r="D105" s="754">
        <v>3</v>
      </c>
      <c r="E105" s="11"/>
      <c r="F105" s="755">
        <f t="shared" si="4"/>
        <v>0</v>
      </c>
    </row>
    <row r="106" spans="1:6" ht="14.25">
      <c r="A106" s="759" t="s">
        <v>1176</v>
      </c>
      <c r="B106" s="752" t="s">
        <v>1177</v>
      </c>
      <c r="C106" s="753" t="s">
        <v>64</v>
      </c>
      <c r="D106" s="754">
        <v>4</v>
      </c>
      <c r="E106" s="11"/>
      <c r="F106" s="755">
        <f t="shared" si="4"/>
        <v>0</v>
      </c>
    </row>
    <row r="107" spans="1:6" ht="14.25">
      <c r="A107" s="759" t="s">
        <v>1178</v>
      </c>
      <c r="B107" s="752" t="s">
        <v>1179</v>
      </c>
      <c r="C107" s="753" t="s">
        <v>64</v>
      </c>
      <c r="D107" s="754">
        <v>6</v>
      </c>
      <c r="E107" s="11"/>
      <c r="F107" s="755">
        <f t="shared" si="4"/>
        <v>0</v>
      </c>
    </row>
    <row r="108" spans="1:6" ht="28.5">
      <c r="A108" s="759" t="s">
        <v>1180</v>
      </c>
      <c r="B108" s="752" t="s">
        <v>1181</v>
      </c>
      <c r="C108" s="753" t="s">
        <v>456</v>
      </c>
      <c r="D108" s="754">
        <v>9</v>
      </c>
      <c r="E108" s="11"/>
      <c r="F108" s="755">
        <f>D108*E108</f>
        <v>0</v>
      </c>
    </row>
    <row r="109" spans="1:6" ht="14.25">
      <c r="A109" s="759" t="s">
        <v>1182</v>
      </c>
      <c r="B109" s="752" t="s">
        <v>1183</v>
      </c>
      <c r="C109" s="753" t="s">
        <v>178</v>
      </c>
      <c r="D109" s="754">
        <v>6</v>
      </c>
      <c r="E109" s="11"/>
      <c r="F109" s="755">
        <f>D109*E109</f>
        <v>0</v>
      </c>
    </row>
    <row r="110" spans="1:6" ht="15">
      <c r="A110" s="759"/>
      <c r="B110" s="760" t="s">
        <v>1184</v>
      </c>
      <c r="C110" s="761"/>
      <c r="D110" s="762"/>
      <c r="E110" s="859"/>
      <c r="F110" s="772">
        <f>SUM(F101:F109)</f>
        <v>0</v>
      </c>
    </row>
    <row r="111" spans="1:6" ht="15.75">
      <c r="A111" s="764"/>
      <c r="B111" s="765"/>
      <c r="C111" s="766"/>
      <c r="D111" s="767"/>
      <c r="E111" s="860"/>
      <c r="F111" s="767"/>
    </row>
    <row r="112" spans="1:6" ht="15">
      <c r="A112" s="773" t="s">
        <v>1185</v>
      </c>
      <c r="B112" s="774" t="s">
        <v>1186</v>
      </c>
      <c r="C112" s="736"/>
      <c r="D112" s="737"/>
      <c r="E112" s="13"/>
      <c r="F112" s="737"/>
    </row>
    <row r="113" spans="1:6" ht="15">
      <c r="A113" s="724" t="s">
        <v>1052</v>
      </c>
      <c r="B113" s="748" t="s">
        <v>1053</v>
      </c>
      <c r="C113" s="749" t="s">
        <v>463</v>
      </c>
      <c r="D113" s="749" t="s">
        <v>1054</v>
      </c>
      <c r="E113" s="10" t="s">
        <v>1055</v>
      </c>
      <c r="F113" s="749" t="s">
        <v>1056</v>
      </c>
    </row>
    <row r="114" spans="1:6" ht="28.5">
      <c r="A114" s="751" t="s">
        <v>1187</v>
      </c>
      <c r="B114" s="728" t="s">
        <v>1188</v>
      </c>
      <c r="C114" s="739" t="s">
        <v>178</v>
      </c>
      <c r="D114" s="740">
        <v>1</v>
      </c>
      <c r="E114" s="7"/>
      <c r="F114" s="740">
        <f>+D114*E114</f>
        <v>0</v>
      </c>
    </row>
    <row r="115" spans="1:6" ht="14.25">
      <c r="A115" s="775" t="s">
        <v>1189</v>
      </c>
      <c r="B115" s="728" t="s">
        <v>1190</v>
      </c>
      <c r="C115" s="739" t="s">
        <v>178</v>
      </c>
      <c r="D115" s="740">
        <v>1</v>
      </c>
      <c r="E115" s="14"/>
      <c r="F115" s="740">
        <f>+D115*E115</f>
        <v>0</v>
      </c>
    </row>
    <row r="116" spans="1:6" ht="14.25">
      <c r="A116" s="775" t="s">
        <v>1191</v>
      </c>
      <c r="B116" s="728" t="s">
        <v>1192</v>
      </c>
      <c r="C116" s="739" t="s">
        <v>178</v>
      </c>
      <c r="D116" s="740">
        <v>1</v>
      </c>
      <c r="E116" s="14"/>
      <c r="F116" s="740">
        <f>+D116*E116</f>
        <v>0</v>
      </c>
    </row>
    <row r="117" spans="1:6" ht="15">
      <c r="A117" s="727"/>
      <c r="B117" s="742" t="s">
        <v>1193</v>
      </c>
      <c r="C117" s="743"/>
      <c r="D117" s="743"/>
      <c r="E117" s="8"/>
      <c r="F117" s="776">
        <f>SUM(F114:F116)</f>
        <v>0</v>
      </c>
    </row>
    <row r="118" spans="1:6" ht="14.25">
      <c r="A118" s="734"/>
      <c r="B118" s="777"/>
      <c r="C118" s="736"/>
      <c r="D118" s="737"/>
      <c r="E118" s="3"/>
      <c r="F118" s="693"/>
    </row>
    <row r="119" spans="1:6" ht="18">
      <c r="A119" s="734"/>
      <c r="B119" s="778" t="s">
        <v>1194</v>
      </c>
      <c r="C119" s="736"/>
      <c r="D119" s="737"/>
      <c r="E119" s="3"/>
      <c r="F119" s="693"/>
    </row>
    <row r="120" spans="1:6" ht="15.75">
      <c r="A120" s="779" t="s">
        <v>1050</v>
      </c>
      <c r="B120" s="780" t="s">
        <v>1051</v>
      </c>
      <c r="C120" s="781"/>
      <c r="D120" s="782"/>
      <c r="E120" s="15"/>
      <c r="F120" s="783">
        <f>F39</f>
        <v>0</v>
      </c>
    </row>
    <row r="121" spans="1:6" ht="15.75">
      <c r="A121" s="779" t="s">
        <v>1072</v>
      </c>
      <c r="B121" s="780" t="s">
        <v>1073</v>
      </c>
      <c r="C121" s="781"/>
      <c r="D121" s="782"/>
      <c r="E121" s="15"/>
      <c r="F121" s="783">
        <f>F52</f>
        <v>0</v>
      </c>
    </row>
    <row r="122" spans="1:6" ht="15.75">
      <c r="A122" s="779" t="s">
        <v>1093</v>
      </c>
      <c r="B122" s="780" t="s">
        <v>1094</v>
      </c>
      <c r="C122" s="781"/>
      <c r="D122" s="782"/>
      <c r="E122" s="15"/>
      <c r="F122" s="783">
        <f>F78</f>
        <v>0</v>
      </c>
    </row>
    <row r="123" spans="1:6" ht="15.75">
      <c r="A123" s="779" t="s">
        <v>1140</v>
      </c>
      <c r="B123" s="780" t="s">
        <v>1141</v>
      </c>
      <c r="C123" s="781"/>
      <c r="D123" s="782"/>
      <c r="E123" s="15"/>
      <c r="F123" s="783">
        <f>F97</f>
        <v>0</v>
      </c>
    </row>
    <row r="124" spans="1:6" ht="15.75">
      <c r="A124" s="779" t="s">
        <v>1164</v>
      </c>
      <c r="B124" s="780" t="s">
        <v>1165</v>
      </c>
      <c r="C124" s="781"/>
      <c r="D124" s="782"/>
      <c r="E124" s="15"/>
      <c r="F124" s="783">
        <f>F110</f>
        <v>0</v>
      </c>
    </row>
    <row r="125" spans="1:6" ht="15.75">
      <c r="A125" s="779" t="s">
        <v>1185</v>
      </c>
      <c r="B125" s="780" t="s">
        <v>1186</v>
      </c>
      <c r="C125" s="781"/>
      <c r="D125" s="782"/>
      <c r="E125" s="15"/>
      <c r="F125" s="783">
        <f>F117</f>
        <v>0</v>
      </c>
    </row>
    <row r="126" spans="1:6" ht="15.75" thickBot="1">
      <c r="A126" s="784"/>
      <c r="B126" s="785"/>
      <c r="C126" s="786"/>
      <c r="D126" s="787"/>
      <c r="E126" s="16"/>
      <c r="F126" s="788"/>
    </row>
    <row r="127" spans="1:6" ht="18.75" thickBot="1">
      <c r="A127" s="789"/>
      <c r="B127" s="790" t="s">
        <v>1195</v>
      </c>
      <c r="C127" s="791"/>
      <c r="D127" s="792"/>
      <c r="E127" s="17"/>
      <c r="F127" s="793">
        <f>SUM(F120,F121,F122,F123,F124,F125)</f>
        <v>0</v>
      </c>
    </row>
    <row r="130" spans="1:6" ht="20.25">
      <c r="A130" s="715" t="s">
        <v>10</v>
      </c>
      <c r="B130" s="716" t="s">
        <v>1046</v>
      </c>
      <c r="C130" s="692"/>
      <c r="D130" s="693"/>
      <c r="E130" s="3"/>
      <c r="F130" s="717"/>
    </row>
    <row r="131" spans="1:6" ht="23.25">
      <c r="A131" s="718"/>
      <c r="B131" s="719"/>
      <c r="C131" s="692"/>
      <c r="D131" s="693"/>
      <c r="E131" s="3"/>
      <c r="F131" s="717"/>
    </row>
    <row r="132" spans="1:6" ht="15">
      <c r="A132" s="773" t="s">
        <v>1050</v>
      </c>
      <c r="B132" s="794" t="s">
        <v>1051</v>
      </c>
      <c r="C132" s="736"/>
      <c r="D132" s="737"/>
      <c r="E132" s="13"/>
      <c r="F132" s="737"/>
    </row>
    <row r="133" spans="1:6" ht="15">
      <c r="A133" s="724" t="s">
        <v>1052</v>
      </c>
      <c r="B133" s="795" t="s">
        <v>1053</v>
      </c>
      <c r="C133" s="749" t="s">
        <v>463</v>
      </c>
      <c r="D133" s="749" t="s">
        <v>1054</v>
      </c>
      <c r="E133" s="10" t="s">
        <v>1055</v>
      </c>
      <c r="F133" s="749" t="s">
        <v>1056</v>
      </c>
    </row>
    <row r="134" spans="1:6" ht="14.25">
      <c r="A134" s="727" t="s">
        <v>1057</v>
      </c>
      <c r="B134" s="728" t="s">
        <v>1058</v>
      </c>
      <c r="C134" s="739" t="s">
        <v>64</v>
      </c>
      <c r="D134" s="740">
        <v>1</v>
      </c>
      <c r="E134" s="7"/>
      <c r="F134" s="740">
        <f t="shared" ref="F134:F139" si="5">+D134*E134</f>
        <v>0</v>
      </c>
    </row>
    <row r="135" spans="1:6" ht="14.25">
      <c r="A135" s="727" t="s">
        <v>1059</v>
      </c>
      <c r="B135" s="728" t="s">
        <v>1060</v>
      </c>
      <c r="C135" s="739" t="s">
        <v>178</v>
      </c>
      <c r="D135" s="740">
        <v>1</v>
      </c>
      <c r="E135" s="7"/>
      <c r="F135" s="740">
        <f t="shared" si="5"/>
        <v>0</v>
      </c>
    </row>
    <row r="136" spans="1:6" ht="42.75">
      <c r="A136" s="727" t="s">
        <v>1061</v>
      </c>
      <c r="B136" s="728" t="s">
        <v>1062</v>
      </c>
      <c r="C136" s="739" t="s">
        <v>64</v>
      </c>
      <c r="D136" s="740">
        <v>1</v>
      </c>
      <c r="E136" s="7"/>
      <c r="F136" s="740">
        <f t="shared" si="5"/>
        <v>0</v>
      </c>
    </row>
    <row r="137" spans="1:6" ht="14.25">
      <c r="A137" s="727" t="s">
        <v>1063</v>
      </c>
      <c r="B137" s="728" t="s">
        <v>1064</v>
      </c>
      <c r="C137" s="739" t="s">
        <v>64</v>
      </c>
      <c r="D137" s="740">
        <v>9</v>
      </c>
      <c r="E137" s="7"/>
      <c r="F137" s="740">
        <f t="shared" si="5"/>
        <v>0</v>
      </c>
    </row>
    <row r="138" spans="1:6" ht="28.5">
      <c r="A138" s="727" t="s">
        <v>1065</v>
      </c>
      <c r="B138" s="728" t="s">
        <v>1066</v>
      </c>
      <c r="C138" s="739" t="s">
        <v>64</v>
      </c>
      <c r="D138" s="740">
        <v>20</v>
      </c>
      <c r="E138" s="7"/>
      <c r="F138" s="740">
        <f t="shared" si="5"/>
        <v>0</v>
      </c>
    </row>
    <row r="139" spans="1:6" ht="28.5">
      <c r="A139" s="727" t="s">
        <v>1067</v>
      </c>
      <c r="B139" s="728" t="s">
        <v>1070</v>
      </c>
      <c r="C139" s="739" t="s">
        <v>178</v>
      </c>
      <c r="D139" s="740">
        <v>1</v>
      </c>
      <c r="E139" s="7"/>
      <c r="F139" s="740">
        <f t="shared" si="5"/>
        <v>0</v>
      </c>
    </row>
    <row r="140" spans="1:6" ht="15">
      <c r="A140" s="727"/>
      <c r="B140" s="742" t="s">
        <v>1196</v>
      </c>
      <c r="C140" s="743"/>
      <c r="D140" s="743"/>
      <c r="E140" s="8"/>
      <c r="F140" s="733">
        <f>SUM(F134:F139)</f>
        <v>0</v>
      </c>
    </row>
    <row r="141" spans="1:6" ht="15">
      <c r="A141" s="734"/>
      <c r="B141" s="796"/>
      <c r="C141" s="736"/>
      <c r="D141" s="737"/>
      <c r="E141" s="13"/>
      <c r="F141" s="737"/>
    </row>
    <row r="142" spans="1:6" ht="15">
      <c r="A142" s="773" t="s">
        <v>1072</v>
      </c>
      <c r="B142" s="774" t="s">
        <v>1073</v>
      </c>
      <c r="C142" s="736"/>
      <c r="D142" s="737"/>
      <c r="E142" s="13"/>
      <c r="F142" s="737"/>
    </row>
    <row r="143" spans="1:6" ht="15">
      <c r="A143" s="724" t="s">
        <v>1052</v>
      </c>
      <c r="B143" s="748" t="s">
        <v>1053</v>
      </c>
      <c r="C143" s="749" t="s">
        <v>463</v>
      </c>
      <c r="D143" s="749" t="s">
        <v>1054</v>
      </c>
      <c r="E143" s="10" t="s">
        <v>1055</v>
      </c>
      <c r="F143" s="749" t="s">
        <v>1056</v>
      </c>
    </row>
    <row r="144" spans="1:6" ht="14.25">
      <c r="A144" s="727" t="s">
        <v>1074</v>
      </c>
      <c r="B144" s="728" t="s">
        <v>1075</v>
      </c>
      <c r="C144" s="739" t="s">
        <v>64</v>
      </c>
      <c r="D144" s="740">
        <v>6</v>
      </c>
      <c r="E144" s="7"/>
      <c r="F144" s="740">
        <f t="shared" ref="F144:F151" si="6">+D144*E144</f>
        <v>0</v>
      </c>
    </row>
    <row r="145" spans="1:6" ht="14.25">
      <c r="A145" s="727" t="s">
        <v>1076</v>
      </c>
      <c r="B145" s="728" t="s">
        <v>1079</v>
      </c>
      <c r="C145" s="739" t="s">
        <v>64</v>
      </c>
      <c r="D145" s="740">
        <v>2</v>
      </c>
      <c r="E145" s="7"/>
      <c r="F145" s="740">
        <f t="shared" si="6"/>
        <v>0</v>
      </c>
    </row>
    <row r="146" spans="1:6" ht="14.25">
      <c r="A146" s="727" t="s">
        <v>1078</v>
      </c>
      <c r="B146" s="728" t="s">
        <v>1081</v>
      </c>
      <c r="C146" s="739" t="s">
        <v>64</v>
      </c>
      <c r="D146" s="740">
        <v>6</v>
      </c>
      <c r="E146" s="7"/>
      <c r="F146" s="740">
        <f t="shared" si="6"/>
        <v>0</v>
      </c>
    </row>
    <row r="147" spans="1:6" ht="14.25">
      <c r="A147" s="727" t="s">
        <v>1080</v>
      </c>
      <c r="B147" s="728" t="s">
        <v>1083</v>
      </c>
      <c r="C147" s="739" t="s">
        <v>64</v>
      </c>
      <c r="D147" s="740">
        <v>7</v>
      </c>
      <c r="E147" s="7"/>
      <c r="F147" s="740">
        <f t="shared" si="6"/>
        <v>0</v>
      </c>
    </row>
    <row r="148" spans="1:6" ht="28.5">
      <c r="A148" s="727" t="s">
        <v>1082</v>
      </c>
      <c r="B148" s="728" t="s">
        <v>1085</v>
      </c>
      <c r="C148" s="739" t="s">
        <v>178</v>
      </c>
      <c r="D148" s="740">
        <v>1</v>
      </c>
      <c r="E148" s="7"/>
      <c r="F148" s="740">
        <f t="shared" si="6"/>
        <v>0</v>
      </c>
    </row>
    <row r="149" spans="1:6" ht="14.25">
      <c r="A149" s="727" t="s">
        <v>1084</v>
      </c>
      <c r="B149" s="728" t="s">
        <v>1087</v>
      </c>
      <c r="C149" s="739" t="s">
        <v>64</v>
      </c>
      <c r="D149" s="740">
        <v>2</v>
      </c>
      <c r="E149" s="7"/>
      <c r="F149" s="740">
        <f t="shared" si="6"/>
        <v>0</v>
      </c>
    </row>
    <row r="150" spans="1:6" ht="28.5">
      <c r="A150" s="727" t="s">
        <v>1086</v>
      </c>
      <c r="B150" s="728" t="s">
        <v>1089</v>
      </c>
      <c r="C150" s="739" t="s">
        <v>64</v>
      </c>
      <c r="D150" s="740">
        <v>1</v>
      </c>
      <c r="E150" s="7"/>
      <c r="F150" s="740">
        <f t="shared" si="6"/>
        <v>0</v>
      </c>
    </row>
    <row r="151" spans="1:6" ht="42.75">
      <c r="A151" s="727" t="s">
        <v>1088</v>
      </c>
      <c r="B151" s="728" t="s">
        <v>1197</v>
      </c>
      <c r="C151" s="739" t="s">
        <v>64</v>
      </c>
      <c r="D151" s="740">
        <v>6</v>
      </c>
      <c r="E151" s="7"/>
      <c r="F151" s="740">
        <f t="shared" si="6"/>
        <v>0</v>
      </c>
    </row>
    <row r="152" spans="1:6" ht="15">
      <c r="A152" s="741"/>
      <c r="B152" s="742" t="s">
        <v>1198</v>
      </c>
      <c r="C152" s="743"/>
      <c r="D152" s="743"/>
      <c r="E152" s="8"/>
      <c r="F152" s="733">
        <f>SUM(F144:F151)</f>
        <v>0</v>
      </c>
    </row>
    <row r="153" spans="1:6" ht="14.25">
      <c r="A153" s="797"/>
      <c r="B153" s="798"/>
      <c r="C153" s="799"/>
      <c r="D153" s="800"/>
      <c r="E153" s="18"/>
      <c r="F153" s="800"/>
    </row>
    <row r="154" spans="1:6" ht="15">
      <c r="A154" s="773" t="s">
        <v>1093</v>
      </c>
      <c r="B154" s="774" t="s">
        <v>1094</v>
      </c>
      <c r="C154" s="736"/>
      <c r="D154" s="737"/>
      <c r="E154" s="13"/>
      <c r="F154" s="737"/>
    </row>
    <row r="155" spans="1:6" ht="15">
      <c r="A155" s="724" t="s">
        <v>1052</v>
      </c>
      <c r="B155" s="748" t="s">
        <v>1053</v>
      </c>
      <c r="C155" s="749" t="s">
        <v>463</v>
      </c>
      <c r="D155" s="749" t="s">
        <v>1054</v>
      </c>
      <c r="E155" s="10" t="s">
        <v>1055</v>
      </c>
      <c r="F155" s="749" t="s">
        <v>1056</v>
      </c>
    </row>
    <row r="156" spans="1:6" ht="28.5">
      <c r="A156" s="727" t="s">
        <v>1095</v>
      </c>
      <c r="B156" s="728" t="s">
        <v>1096</v>
      </c>
      <c r="C156" s="739" t="s">
        <v>64</v>
      </c>
      <c r="D156" s="740">
        <v>14</v>
      </c>
      <c r="E156" s="7"/>
      <c r="F156" s="740">
        <f t="shared" ref="F156:F176" si="7">+D156*E156</f>
        <v>0</v>
      </c>
    </row>
    <row r="157" spans="1:6" ht="28.5">
      <c r="A157" s="727" t="s">
        <v>1097</v>
      </c>
      <c r="B157" s="728" t="s">
        <v>1098</v>
      </c>
      <c r="C157" s="739" t="s">
        <v>64</v>
      </c>
      <c r="D157" s="740">
        <v>2</v>
      </c>
      <c r="E157" s="7"/>
      <c r="F157" s="740">
        <f t="shared" si="7"/>
        <v>0</v>
      </c>
    </row>
    <row r="158" spans="1:6" ht="14.25">
      <c r="A158" s="727" t="s">
        <v>1099</v>
      </c>
      <c r="B158" s="728" t="s">
        <v>1199</v>
      </c>
      <c r="C158" s="739" t="s">
        <v>64</v>
      </c>
      <c r="D158" s="740">
        <v>4</v>
      </c>
      <c r="E158" s="7"/>
      <c r="F158" s="740">
        <f>+D158*E158</f>
        <v>0</v>
      </c>
    </row>
    <row r="159" spans="1:6" ht="14.25">
      <c r="A159" s="727" t="s">
        <v>1101</v>
      </c>
      <c r="B159" s="728" t="s">
        <v>1102</v>
      </c>
      <c r="C159" s="739" t="s">
        <v>64</v>
      </c>
      <c r="D159" s="740">
        <v>6</v>
      </c>
      <c r="E159" s="7"/>
      <c r="F159" s="740">
        <f t="shared" si="7"/>
        <v>0</v>
      </c>
    </row>
    <row r="160" spans="1:6" ht="14.25">
      <c r="A160" s="727" t="s">
        <v>1103</v>
      </c>
      <c r="B160" s="728" t="s">
        <v>1106</v>
      </c>
      <c r="C160" s="739" t="s">
        <v>64</v>
      </c>
      <c r="D160" s="740">
        <v>2</v>
      </c>
      <c r="E160" s="7"/>
      <c r="F160" s="740">
        <f t="shared" si="7"/>
        <v>0</v>
      </c>
    </row>
    <row r="161" spans="1:6" ht="28.5">
      <c r="A161" s="727" t="s">
        <v>1105</v>
      </c>
      <c r="B161" s="728" t="s">
        <v>1108</v>
      </c>
      <c r="C161" s="739" t="s">
        <v>64</v>
      </c>
      <c r="D161" s="740">
        <v>8</v>
      </c>
      <c r="E161" s="7"/>
      <c r="F161" s="740">
        <f t="shared" si="7"/>
        <v>0</v>
      </c>
    </row>
    <row r="162" spans="1:6" ht="42.75">
      <c r="A162" s="727" t="s">
        <v>1107</v>
      </c>
      <c r="B162" s="728" t="s">
        <v>1110</v>
      </c>
      <c r="C162" s="739" t="s">
        <v>456</v>
      </c>
      <c r="D162" s="740">
        <v>56</v>
      </c>
      <c r="E162" s="7"/>
      <c r="F162" s="740">
        <f t="shared" si="7"/>
        <v>0</v>
      </c>
    </row>
    <row r="163" spans="1:6" ht="14.25">
      <c r="A163" s="727" t="s">
        <v>1109</v>
      </c>
      <c r="B163" s="728" t="s">
        <v>1112</v>
      </c>
      <c r="C163" s="739" t="s">
        <v>178</v>
      </c>
      <c r="D163" s="740">
        <v>1</v>
      </c>
      <c r="E163" s="7"/>
      <c r="F163" s="740">
        <f t="shared" si="7"/>
        <v>0</v>
      </c>
    </row>
    <row r="164" spans="1:6" ht="14.25">
      <c r="A164" s="727" t="s">
        <v>1111</v>
      </c>
      <c r="B164" s="728" t="s">
        <v>1114</v>
      </c>
      <c r="C164" s="739" t="s">
        <v>178</v>
      </c>
      <c r="D164" s="740">
        <v>1</v>
      </c>
      <c r="E164" s="7"/>
      <c r="F164" s="740">
        <f t="shared" si="7"/>
        <v>0</v>
      </c>
    </row>
    <row r="165" spans="1:6" ht="14.25">
      <c r="A165" s="727" t="s">
        <v>1113</v>
      </c>
      <c r="B165" s="728" t="s">
        <v>1116</v>
      </c>
      <c r="C165" s="739" t="s">
        <v>178</v>
      </c>
      <c r="D165" s="740">
        <v>1</v>
      </c>
      <c r="E165" s="7"/>
      <c r="F165" s="740">
        <f t="shared" si="7"/>
        <v>0</v>
      </c>
    </row>
    <row r="166" spans="1:6" ht="28.5">
      <c r="A166" s="727" t="s">
        <v>1115</v>
      </c>
      <c r="B166" s="728" t="s">
        <v>1118</v>
      </c>
      <c r="C166" s="739" t="s">
        <v>64</v>
      </c>
      <c r="D166" s="740">
        <v>1</v>
      </c>
      <c r="E166" s="7"/>
      <c r="F166" s="740">
        <f t="shared" si="7"/>
        <v>0</v>
      </c>
    </row>
    <row r="167" spans="1:6" ht="28.5">
      <c r="A167" s="727" t="s">
        <v>1117</v>
      </c>
      <c r="B167" s="728" t="s">
        <v>1120</v>
      </c>
      <c r="C167" s="739" t="s">
        <v>64</v>
      </c>
      <c r="D167" s="740">
        <v>2</v>
      </c>
      <c r="E167" s="7"/>
      <c r="F167" s="740">
        <f t="shared" si="7"/>
        <v>0</v>
      </c>
    </row>
    <row r="168" spans="1:6" ht="28.5">
      <c r="A168" s="727" t="s">
        <v>1119</v>
      </c>
      <c r="B168" s="728" t="s">
        <v>1122</v>
      </c>
      <c r="C168" s="739" t="s">
        <v>64</v>
      </c>
      <c r="D168" s="740">
        <v>1</v>
      </c>
      <c r="E168" s="7"/>
      <c r="F168" s="740">
        <f t="shared" si="7"/>
        <v>0</v>
      </c>
    </row>
    <row r="169" spans="1:6" ht="28.5">
      <c r="A169" s="727" t="s">
        <v>1121</v>
      </c>
      <c r="B169" s="728" t="s">
        <v>1124</v>
      </c>
      <c r="C169" s="739" t="s">
        <v>64</v>
      </c>
      <c r="D169" s="740">
        <v>2</v>
      </c>
      <c r="E169" s="7"/>
      <c r="F169" s="740">
        <f t="shared" si="7"/>
        <v>0</v>
      </c>
    </row>
    <row r="170" spans="1:6" ht="14.25">
      <c r="A170" s="727" t="s">
        <v>1123</v>
      </c>
      <c r="B170" s="728" t="s">
        <v>1126</v>
      </c>
      <c r="C170" s="739" t="s">
        <v>64</v>
      </c>
      <c r="D170" s="740">
        <v>4</v>
      </c>
      <c r="E170" s="7"/>
      <c r="F170" s="740">
        <f t="shared" si="7"/>
        <v>0</v>
      </c>
    </row>
    <row r="171" spans="1:6" ht="14.25">
      <c r="A171" s="727" t="s">
        <v>1125</v>
      </c>
      <c r="B171" s="728" t="s">
        <v>1128</v>
      </c>
      <c r="C171" s="739" t="s">
        <v>64</v>
      </c>
      <c r="D171" s="740">
        <v>24</v>
      </c>
      <c r="E171" s="7"/>
      <c r="F171" s="740">
        <f t="shared" si="7"/>
        <v>0</v>
      </c>
    </row>
    <row r="172" spans="1:6" ht="28.5">
      <c r="A172" s="727" t="s">
        <v>1127</v>
      </c>
      <c r="B172" s="728" t="s">
        <v>1130</v>
      </c>
      <c r="C172" s="739" t="s">
        <v>64</v>
      </c>
      <c r="D172" s="740">
        <v>2</v>
      </c>
      <c r="E172" s="7"/>
      <c r="F172" s="740">
        <f t="shared" si="7"/>
        <v>0</v>
      </c>
    </row>
    <row r="173" spans="1:6" ht="28.5">
      <c r="A173" s="727" t="s">
        <v>1129</v>
      </c>
      <c r="B173" s="728" t="s">
        <v>1132</v>
      </c>
      <c r="C173" s="739" t="s">
        <v>64</v>
      </c>
      <c r="D173" s="740">
        <v>5</v>
      </c>
      <c r="E173" s="7"/>
      <c r="F173" s="740">
        <f t="shared" si="7"/>
        <v>0</v>
      </c>
    </row>
    <row r="174" spans="1:6" ht="14.25">
      <c r="A174" s="727" t="s">
        <v>1131</v>
      </c>
      <c r="B174" s="728" t="s">
        <v>1134</v>
      </c>
      <c r="C174" s="739" t="s">
        <v>64</v>
      </c>
      <c r="D174" s="740">
        <v>2</v>
      </c>
      <c r="E174" s="7"/>
      <c r="F174" s="740">
        <f t="shared" si="7"/>
        <v>0</v>
      </c>
    </row>
    <row r="175" spans="1:6" ht="14.25">
      <c r="A175" s="727" t="s">
        <v>1133</v>
      </c>
      <c r="B175" s="728" t="s">
        <v>1136</v>
      </c>
      <c r="C175" s="739" t="s">
        <v>64</v>
      </c>
      <c r="D175" s="740">
        <v>12</v>
      </c>
      <c r="E175" s="7"/>
      <c r="F175" s="740">
        <f t="shared" si="7"/>
        <v>0</v>
      </c>
    </row>
    <row r="176" spans="1:6" ht="14.25">
      <c r="A176" s="727" t="s">
        <v>1135</v>
      </c>
      <c r="B176" s="750" t="s">
        <v>1138</v>
      </c>
      <c r="C176" s="739" t="s">
        <v>64</v>
      </c>
      <c r="D176" s="740">
        <v>20</v>
      </c>
      <c r="E176" s="7"/>
      <c r="F176" s="740">
        <f t="shared" si="7"/>
        <v>0</v>
      </c>
    </row>
    <row r="177" spans="1:6" ht="15">
      <c r="A177" s="727"/>
      <c r="B177" s="742" t="s">
        <v>1200</v>
      </c>
      <c r="C177" s="743"/>
      <c r="D177" s="743"/>
      <c r="E177" s="8"/>
      <c r="F177" s="733">
        <f>SUM(F156:F176)</f>
        <v>0</v>
      </c>
    </row>
    <row r="178" spans="1:6" ht="15">
      <c r="A178" s="734"/>
      <c r="B178" s="796"/>
      <c r="C178" s="736"/>
      <c r="D178" s="737"/>
      <c r="E178" s="13"/>
      <c r="F178" s="737"/>
    </row>
    <row r="179" spans="1:6" ht="15">
      <c r="A179" s="773" t="s">
        <v>1140</v>
      </c>
      <c r="B179" s="774" t="s">
        <v>1141</v>
      </c>
      <c r="C179" s="736"/>
      <c r="D179" s="737"/>
      <c r="E179" s="13"/>
      <c r="F179" s="737"/>
    </row>
    <row r="180" spans="1:6" ht="15">
      <c r="A180" s="724" t="s">
        <v>1052</v>
      </c>
      <c r="B180" s="748" t="s">
        <v>1053</v>
      </c>
      <c r="C180" s="749" t="s">
        <v>463</v>
      </c>
      <c r="D180" s="749" t="s">
        <v>1054</v>
      </c>
      <c r="E180" s="10" t="s">
        <v>1055</v>
      </c>
      <c r="F180" s="749" t="s">
        <v>1056</v>
      </c>
    </row>
    <row r="181" spans="1:6" ht="14.25">
      <c r="A181" s="801" t="s">
        <v>1142</v>
      </c>
      <c r="B181" s="802" t="s">
        <v>1143</v>
      </c>
      <c r="C181" s="803" t="s">
        <v>64</v>
      </c>
      <c r="D181" s="804">
        <v>12</v>
      </c>
      <c r="E181" s="19"/>
      <c r="F181" s="805">
        <f t="shared" ref="F181:F195" si="8">D181*E181</f>
        <v>0</v>
      </c>
    </row>
    <row r="182" spans="1:6" ht="28.5">
      <c r="A182" s="801" t="s">
        <v>1144</v>
      </c>
      <c r="B182" s="802" t="s">
        <v>1145</v>
      </c>
      <c r="C182" s="803" t="s">
        <v>64</v>
      </c>
      <c r="D182" s="804">
        <v>2</v>
      </c>
      <c r="E182" s="19"/>
      <c r="F182" s="805">
        <f t="shared" si="8"/>
        <v>0</v>
      </c>
    </row>
    <row r="183" spans="1:6" ht="14.25">
      <c r="A183" s="801" t="s">
        <v>1146</v>
      </c>
      <c r="B183" s="802" t="s">
        <v>1147</v>
      </c>
      <c r="C183" s="803" t="s">
        <v>178</v>
      </c>
      <c r="D183" s="804">
        <v>1</v>
      </c>
      <c r="E183" s="19"/>
      <c r="F183" s="805">
        <f t="shared" si="8"/>
        <v>0</v>
      </c>
    </row>
    <row r="184" spans="1:6" ht="14.25">
      <c r="A184" s="801" t="s">
        <v>1148</v>
      </c>
      <c r="B184" s="802" t="s">
        <v>1149</v>
      </c>
      <c r="C184" s="803" t="s">
        <v>178</v>
      </c>
      <c r="D184" s="804">
        <v>1</v>
      </c>
      <c r="E184" s="19"/>
      <c r="F184" s="805">
        <f t="shared" si="8"/>
        <v>0</v>
      </c>
    </row>
    <row r="185" spans="1:6" ht="15">
      <c r="A185" s="801" t="s">
        <v>1150</v>
      </c>
      <c r="B185" s="806" t="s">
        <v>1151</v>
      </c>
      <c r="C185" s="807"/>
      <c r="D185" s="808"/>
      <c r="E185" s="20"/>
      <c r="F185" s="805"/>
    </row>
    <row r="186" spans="1:6" ht="14.25">
      <c r="A186" s="809"/>
      <c r="B186" s="810" t="s">
        <v>1152</v>
      </c>
      <c r="C186" s="811" t="s">
        <v>64</v>
      </c>
      <c r="D186" s="812">
        <v>12</v>
      </c>
      <c r="E186" s="21"/>
      <c r="F186" s="805">
        <f t="shared" si="8"/>
        <v>0</v>
      </c>
    </row>
    <row r="187" spans="1:6" ht="14.25">
      <c r="A187" s="809"/>
      <c r="B187" s="810" t="s">
        <v>1153</v>
      </c>
      <c r="C187" s="811" t="s">
        <v>64</v>
      </c>
      <c r="D187" s="812">
        <v>1</v>
      </c>
      <c r="E187" s="21"/>
      <c r="F187" s="805">
        <f t="shared" si="8"/>
        <v>0</v>
      </c>
    </row>
    <row r="188" spans="1:6" ht="14.25">
      <c r="A188" s="809"/>
      <c r="B188" s="810" t="s">
        <v>1154</v>
      </c>
      <c r="C188" s="811" t="s">
        <v>64</v>
      </c>
      <c r="D188" s="812">
        <v>1</v>
      </c>
      <c r="E188" s="21"/>
      <c r="F188" s="805">
        <f>D188*E188</f>
        <v>0</v>
      </c>
    </row>
    <row r="189" spans="1:6" ht="14.25">
      <c r="A189" s="809"/>
      <c r="B189" s="810" t="s">
        <v>1155</v>
      </c>
      <c r="C189" s="811" t="s">
        <v>456</v>
      </c>
      <c r="D189" s="812">
        <v>110</v>
      </c>
      <c r="E189" s="21"/>
      <c r="F189" s="805">
        <f t="shared" si="8"/>
        <v>0</v>
      </c>
    </row>
    <row r="190" spans="1:6" ht="14.25">
      <c r="A190" s="809"/>
      <c r="B190" s="810" t="s">
        <v>1156</v>
      </c>
      <c r="C190" s="811" t="s">
        <v>456</v>
      </c>
      <c r="D190" s="812">
        <v>110</v>
      </c>
      <c r="E190" s="21"/>
      <c r="F190" s="805">
        <f t="shared" si="8"/>
        <v>0</v>
      </c>
    </row>
    <row r="191" spans="1:6" ht="14.25">
      <c r="A191" s="809"/>
      <c r="B191" s="810" t="s">
        <v>1157</v>
      </c>
      <c r="C191" s="811" t="s">
        <v>64</v>
      </c>
      <c r="D191" s="812">
        <v>20</v>
      </c>
      <c r="E191" s="21"/>
      <c r="F191" s="805">
        <f t="shared" si="8"/>
        <v>0</v>
      </c>
    </row>
    <row r="192" spans="1:6" ht="14.25">
      <c r="A192" s="809"/>
      <c r="B192" s="810" t="s">
        <v>1158</v>
      </c>
      <c r="C192" s="811" t="s">
        <v>178</v>
      </c>
      <c r="D192" s="812">
        <v>1</v>
      </c>
      <c r="E192" s="21"/>
      <c r="F192" s="805">
        <f t="shared" si="8"/>
        <v>0</v>
      </c>
    </row>
    <row r="193" spans="1:6" ht="14.25">
      <c r="A193" s="809"/>
      <c r="B193" s="810" t="s">
        <v>1159</v>
      </c>
      <c r="C193" s="811" t="s">
        <v>178</v>
      </c>
      <c r="D193" s="812">
        <v>1</v>
      </c>
      <c r="E193" s="21"/>
      <c r="F193" s="805">
        <f t="shared" si="8"/>
        <v>0</v>
      </c>
    </row>
    <row r="194" spans="1:6" ht="14.25">
      <c r="A194" s="809"/>
      <c r="B194" s="810" t="s">
        <v>1160</v>
      </c>
      <c r="C194" s="811" t="s">
        <v>178</v>
      </c>
      <c r="D194" s="812">
        <v>1</v>
      </c>
      <c r="E194" s="21"/>
      <c r="F194" s="805">
        <f t="shared" si="8"/>
        <v>0</v>
      </c>
    </row>
    <row r="195" spans="1:6" ht="14.25">
      <c r="A195" s="801" t="s">
        <v>1161</v>
      </c>
      <c r="B195" s="810" t="s">
        <v>1162</v>
      </c>
      <c r="C195" s="811" t="s">
        <v>178</v>
      </c>
      <c r="D195" s="812">
        <v>1</v>
      </c>
      <c r="E195" s="21"/>
      <c r="F195" s="805">
        <f t="shared" si="8"/>
        <v>0</v>
      </c>
    </row>
    <row r="196" spans="1:6" ht="15">
      <c r="A196" s="809"/>
      <c r="B196" s="813" t="s">
        <v>1163</v>
      </c>
      <c r="C196" s="814"/>
      <c r="D196" s="815"/>
      <c r="E196" s="862"/>
      <c r="F196" s="816">
        <f>SUM(F181:F195)</f>
        <v>0</v>
      </c>
    </row>
    <row r="197" spans="1:6" ht="15">
      <c r="A197" s="817"/>
      <c r="B197" s="818"/>
      <c r="C197" s="819"/>
      <c r="D197" s="820"/>
      <c r="E197" s="863"/>
      <c r="F197" s="820"/>
    </row>
    <row r="198" spans="1:6" ht="15">
      <c r="A198" s="821" t="s">
        <v>1164</v>
      </c>
      <c r="B198" s="822" t="s">
        <v>1165</v>
      </c>
      <c r="C198" s="823"/>
      <c r="D198" s="824"/>
      <c r="E198" s="864"/>
      <c r="F198" s="824"/>
    </row>
    <row r="199" spans="1:6" ht="15">
      <c r="A199" s="724" t="s">
        <v>1052</v>
      </c>
      <c r="B199" s="748" t="s">
        <v>1053</v>
      </c>
      <c r="C199" s="749" t="s">
        <v>463</v>
      </c>
      <c r="D199" s="749" t="s">
        <v>1054</v>
      </c>
      <c r="E199" s="10" t="s">
        <v>1055</v>
      </c>
      <c r="F199" s="749" t="s">
        <v>1056</v>
      </c>
    </row>
    <row r="200" spans="1:6" ht="14.25">
      <c r="A200" s="809" t="s">
        <v>1166</v>
      </c>
      <c r="B200" s="810" t="s">
        <v>1167</v>
      </c>
      <c r="C200" s="811" t="s">
        <v>64</v>
      </c>
      <c r="D200" s="812">
        <v>2</v>
      </c>
      <c r="E200" s="21"/>
      <c r="F200" s="805">
        <f t="shared" ref="F200:F206" si="9">D200*E200</f>
        <v>0</v>
      </c>
    </row>
    <row r="201" spans="1:6" ht="14.25">
      <c r="A201" s="809" t="s">
        <v>1168</v>
      </c>
      <c r="B201" s="810" t="s">
        <v>1169</v>
      </c>
      <c r="C201" s="811" t="s">
        <v>64</v>
      </c>
      <c r="D201" s="812">
        <v>1</v>
      </c>
      <c r="E201" s="21"/>
      <c r="F201" s="805">
        <f t="shared" si="9"/>
        <v>0</v>
      </c>
    </row>
    <row r="202" spans="1:6" ht="28.5">
      <c r="A202" s="809" t="s">
        <v>1170</v>
      </c>
      <c r="B202" s="810" t="s">
        <v>1171</v>
      </c>
      <c r="C202" s="811" t="s">
        <v>64</v>
      </c>
      <c r="D202" s="812">
        <v>1</v>
      </c>
      <c r="E202" s="21"/>
      <c r="F202" s="805">
        <f t="shared" si="9"/>
        <v>0</v>
      </c>
    </row>
    <row r="203" spans="1:6" ht="14.25">
      <c r="A203" s="809" t="s">
        <v>1172</v>
      </c>
      <c r="B203" s="810" t="s">
        <v>1173</v>
      </c>
      <c r="C203" s="811" t="s">
        <v>64</v>
      </c>
      <c r="D203" s="812">
        <v>3</v>
      </c>
      <c r="E203" s="21"/>
      <c r="F203" s="805">
        <f t="shared" si="9"/>
        <v>0</v>
      </c>
    </row>
    <row r="204" spans="1:6" ht="14.25">
      <c r="A204" s="809" t="s">
        <v>1174</v>
      </c>
      <c r="B204" s="810" t="s">
        <v>1177</v>
      </c>
      <c r="C204" s="811" t="s">
        <v>64</v>
      </c>
      <c r="D204" s="812">
        <v>4</v>
      </c>
      <c r="E204" s="21"/>
      <c r="F204" s="805">
        <f>D204*E204</f>
        <v>0</v>
      </c>
    </row>
    <row r="205" spans="1:6" ht="14.25">
      <c r="A205" s="809" t="s">
        <v>1176</v>
      </c>
      <c r="B205" s="810" t="s">
        <v>1175</v>
      </c>
      <c r="C205" s="811" t="s">
        <v>64</v>
      </c>
      <c r="D205" s="812">
        <v>3</v>
      </c>
      <c r="E205" s="21"/>
      <c r="F205" s="805">
        <f t="shared" si="9"/>
        <v>0</v>
      </c>
    </row>
    <row r="206" spans="1:6" ht="14.25">
      <c r="A206" s="809" t="s">
        <v>1178</v>
      </c>
      <c r="B206" s="810" t="s">
        <v>1179</v>
      </c>
      <c r="C206" s="811" t="s">
        <v>64</v>
      </c>
      <c r="D206" s="812">
        <v>6</v>
      </c>
      <c r="E206" s="21"/>
      <c r="F206" s="805">
        <f t="shared" si="9"/>
        <v>0</v>
      </c>
    </row>
    <row r="207" spans="1:6" ht="15">
      <c r="A207" s="809"/>
      <c r="B207" s="813" t="s">
        <v>1201</v>
      </c>
      <c r="C207" s="814"/>
      <c r="D207" s="815"/>
      <c r="E207" s="862"/>
      <c r="F207" s="825">
        <f>SUM(F200:F206)</f>
        <v>0</v>
      </c>
    </row>
    <row r="208" spans="1:6" ht="15">
      <c r="A208" s="817"/>
      <c r="B208" s="818"/>
      <c r="C208" s="819"/>
      <c r="D208" s="820"/>
      <c r="E208" s="863"/>
      <c r="F208" s="820"/>
    </row>
    <row r="209" spans="1:6" ht="15">
      <c r="A209" s="773" t="s">
        <v>1185</v>
      </c>
      <c r="B209" s="774" t="s">
        <v>1186</v>
      </c>
      <c r="C209" s="736"/>
      <c r="D209" s="737"/>
      <c r="E209" s="13"/>
      <c r="F209" s="737"/>
    </row>
    <row r="210" spans="1:6" ht="15">
      <c r="A210" s="724" t="s">
        <v>1052</v>
      </c>
      <c r="B210" s="748" t="s">
        <v>1053</v>
      </c>
      <c r="C210" s="749" t="s">
        <v>463</v>
      </c>
      <c r="D210" s="749" t="s">
        <v>1054</v>
      </c>
      <c r="E210" s="10" t="s">
        <v>1055</v>
      </c>
      <c r="F210" s="749" t="s">
        <v>1056</v>
      </c>
    </row>
    <row r="211" spans="1:6" ht="28.5">
      <c r="A211" s="801" t="s">
        <v>1187</v>
      </c>
      <c r="B211" s="728" t="s">
        <v>1188</v>
      </c>
      <c r="C211" s="739" t="s">
        <v>178</v>
      </c>
      <c r="D211" s="740">
        <v>1</v>
      </c>
      <c r="E211" s="7"/>
      <c r="F211" s="740">
        <f>+D211*E211</f>
        <v>0</v>
      </c>
    </row>
    <row r="212" spans="1:6" ht="14.25">
      <c r="A212" s="775" t="s">
        <v>1189</v>
      </c>
      <c r="B212" s="728" t="s">
        <v>1190</v>
      </c>
      <c r="C212" s="739" t="s">
        <v>178</v>
      </c>
      <c r="D212" s="740">
        <v>1</v>
      </c>
      <c r="E212" s="14"/>
      <c r="F212" s="740">
        <f>+D212*E212</f>
        <v>0</v>
      </c>
    </row>
    <row r="213" spans="1:6" ht="14.25">
      <c r="A213" s="775" t="s">
        <v>1191</v>
      </c>
      <c r="B213" s="728" t="s">
        <v>1192</v>
      </c>
      <c r="C213" s="739" t="s">
        <v>178</v>
      </c>
      <c r="D213" s="740">
        <v>1</v>
      </c>
      <c r="E213" s="14"/>
      <c r="F213" s="740">
        <f>+D213*E213</f>
        <v>0</v>
      </c>
    </row>
    <row r="214" spans="1:6" ht="15">
      <c r="A214" s="727"/>
      <c r="B214" s="742" t="s">
        <v>1193</v>
      </c>
      <c r="C214" s="743"/>
      <c r="D214" s="743"/>
      <c r="E214" s="8"/>
      <c r="F214" s="776">
        <f>SUM(F211:F213)</f>
        <v>0</v>
      </c>
    </row>
    <row r="215" spans="1:6" ht="14.25">
      <c r="A215" s="734"/>
      <c r="B215" s="777"/>
      <c r="C215" s="736"/>
      <c r="D215" s="737"/>
      <c r="E215" s="3"/>
      <c r="F215" s="693"/>
    </row>
    <row r="216" spans="1:6" ht="18">
      <c r="A216" s="734"/>
      <c r="B216" s="778" t="s">
        <v>1194</v>
      </c>
      <c r="C216" s="736"/>
      <c r="D216" s="737"/>
      <c r="E216" s="3"/>
      <c r="F216" s="693"/>
    </row>
    <row r="217" spans="1:6" ht="15.75">
      <c r="A217" s="779" t="s">
        <v>1050</v>
      </c>
      <c r="B217" s="780" t="s">
        <v>1051</v>
      </c>
      <c r="C217" s="781"/>
      <c r="D217" s="782"/>
      <c r="E217" s="15"/>
      <c r="F217" s="783">
        <f>F140</f>
        <v>0</v>
      </c>
    </row>
    <row r="218" spans="1:6" ht="15.75">
      <c r="A218" s="779" t="s">
        <v>1072</v>
      </c>
      <c r="B218" s="780" t="s">
        <v>1073</v>
      </c>
      <c r="C218" s="781"/>
      <c r="D218" s="782"/>
      <c r="E218" s="15"/>
      <c r="F218" s="783">
        <f>F152</f>
        <v>0</v>
      </c>
    </row>
    <row r="219" spans="1:6" ht="15.75">
      <c r="A219" s="779" t="s">
        <v>1093</v>
      </c>
      <c r="B219" s="780" t="s">
        <v>1094</v>
      </c>
      <c r="C219" s="781"/>
      <c r="D219" s="782"/>
      <c r="E219" s="15"/>
      <c r="F219" s="783">
        <f>F177</f>
        <v>0</v>
      </c>
    </row>
    <row r="220" spans="1:6" ht="15.75">
      <c r="A220" s="779" t="s">
        <v>1140</v>
      </c>
      <c r="B220" s="780" t="s">
        <v>1141</v>
      </c>
      <c r="C220" s="781"/>
      <c r="D220" s="782"/>
      <c r="E220" s="15"/>
      <c r="F220" s="783">
        <f>F196</f>
        <v>0</v>
      </c>
    </row>
    <row r="221" spans="1:6" ht="15.75">
      <c r="A221" s="779" t="s">
        <v>1164</v>
      </c>
      <c r="B221" s="780" t="s">
        <v>1165</v>
      </c>
      <c r="C221" s="781"/>
      <c r="D221" s="782"/>
      <c r="E221" s="15"/>
      <c r="F221" s="783">
        <f>F207</f>
        <v>0</v>
      </c>
    </row>
    <row r="222" spans="1:6" ht="15.75">
      <c r="A222" s="779" t="s">
        <v>1185</v>
      </c>
      <c r="B222" s="780" t="s">
        <v>1186</v>
      </c>
      <c r="C222" s="781"/>
      <c r="D222" s="782"/>
      <c r="E222" s="15"/>
      <c r="F222" s="783">
        <f>F214</f>
        <v>0</v>
      </c>
    </row>
    <row r="223" spans="1:6" ht="15.75" thickBot="1">
      <c r="A223" s="784"/>
      <c r="B223" s="785"/>
      <c r="C223" s="786"/>
      <c r="D223" s="787"/>
      <c r="E223" s="16"/>
      <c r="F223" s="788"/>
    </row>
    <row r="224" spans="1:6" ht="18.75" thickBot="1">
      <c r="A224" s="789"/>
      <c r="B224" s="790" t="s">
        <v>1195</v>
      </c>
      <c r="C224" s="791"/>
      <c r="D224" s="792"/>
      <c r="E224" s="17"/>
      <c r="F224" s="793">
        <f>SUM(F217,F218,F219,F220,F221,F222)</f>
        <v>0</v>
      </c>
    </row>
    <row r="227" spans="1:6" ht="20.25">
      <c r="A227" s="715" t="s">
        <v>12</v>
      </c>
      <c r="B227" s="716" t="s">
        <v>1047</v>
      </c>
      <c r="C227" s="692"/>
      <c r="D227" s="693"/>
      <c r="E227" s="3"/>
      <c r="F227" s="717"/>
    </row>
    <row r="228" spans="1:6" ht="23.25">
      <c r="A228" s="718"/>
      <c r="B228" s="719"/>
      <c r="C228" s="692"/>
      <c r="D228" s="693"/>
      <c r="E228" s="3"/>
      <c r="F228" s="717"/>
    </row>
    <row r="229" spans="1:6" ht="15">
      <c r="A229" s="773" t="s">
        <v>1050</v>
      </c>
      <c r="B229" s="826" t="s">
        <v>1051</v>
      </c>
      <c r="C229" s="736"/>
      <c r="D229" s="737"/>
      <c r="E229" s="13"/>
      <c r="F229" s="737"/>
    </row>
    <row r="230" spans="1:6" ht="15">
      <c r="A230" s="724" t="s">
        <v>1052</v>
      </c>
      <c r="B230" s="748" t="s">
        <v>1053</v>
      </c>
      <c r="C230" s="749" t="s">
        <v>463</v>
      </c>
      <c r="D230" s="749" t="s">
        <v>1054</v>
      </c>
      <c r="E230" s="10" t="s">
        <v>1055</v>
      </c>
      <c r="F230" s="749" t="s">
        <v>1056</v>
      </c>
    </row>
    <row r="231" spans="1:6" ht="14.25">
      <c r="A231" s="727" t="s">
        <v>1057</v>
      </c>
      <c r="B231" s="728" t="s">
        <v>1058</v>
      </c>
      <c r="C231" s="739" t="s">
        <v>64</v>
      </c>
      <c r="D231" s="740">
        <v>1</v>
      </c>
      <c r="E231" s="7"/>
      <c r="F231" s="740">
        <f>+D231*E231</f>
        <v>0</v>
      </c>
    </row>
    <row r="232" spans="1:6" ht="14.25">
      <c r="A232" s="727" t="s">
        <v>1059</v>
      </c>
      <c r="B232" s="728" t="s">
        <v>1060</v>
      </c>
      <c r="C232" s="739" t="s">
        <v>178</v>
      </c>
      <c r="D232" s="740">
        <v>1</v>
      </c>
      <c r="E232" s="7"/>
      <c r="F232" s="740">
        <f>+D232*E232</f>
        <v>0</v>
      </c>
    </row>
    <row r="233" spans="1:6" ht="28.5">
      <c r="A233" s="727" t="s">
        <v>1061</v>
      </c>
      <c r="B233" s="728" t="s">
        <v>1066</v>
      </c>
      <c r="C233" s="739" t="s">
        <v>64</v>
      </c>
      <c r="D233" s="740">
        <v>18</v>
      </c>
      <c r="E233" s="7"/>
      <c r="F233" s="740">
        <f>+D233*E233</f>
        <v>0</v>
      </c>
    </row>
    <row r="234" spans="1:6" ht="28.5">
      <c r="A234" s="727" t="s">
        <v>1063</v>
      </c>
      <c r="B234" s="728" t="s">
        <v>1070</v>
      </c>
      <c r="C234" s="739" t="s">
        <v>178</v>
      </c>
      <c r="D234" s="740">
        <v>1</v>
      </c>
      <c r="E234" s="7"/>
      <c r="F234" s="740">
        <f>+D234*E234</f>
        <v>0</v>
      </c>
    </row>
    <row r="235" spans="1:6" ht="15">
      <c r="A235" s="727"/>
      <c r="B235" s="742" t="s">
        <v>1203</v>
      </c>
      <c r="C235" s="743"/>
      <c r="D235" s="743"/>
      <c r="E235" s="8"/>
      <c r="F235" s="733">
        <f>SUM(F231:F234)</f>
        <v>0</v>
      </c>
    </row>
    <row r="236" spans="1:6" ht="15">
      <c r="A236" s="734"/>
      <c r="B236" s="796"/>
      <c r="C236" s="736"/>
      <c r="D236" s="737"/>
      <c r="E236" s="13"/>
      <c r="F236" s="737"/>
    </row>
    <row r="237" spans="1:6" ht="15">
      <c r="A237" s="773" t="s">
        <v>1072</v>
      </c>
      <c r="B237" s="774" t="s">
        <v>1073</v>
      </c>
      <c r="C237" s="736"/>
      <c r="D237" s="737"/>
      <c r="E237" s="13"/>
      <c r="F237" s="737"/>
    </row>
    <row r="238" spans="1:6" ht="15">
      <c r="A238" s="724" t="s">
        <v>1052</v>
      </c>
      <c r="B238" s="748" t="s">
        <v>1053</v>
      </c>
      <c r="C238" s="749" t="s">
        <v>463</v>
      </c>
      <c r="D238" s="749" t="s">
        <v>1054</v>
      </c>
      <c r="E238" s="10" t="s">
        <v>1055</v>
      </c>
      <c r="F238" s="749" t="s">
        <v>1056</v>
      </c>
    </row>
    <row r="239" spans="1:6" ht="14.25">
      <c r="A239" s="727" t="s">
        <v>1074</v>
      </c>
      <c r="B239" s="728" t="s">
        <v>1075</v>
      </c>
      <c r="C239" s="739" t="s">
        <v>64</v>
      </c>
      <c r="D239" s="740">
        <v>6</v>
      </c>
      <c r="E239" s="7"/>
      <c r="F239" s="740">
        <f t="shared" ref="F239:F247" si="10">+D239*E239</f>
        <v>0</v>
      </c>
    </row>
    <row r="240" spans="1:6" ht="14.25">
      <c r="A240" s="727" t="s">
        <v>1076</v>
      </c>
      <c r="B240" s="728" t="s">
        <v>1077</v>
      </c>
      <c r="C240" s="739" t="s">
        <v>64</v>
      </c>
      <c r="D240" s="740">
        <v>2</v>
      </c>
      <c r="E240" s="7"/>
      <c r="F240" s="740">
        <f>+D240*E240</f>
        <v>0</v>
      </c>
    </row>
    <row r="241" spans="1:6" ht="14.25">
      <c r="A241" s="727" t="s">
        <v>1078</v>
      </c>
      <c r="B241" s="728" t="s">
        <v>1204</v>
      </c>
      <c r="C241" s="739" t="s">
        <v>64</v>
      </c>
      <c r="D241" s="740">
        <v>2</v>
      </c>
      <c r="E241" s="7"/>
      <c r="F241" s="740">
        <f t="shared" si="10"/>
        <v>0</v>
      </c>
    </row>
    <row r="242" spans="1:6" ht="14.25">
      <c r="A242" s="727" t="s">
        <v>1080</v>
      </c>
      <c r="B242" s="728" t="s">
        <v>1205</v>
      </c>
      <c r="C242" s="739" t="s">
        <v>64</v>
      </c>
      <c r="D242" s="740">
        <v>6</v>
      </c>
      <c r="E242" s="7"/>
      <c r="F242" s="740">
        <f t="shared" si="10"/>
        <v>0</v>
      </c>
    </row>
    <row r="243" spans="1:6" ht="14.25">
      <c r="A243" s="727" t="s">
        <v>1082</v>
      </c>
      <c r="B243" s="728" t="s">
        <v>1083</v>
      </c>
      <c r="C243" s="739" t="s">
        <v>64</v>
      </c>
      <c r="D243" s="740">
        <v>7</v>
      </c>
      <c r="E243" s="7"/>
      <c r="F243" s="740">
        <f t="shared" si="10"/>
        <v>0</v>
      </c>
    </row>
    <row r="244" spans="1:6" ht="14.25">
      <c r="A244" s="727" t="s">
        <v>1084</v>
      </c>
      <c r="B244" s="728" t="s">
        <v>1206</v>
      </c>
      <c r="C244" s="739" t="s">
        <v>178</v>
      </c>
      <c r="D244" s="740">
        <v>1</v>
      </c>
      <c r="E244" s="7"/>
      <c r="F244" s="740">
        <f t="shared" si="10"/>
        <v>0</v>
      </c>
    </row>
    <row r="245" spans="1:6" ht="14.25">
      <c r="A245" s="727" t="s">
        <v>1086</v>
      </c>
      <c r="B245" s="728" t="s">
        <v>1087</v>
      </c>
      <c r="C245" s="739" t="s">
        <v>64</v>
      </c>
      <c r="D245" s="740">
        <v>2</v>
      </c>
      <c r="E245" s="7"/>
      <c r="F245" s="740">
        <f t="shared" si="10"/>
        <v>0</v>
      </c>
    </row>
    <row r="246" spans="1:6" ht="28.5">
      <c r="A246" s="727" t="s">
        <v>1088</v>
      </c>
      <c r="B246" s="728" t="s">
        <v>1089</v>
      </c>
      <c r="C246" s="739" t="s">
        <v>64</v>
      </c>
      <c r="D246" s="740">
        <v>1</v>
      </c>
      <c r="E246" s="7"/>
      <c r="F246" s="740">
        <f t="shared" si="10"/>
        <v>0</v>
      </c>
    </row>
    <row r="247" spans="1:6" ht="28.5">
      <c r="A247" s="727" t="s">
        <v>1090</v>
      </c>
      <c r="B247" s="728" t="s">
        <v>1091</v>
      </c>
      <c r="C247" s="739" t="s">
        <v>64</v>
      </c>
      <c r="D247" s="740">
        <v>6</v>
      </c>
      <c r="E247" s="7"/>
      <c r="F247" s="740">
        <f t="shared" si="10"/>
        <v>0</v>
      </c>
    </row>
    <row r="248" spans="1:6" ht="15">
      <c r="A248" s="741"/>
      <c r="B248" s="742" t="s">
        <v>1092</v>
      </c>
      <c r="C248" s="743"/>
      <c r="D248" s="743"/>
      <c r="E248" s="8"/>
      <c r="F248" s="733">
        <f>SUM(F239:F247)</f>
        <v>0</v>
      </c>
    </row>
    <row r="249" spans="1:6" ht="14.25">
      <c r="A249" s="797"/>
      <c r="B249" s="798"/>
      <c r="C249" s="799"/>
      <c r="D249" s="800"/>
      <c r="E249" s="18"/>
      <c r="F249" s="800"/>
    </row>
    <row r="250" spans="1:6" ht="15">
      <c r="A250" s="773" t="s">
        <v>1093</v>
      </c>
      <c r="B250" s="774" t="s">
        <v>1094</v>
      </c>
      <c r="C250" s="736"/>
      <c r="D250" s="737"/>
      <c r="E250" s="13"/>
      <c r="F250" s="737"/>
    </row>
    <row r="251" spans="1:6" ht="15">
      <c r="A251" s="724" t="s">
        <v>1052</v>
      </c>
      <c r="B251" s="748" t="s">
        <v>1053</v>
      </c>
      <c r="C251" s="749" t="s">
        <v>463</v>
      </c>
      <c r="D251" s="749" t="s">
        <v>1054</v>
      </c>
      <c r="E251" s="10" t="s">
        <v>1055</v>
      </c>
      <c r="F251" s="749" t="s">
        <v>1056</v>
      </c>
    </row>
    <row r="252" spans="1:6" ht="28.5">
      <c r="A252" s="727" t="s">
        <v>1095</v>
      </c>
      <c r="B252" s="728" t="s">
        <v>1096</v>
      </c>
      <c r="C252" s="739" t="s">
        <v>64</v>
      </c>
      <c r="D252" s="740">
        <v>10</v>
      </c>
      <c r="E252" s="7"/>
      <c r="F252" s="740">
        <f t="shared" ref="F252:F272" si="11">+D252*E252</f>
        <v>0</v>
      </c>
    </row>
    <row r="253" spans="1:6" ht="28.5">
      <c r="A253" s="727" t="s">
        <v>1097</v>
      </c>
      <c r="B253" s="728" t="s">
        <v>1098</v>
      </c>
      <c r="C253" s="739" t="s">
        <v>64</v>
      </c>
      <c r="D253" s="740">
        <v>2</v>
      </c>
      <c r="E253" s="7"/>
      <c r="F253" s="740">
        <f t="shared" si="11"/>
        <v>0</v>
      </c>
    </row>
    <row r="254" spans="1:6" ht="14.25">
      <c r="A254" s="727" t="s">
        <v>1099</v>
      </c>
      <c r="B254" s="728" t="s">
        <v>1207</v>
      </c>
      <c r="C254" s="739" t="s">
        <v>64</v>
      </c>
      <c r="D254" s="740">
        <v>1</v>
      </c>
      <c r="E254" s="7"/>
      <c r="F254" s="740">
        <f>+D254*E254</f>
        <v>0</v>
      </c>
    </row>
    <row r="255" spans="1:6" ht="14.25">
      <c r="A255" s="727" t="s">
        <v>1101</v>
      </c>
      <c r="B255" s="728" t="s">
        <v>1102</v>
      </c>
      <c r="C255" s="739" t="s">
        <v>64</v>
      </c>
      <c r="D255" s="740">
        <v>6</v>
      </c>
      <c r="E255" s="7"/>
      <c r="F255" s="740">
        <f t="shared" si="11"/>
        <v>0</v>
      </c>
    </row>
    <row r="256" spans="1:6" ht="14.25">
      <c r="A256" s="727" t="s">
        <v>1105</v>
      </c>
      <c r="B256" s="728" t="s">
        <v>1106</v>
      </c>
      <c r="C256" s="739" t="s">
        <v>64</v>
      </c>
      <c r="D256" s="740">
        <v>2</v>
      </c>
      <c r="E256" s="7"/>
      <c r="F256" s="740">
        <f t="shared" si="11"/>
        <v>0</v>
      </c>
    </row>
    <row r="257" spans="1:6" ht="28.5">
      <c r="A257" s="727" t="s">
        <v>1107</v>
      </c>
      <c r="B257" s="728" t="s">
        <v>1108</v>
      </c>
      <c r="C257" s="739" t="s">
        <v>64</v>
      </c>
      <c r="D257" s="740">
        <v>8</v>
      </c>
      <c r="E257" s="7"/>
      <c r="F257" s="740">
        <f t="shared" si="11"/>
        <v>0</v>
      </c>
    </row>
    <row r="258" spans="1:6" ht="42.75">
      <c r="A258" s="727" t="s">
        <v>1109</v>
      </c>
      <c r="B258" s="728" t="s">
        <v>1110</v>
      </c>
      <c r="C258" s="739" t="s">
        <v>456</v>
      </c>
      <c r="D258" s="740">
        <v>10</v>
      </c>
      <c r="E258" s="7"/>
      <c r="F258" s="740">
        <f t="shared" si="11"/>
        <v>0</v>
      </c>
    </row>
    <row r="259" spans="1:6" ht="14.25">
      <c r="A259" s="727" t="s">
        <v>1111</v>
      </c>
      <c r="B259" s="728" t="s">
        <v>1112</v>
      </c>
      <c r="C259" s="739" t="s">
        <v>178</v>
      </c>
      <c r="D259" s="740">
        <v>1</v>
      </c>
      <c r="E259" s="7"/>
      <c r="F259" s="740">
        <f t="shared" si="11"/>
        <v>0</v>
      </c>
    </row>
    <row r="260" spans="1:6" ht="14.25">
      <c r="A260" s="727" t="s">
        <v>1113</v>
      </c>
      <c r="B260" s="728" t="s">
        <v>1114</v>
      </c>
      <c r="C260" s="739" t="s">
        <v>178</v>
      </c>
      <c r="D260" s="740">
        <v>1</v>
      </c>
      <c r="E260" s="7"/>
      <c r="F260" s="740">
        <f t="shared" si="11"/>
        <v>0</v>
      </c>
    </row>
    <row r="261" spans="1:6" ht="14.25">
      <c r="A261" s="727" t="s">
        <v>1115</v>
      </c>
      <c r="B261" s="728" t="s">
        <v>1116</v>
      </c>
      <c r="C261" s="739" t="s">
        <v>178</v>
      </c>
      <c r="D261" s="740">
        <v>1</v>
      </c>
      <c r="E261" s="7"/>
      <c r="F261" s="740">
        <f t="shared" si="11"/>
        <v>0</v>
      </c>
    </row>
    <row r="262" spans="1:6" ht="28.5">
      <c r="A262" s="727" t="s">
        <v>1117</v>
      </c>
      <c r="B262" s="728" t="s">
        <v>1118</v>
      </c>
      <c r="C262" s="739" t="s">
        <v>64</v>
      </c>
      <c r="D262" s="740">
        <v>1</v>
      </c>
      <c r="E262" s="7"/>
      <c r="F262" s="740">
        <f t="shared" si="11"/>
        <v>0</v>
      </c>
    </row>
    <row r="263" spans="1:6" ht="28.5">
      <c r="A263" s="727" t="s">
        <v>1119</v>
      </c>
      <c r="B263" s="728" t="s">
        <v>1120</v>
      </c>
      <c r="C263" s="739" t="s">
        <v>64</v>
      </c>
      <c r="D263" s="740">
        <v>2</v>
      </c>
      <c r="E263" s="7"/>
      <c r="F263" s="740">
        <f t="shared" si="11"/>
        <v>0</v>
      </c>
    </row>
    <row r="264" spans="1:6" ht="28.5">
      <c r="A264" s="727" t="s">
        <v>1121</v>
      </c>
      <c r="B264" s="728" t="s">
        <v>1122</v>
      </c>
      <c r="C264" s="739" t="s">
        <v>64</v>
      </c>
      <c r="D264" s="740">
        <v>1</v>
      </c>
      <c r="E264" s="7"/>
      <c r="F264" s="740">
        <f t="shared" si="11"/>
        <v>0</v>
      </c>
    </row>
    <row r="265" spans="1:6" ht="28.5">
      <c r="A265" s="727" t="s">
        <v>1123</v>
      </c>
      <c r="B265" s="728" t="s">
        <v>1124</v>
      </c>
      <c r="C265" s="739" t="s">
        <v>64</v>
      </c>
      <c r="D265" s="740">
        <v>2</v>
      </c>
      <c r="E265" s="7"/>
      <c r="F265" s="740">
        <f t="shared" si="11"/>
        <v>0</v>
      </c>
    </row>
    <row r="266" spans="1:6" ht="14.25">
      <c r="A266" s="727" t="s">
        <v>1125</v>
      </c>
      <c r="B266" s="728" t="s">
        <v>1126</v>
      </c>
      <c r="C266" s="739" t="s">
        <v>64</v>
      </c>
      <c r="D266" s="740">
        <v>4</v>
      </c>
      <c r="E266" s="7"/>
      <c r="F266" s="740">
        <f t="shared" si="11"/>
        <v>0</v>
      </c>
    </row>
    <row r="267" spans="1:6" ht="14.25">
      <c r="A267" s="727" t="s">
        <v>1127</v>
      </c>
      <c r="B267" s="728" t="s">
        <v>1128</v>
      </c>
      <c r="C267" s="739" t="s">
        <v>64</v>
      </c>
      <c r="D267" s="740">
        <v>8</v>
      </c>
      <c r="E267" s="7"/>
      <c r="F267" s="740">
        <f t="shared" si="11"/>
        <v>0</v>
      </c>
    </row>
    <row r="268" spans="1:6" ht="28.5">
      <c r="A268" s="727" t="s">
        <v>1129</v>
      </c>
      <c r="B268" s="728" t="s">
        <v>1130</v>
      </c>
      <c r="C268" s="739" t="s">
        <v>64</v>
      </c>
      <c r="D268" s="740">
        <v>2</v>
      </c>
      <c r="E268" s="7"/>
      <c r="F268" s="740">
        <f t="shared" si="11"/>
        <v>0</v>
      </c>
    </row>
    <row r="269" spans="1:6" ht="28.5">
      <c r="A269" s="727" t="s">
        <v>1131</v>
      </c>
      <c r="B269" s="728" t="s">
        <v>1132</v>
      </c>
      <c r="C269" s="739" t="s">
        <v>64</v>
      </c>
      <c r="D269" s="740">
        <v>5</v>
      </c>
      <c r="E269" s="7"/>
      <c r="F269" s="740">
        <f t="shared" si="11"/>
        <v>0</v>
      </c>
    </row>
    <row r="270" spans="1:6" ht="14.25">
      <c r="A270" s="727" t="s">
        <v>1133</v>
      </c>
      <c r="B270" s="728" t="s">
        <v>1134</v>
      </c>
      <c r="C270" s="739" t="s">
        <v>64</v>
      </c>
      <c r="D270" s="740">
        <v>2</v>
      </c>
      <c r="E270" s="7"/>
      <c r="F270" s="740">
        <f t="shared" si="11"/>
        <v>0</v>
      </c>
    </row>
    <row r="271" spans="1:6" ht="14.25">
      <c r="A271" s="727" t="s">
        <v>1135</v>
      </c>
      <c r="B271" s="728" t="s">
        <v>1136</v>
      </c>
      <c r="C271" s="739" t="s">
        <v>64</v>
      </c>
      <c r="D271" s="740">
        <v>12</v>
      </c>
      <c r="E271" s="7"/>
      <c r="F271" s="740">
        <f t="shared" si="11"/>
        <v>0</v>
      </c>
    </row>
    <row r="272" spans="1:6" ht="14.25">
      <c r="A272" s="727" t="s">
        <v>1137</v>
      </c>
      <c r="B272" s="750" t="s">
        <v>1138</v>
      </c>
      <c r="C272" s="739" t="s">
        <v>64</v>
      </c>
      <c r="D272" s="740">
        <v>20</v>
      </c>
      <c r="E272" s="7"/>
      <c r="F272" s="740">
        <f t="shared" si="11"/>
        <v>0</v>
      </c>
    </row>
    <row r="273" spans="1:6" ht="15">
      <c r="A273" s="727"/>
      <c r="B273" s="742" t="s">
        <v>1139</v>
      </c>
      <c r="C273" s="743"/>
      <c r="D273" s="743"/>
      <c r="E273" s="8"/>
      <c r="F273" s="733">
        <f>SUM(F252:F272)</f>
        <v>0</v>
      </c>
    </row>
    <row r="274" spans="1:6" ht="15">
      <c r="A274" s="734"/>
      <c r="B274" s="796"/>
      <c r="C274" s="736"/>
      <c r="D274" s="737"/>
      <c r="E274" s="13"/>
      <c r="F274" s="737"/>
    </row>
    <row r="275" spans="1:6" ht="15">
      <c r="A275" s="773" t="s">
        <v>1140</v>
      </c>
      <c r="B275" s="774" t="s">
        <v>1141</v>
      </c>
      <c r="C275" s="736"/>
      <c r="D275" s="737"/>
      <c r="E275" s="13"/>
      <c r="F275" s="737"/>
    </row>
    <row r="276" spans="1:6" ht="15">
      <c r="A276" s="724" t="s">
        <v>1052</v>
      </c>
      <c r="B276" s="748" t="s">
        <v>1053</v>
      </c>
      <c r="C276" s="749" t="s">
        <v>463</v>
      </c>
      <c r="D276" s="749" t="s">
        <v>1054</v>
      </c>
      <c r="E276" s="10" t="s">
        <v>1055</v>
      </c>
      <c r="F276" s="749" t="s">
        <v>1056</v>
      </c>
    </row>
    <row r="277" spans="1:6" ht="14.25">
      <c r="A277" s="801" t="s">
        <v>1142</v>
      </c>
      <c r="B277" s="802" t="s">
        <v>1143</v>
      </c>
      <c r="C277" s="803" t="s">
        <v>64</v>
      </c>
      <c r="D277" s="804">
        <v>12</v>
      </c>
      <c r="E277" s="19"/>
      <c r="F277" s="805">
        <f>D277*E277</f>
        <v>0</v>
      </c>
    </row>
    <row r="278" spans="1:6" ht="14.25">
      <c r="A278" s="801" t="s">
        <v>1144</v>
      </c>
      <c r="B278" s="802" t="s">
        <v>1208</v>
      </c>
      <c r="C278" s="803" t="s">
        <v>64</v>
      </c>
      <c r="D278" s="804">
        <v>2</v>
      </c>
      <c r="E278" s="19"/>
      <c r="F278" s="805">
        <f>D278*E278</f>
        <v>0</v>
      </c>
    </row>
    <row r="279" spans="1:6" ht="14.25">
      <c r="A279" s="801" t="s">
        <v>1146</v>
      </c>
      <c r="B279" s="802" t="s">
        <v>1147</v>
      </c>
      <c r="C279" s="803" t="s">
        <v>178</v>
      </c>
      <c r="D279" s="804">
        <v>1</v>
      </c>
      <c r="E279" s="19"/>
      <c r="F279" s="805">
        <f>D279*E279</f>
        <v>0</v>
      </c>
    </row>
    <row r="280" spans="1:6" ht="14.25">
      <c r="A280" s="801" t="s">
        <v>1148</v>
      </c>
      <c r="B280" s="802" t="s">
        <v>1209</v>
      </c>
      <c r="C280" s="803" t="s">
        <v>178</v>
      </c>
      <c r="D280" s="804">
        <v>1</v>
      </c>
      <c r="E280" s="19"/>
      <c r="F280" s="805">
        <f>D280*E280</f>
        <v>0</v>
      </c>
    </row>
    <row r="281" spans="1:6" ht="14.25">
      <c r="A281" s="801" t="s">
        <v>1150</v>
      </c>
      <c r="B281" s="802" t="s">
        <v>1162</v>
      </c>
      <c r="C281" s="803" t="s">
        <v>178</v>
      </c>
      <c r="D281" s="804">
        <v>1</v>
      </c>
      <c r="E281" s="19"/>
      <c r="F281" s="805">
        <f>D281*E281</f>
        <v>0</v>
      </c>
    </row>
    <row r="282" spans="1:6" ht="15">
      <c r="A282" s="809"/>
      <c r="B282" s="813" t="s">
        <v>1210</v>
      </c>
      <c r="C282" s="814"/>
      <c r="D282" s="815"/>
      <c r="E282" s="862"/>
      <c r="F282" s="816">
        <f>SUM(F277:F281)</f>
        <v>0</v>
      </c>
    </row>
    <row r="283" spans="1:6" ht="15">
      <c r="A283" s="817"/>
      <c r="B283" s="818"/>
      <c r="C283" s="819"/>
      <c r="D283" s="820"/>
      <c r="E283" s="863"/>
      <c r="F283" s="820"/>
    </row>
    <row r="284" spans="1:6" ht="15">
      <c r="A284" s="821" t="s">
        <v>1164</v>
      </c>
      <c r="B284" s="822" t="s">
        <v>1165</v>
      </c>
      <c r="C284" s="823"/>
      <c r="D284" s="824"/>
      <c r="E284" s="864"/>
      <c r="F284" s="824"/>
    </row>
    <row r="285" spans="1:6" ht="15">
      <c r="A285" s="724" t="s">
        <v>1052</v>
      </c>
      <c r="B285" s="748" t="s">
        <v>1053</v>
      </c>
      <c r="C285" s="749" t="s">
        <v>463</v>
      </c>
      <c r="D285" s="749" t="s">
        <v>1054</v>
      </c>
      <c r="E285" s="10" t="s">
        <v>1055</v>
      </c>
      <c r="F285" s="749" t="s">
        <v>1056</v>
      </c>
    </row>
    <row r="286" spans="1:6" ht="14.25">
      <c r="A286" s="809" t="s">
        <v>1166</v>
      </c>
      <c r="B286" s="802" t="s">
        <v>1167</v>
      </c>
      <c r="C286" s="803" t="s">
        <v>64</v>
      </c>
      <c r="D286" s="804">
        <v>2</v>
      </c>
      <c r="E286" s="19"/>
      <c r="F286" s="805">
        <f t="shared" ref="F286:F291" si="12">D286*E286</f>
        <v>0</v>
      </c>
    </row>
    <row r="287" spans="1:6" ht="14.25">
      <c r="A287" s="809" t="s">
        <v>1168</v>
      </c>
      <c r="B287" s="802" t="s">
        <v>1169</v>
      </c>
      <c r="C287" s="803" t="s">
        <v>64</v>
      </c>
      <c r="D287" s="804">
        <v>1</v>
      </c>
      <c r="E287" s="19"/>
      <c r="F287" s="805">
        <f t="shared" si="12"/>
        <v>0</v>
      </c>
    </row>
    <row r="288" spans="1:6" ht="28.5">
      <c r="A288" s="809" t="s">
        <v>1170</v>
      </c>
      <c r="B288" s="802" t="s">
        <v>1171</v>
      </c>
      <c r="C288" s="803" t="s">
        <v>64</v>
      </c>
      <c r="D288" s="804">
        <v>1</v>
      </c>
      <c r="E288" s="19"/>
      <c r="F288" s="805">
        <f t="shared" si="12"/>
        <v>0</v>
      </c>
    </row>
    <row r="289" spans="1:6" ht="14.25">
      <c r="A289" s="809" t="s">
        <v>1172</v>
      </c>
      <c r="B289" s="802" t="s">
        <v>1173</v>
      </c>
      <c r="C289" s="803" t="s">
        <v>64</v>
      </c>
      <c r="D289" s="804">
        <v>3</v>
      </c>
      <c r="E289" s="19"/>
      <c r="F289" s="805">
        <f t="shared" si="12"/>
        <v>0</v>
      </c>
    </row>
    <row r="290" spans="1:6" ht="14.25">
      <c r="A290" s="809" t="s">
        <v>1174</v>
      </c>
      <c r="B290" s="802" t="s">
        <v>1175</v>
      </c>
      <c r="C290" s="803" t="s">
        <v>64</v>
      </c>
      <c r="D290" s="804">
        <v>3</v>
      </c>
      <c r="E290" s="19"/>
      <c r="F290" s="805">
        <f t="shared" si="12"/>
        <v>0</v>
      </c>
    </row>
    <row r="291" spans="1:6" ht="14.25">
      <c r="A291" s="809" t="s">
        <v>1176</v>
      </c>
      <c r="B291" s="802" t="s">
        <v>1177</v>
      </c>
      <c r="C291" s="803" t="s">
        <v>64</v>
      </c>
      <c r="D291" s="804">
        <v>4</v>
      </c>
      <c r="E291" s="19"/>
      <c r="F291" s="805">
        <f t="shared" si="12"/>
        <v>0</v>
      </c>
    </row>
    <row r="292" spans="1:6" ht="15">
      <c r="A292" s="809"/>
      <c r="B292" s="813" t="s">
        <v>1211</v>
      </c>
      <c r="C292" s="814"/>
      <c r="D292" s="815"/>
      <c r="E292" s="862"/>
      <c r="F292" s="827">
        <f>SUM(F286:F291)</f>
        <v>0</v>
      </c>
    </row>
    <row r="293" spans="1:6" ht="15">
      <c r="A293" s="817"/>
      <c r="B293" s="818"/>
      <c r="C293" s="819"/>
      <c r="D293" s="820"/>
      <c r="E293" s="863"/>
      <c r="F293" s="820"/>
    </row>
    <row r="294" spans="1:6" ht="15">
      <c r="A294" s="773" t="s">
        <v>1185</v>
      </c>
      <c r="B294" s="774" t="s">
        <v>1186</v>
      </c>
      <c r="C294" s="736"/>
      <c r="D294" s="737"/>
      <c r="E294" s="13"/>
      <c r="F294" s="737"/>
    </row>
    <row r="295" spans="1:6" ht="15">
      <c r="A295" s="724" t="s">
        <v>1052</v>
      </c>
      <c r="B295" s="748" t="s">
        <v>1053</v>
      </c>
      <c r="C295" s="749" t="s">
        <v>463</v>
      </c>
      <c r="D295" s="749" t="s">
        <v>1054</v>
      </c>
      <c r="E295" s="10" t="s">
        <v>1055</v>
      </c>
      <c r="F295" s="749" t="s">
        <v>1056</v>
      </c>
    </row>
    <row r="296" spans="1:6" ht="28.5">
      <c r="A296" s="801" t="s">
        <v>1187</v>
      </c>
      <c r="B296" s="728" t="s">
        <v>1188</v>
      </c>
      <c r="C296" s="739" t="s">
        <v>178</v>
      </c>
      <c r="D296" s="740">
        <v>1</v>
      </c>
      <c r="E296" s="7"/>
      <c r="F296" s="740">
        <f>+D296*E296</f>
        <v>0</v>
      </c>
    </row>
    <row r="297" spans="1:6" ht="14.25">
      <c r="A297" s="775" t="s">
        <v>1189</v>
      </c>
      <c r="B297" s="728" t="s">
        <v>1190</v>
      </c>
      <c r="C297" s="739" t="s">
        <v>178</v>
      </c>
      <c r="D297" s="740">
        <v>1</v>
      </c>
      <c r="E297" s="14"/>
      <c r="F297" s="740">
        <f>+D297*E297</f>
        <v>0</v>
      </c>
    </row>
    <row r="298" spans="1:6" ht="14.25">
      <c r="A298" s="775" t="s">
        <v>1191</v>
      </c>
      <c r="B298" s="728" t="s">
        <v>1192</v>
      </c>
      <c r="C298" s="739" t="s">
        <v>178</v>
      </c>
      <c r="D298" s="740">
        <v>1</v>
      </c>
      <c r="E298" s="14"/>
      <c r="F298" s="740">
        <f>+D298*E298</f>
        <v>0</v>
      </c>
    </row>
    <row r="299" spans="1:6" ht="15">
      <c r="A299" s="727"/>
      <c r="B299" s="742" t="s">
        <v>1193</v>
      </c>
      <c r="C299" s="743"/>
      <c r="D299" s="743"/>
      <c r="E299" s="8"/>
      <c r="F299" s="776">
        <f>SUM(F296:F298)</f>
        <v>0</v>
      </c>
    </row>
    <row r="300" spans="1:6" ht="14.25">
      <c r="A300" s="734"/>
      <c r="B300" s="777"/>
      <c r="C300" s="736"/>
      <c r="D300" s="737"/>
      <c r="E300" s="3"/>
      <c r="F300" s="693"/>
    </row>
    <row r="301" spans="1:6" ht="18">
      <c r="A301" s="734"/>
      <c r="B301" s="778" t="s">
        <v>1194</v>
      </c>
      <c r="C301" s="736"/>
      <c r="D301" s="737"/>
      <c r="E301" s="3"/>
      <c r="F301" s="693"/>
    </row>
    <row r="302" spans="1:6" ht="15.75">
      <c r="A302" s="779" t="s">
        <v>1050</v>
      </c>
      <c r="B302" s="780" t="s">
        <v>1051</v>
      </c>
      <c r="C302" s="781"/>
      <c r="D302" s="782"/>
      <c r="E302" s="15"/>
      <c r="F302" s="783">
        <f>F235</f>
        <v>0</v>
      </c>
    </row>
    <row r="303" spans="1:6" ht="15.75">
      <c r="A303" s="779" t="s">
        <v>1072</v>
      </c>
      <c r="B303" s="780" t="s">
        <v>1073</v>
      </c>
      <c r="C303" s="781"/>
      <c r="D303" s="782"/>
      <c r="E303" s="15"/>
      <c r="F303" s="783">
        <f>F248</f>
        <v>0</v>
      </c>
    </row>
    <row r="304" spans="1:6" ht="15.75">
      <c r="A304" s="779" t="s">
        <v>1093</v>
      </c>
      <c r="B304" s="780" t="s">
        <v>1094</v>
      </c>
      <c r="C304" s="781"/>
      <c r="D304" s="782"/>
      <c r="E304" s="15"/>
      <c r="F304" s="783">
        <f>F273</f>
        <v>0</v>
      </c>
    </row>
    <row r="305" spans="1:6" ht="15.75">
      <c r="A305" s="779" t="s">
        <v>1140</v>
      </c>
      <c r="B305" s="780" t="s">
        <v>1141</v>
      </c>
      <c r="C305" s="781"/>
      <c r="D305" s="782"/>
      <c r="E305" s="15"/>
      <c r="F305" s="783">
        <f>F282</f>
        <v>0</v>
      </c>
    </row>
    <row r="306" spans="1:6" ht="15.75">
      <c r="A306" s="779" t="s">
        <v>1164</v>
      </c>
      <c r="B306" s="780" t="s">
        <v>1165</v>
      </c>
      <c r="C306" s="781"/>
      <c r="D306" s="782"/>
      <c r="E306" s="15"/>
      <c r="F306" s="783">
        <f>F292</f>
        <v>0</v>
      </c>
    </row>
    <row r="307" spans="1:6" ht="15.75">
      <c r="A307" s="779" t="s">
        <v>1185</v>
      </c>
      <c r="B307" s="780" t="s">
        <v>1186</v>
      </c>
      <c r="C307" s="781"/>
      <c r="D307" s="782"/>
      <c r="E307" s="15"/>
      <c r="F307" s="783">
        <f>F299</f>
        <v>0</v>
      </c>
    </row>
    <row r="308" spans="1:6" ht="15.75" thickBot="1">
      <c r="A308" s="784"/>
      <c r="B308" s="785"/>
      <c r="C308" s="786"/>
      <c r="D308" s="787"/>
      <c r="E308" s="16"/>
      <c r="F308" s="788"/>
    </row>
    <row r="309" spans="1:6" ht="18.75" thickBot="1">
      <c r="A309" s="789"/>
      <c r="B309" s="790" t="s">
        <v>1195</v>
      </c>
      <c r="C309" s="791"/>
      <c r="D309" s="792"/>
      <c r="E309" s="17"/>
      <c r="F309" s="793">
        <f>SUM(F302,F303,F304,F305,F306,F307)</f>
        <v>0</v>
      </c>
    </row>
  </sheetData>
  <sheetProtection algorithmName="SHA-512" hashValue="KgOzPJasef72+YwXedWnl5LmGrqm6mYPdVPHPddZh6BvA9AMSxX8QQJD5KW4T1RlCeOA86t1bYRnn1oWs3EZOg==" saltValue="F9/HbrsvrVA8Jh/im8eSSw==" spinCount="100000" sheet="1" objects="1" scenarios="1" selectLockedCells="1"/>
  <pageMargins left="0.82677165354330706" right="0.23622047244094488" top="0.74803149606299213" bottom="0.74803149606299213" header="0.31496062992125984" footer="0.31496062992125984"/>
  <pageSetup paperSize="9" scale="98" orientation="portrait" r:id="rId1"/>
  <headerFooter differentFirst="1">
    <oddHeader>&amp;L&amp;8&amp;A&amp;C&amp;P/&amp;N&amp;R&amp;8&amp;F</oddHeader>
  </headerFooter>
  <rowBreaks count="2" manualBreakCount="2">
    <brk id="128" max="5" man="1"/>
    <brk id="225"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5">
    <tabColor rgb="FF002060"/>
  </sheetPr>
  <dimension ref="A1:E317"/>
  <sheetViews>
    <sheetView view="pageBreakPreview" zoomScaleNormal="100" zoomScaleSheetLayoutView="100" workbookViewId="0">
      <selection activeCell="D2" sqref="D2"/>
    </sheetView>
  </sheetViews>
  <sheetFormatPr defaultRowHeight="12.75"/>
  <cols>
    <col min="1" max="1" width="4" style="703" customWidth="1"/>
    <col min="2" max="2" width="48.7109375" style="703" customWidth="1"/>
    <col min="3" max="3" width="8.5703125" style="704" customWidth="1"/>
    <col min="4" max="4" width="12.42578125" style="869" customWidth="1"/>
    <col min="5" max="5" width="13.140625" style="705" customWidth="1"/>
    <col min="6" max="248" width="8.85546875" style="703"/>
    <col min="249" max="249" width="4" style="703" customWidth="1"/>
    <col min="250" max="250" width="48.7109375" style="703" customWidth="1"/>
    <col min="251" max="251" width="8.5703125" style="703" customWidth="1"/>
    <col min="252" max="252" width="12.42578125" style="703" customWidth="1"/>
    <col min="253" max="253" width="13.140625" style="703" customWidth="1"/>
    <col min="254" max="254" width="10.140625" style="703" customWidth="1"/>
    <col min="255" max="255" width="9.28515625" style="703" customWidth="1"/>
    <col min="256" max="504" width="8.85546875" style="703"/>
    <col min="505" max="505" width="4" style="703" customWidth="1"/>
    <col min="506" max="506" width="48.7109375" style="703" customWidth="1"/>
    <col min="507" max="507" width="8.5703125" style="703" customWidth="1"/>
    <col min="508" max="508" width="12.42578125" style="703" customWidth="1"/>
    <col min="509" max="509" width="13.140625" style="703" customWidth="1"/>
    <col min="510" max="510" width="10.140625" style="703" customWidth="1"/>
    <col min="511" max="511" width="9.28515625" style="703" customWidth="1"/>
    <col min="512" max="760" width="8.85546875" style="703"/>
    <col min="761" max="761" width="4" style="703" customWidth="1"/>
    <col min="762" max="762" width="48.7109375" style="703" customWidth="1"/>
    <col min="763" max="763" width="8.5703125" style="703" customWidth="1"/>
    <col min="764" max="764" width="12.42578125" style="703" customWidth="1"/>
    <col min="765" max="765" width="13.140625" style="703" customWidth="1"/>
    <col min="766" max="766" width="10.140625" style="703" customWidth="1"/>
    <col min="767" max="767" width="9.28515625" style="703" customWidth="1"/>
    <col min="768" max="1016" width="8.85546875" style="703"/>
    <col min="1017" max="1017" width="4" style="703" customWidth="1"/>
    <col min="1018" max="1018" width="48.7109375" style="703" customWidth="1"/>
    <col min="1019" max="1019" width="8.5703125" style="703" customWidth="1"/>
    <col min="1020" max="1020" width="12.42578125" style="703" customWidth="1"/>
    <col min="1021" max="1021" width="13.140625" style="703" customWidth="1"/>
    <col min="1022" max="1022" width="10.140625" style="703" customWidth="1"/>
    <col min="1023" max="1023" width="9.28515625" style="703" customWidth="1"/>
    <col min="1024" max="1272" width="8.85546875" style="703"/>
    <col min="1273" max="1273" width="4" style="703" customWidth="1"/>
    <col min="1274" max="1274" width="48.7109375" style="703" customWidth="1"/>
    <col min="1275" max="1275" width="8.5703125" style="703" customWidth="1"/>
    <col min="1276" max="1276" width="12.42578125" style="703" customWidth="1"/>
    <col min="1277" max="1277" width="13.140625" style="703" customWidth="1"/>
    <col min="1278" max="1278" width="10.140625" style="703" customWidth="1"/>
    <col min="1279" max="1279" width="9.28515625" style="703" customWidth="1"/>
    <col min="1280" max="1528" width="8.85546875" style="703"/>
    <col min="1529" max="1529" width="4" style="703" customWidth="1"/>
    <col min="1530" max="1530" width="48.7109375" style="703" customWidth="1"/>
    <col min="1531" max="1531" width="8.5703125" style="703" customWidth="1"/>
    <col min="1532" max="1532" width="12.42578125" style="703" customWidth="1"/>
    <col min="1533" max="1533" width="13.140625" style="703" customWidth="1"/>
    <col min="1534" max="1534" width="10.140625" style="703" customWidth="1"/>
    <col min="1535" max="1535" width="9.28515625" style="703" customWidth="1"/>
    <col min="1536" max="1784" width="8.85546875" style="703"/>
    <col min="1785" max="1785" width="4" style="703" customWidth="1"/>
    <col min="1786" max="1786" width="48.7109375" style="703" customWidth="1"/>
    <col min="1787" max="1787" width="8.5703125" style="703" customWidth="1"/>
    <col min="1788" max="1788" width="12.42578125" style="703" customWidth="1"/>
    <col min="1789" max="1789" width="13.140625" style="703" customWidth="1"/>
    <col min="1790" max="1790" width="10.140625" style="703" customWidth="1"/>
    <col min="1791" max="1791" width="9.28515625" style="703" customWidth="1"/>
    <col min="1792" max="2040" width="8.85546875" style="703"/>
    <col min="2041" max="2041" width="4" style="703" customWidth="1"/>
    <col min="2042" max="2042" width="48.7109375" style="703" customWidth="1"/>
    <col min="2043" max="2043" width="8.5703125" style="703" customWidth="1"/>
    <col min="2044" max="2044" width="12.42578125" style="703" customWidth="1"/>
    <col min="2045" max="2045" width="13.140625" style="703" customWidth="1"/>
    <col min="2046" max="2046" width="10.140625" style="703" customWidth="1"/>
    <col min="2047" max="2047" width="9.28515625" style="703" customWidth="1"/>
    <col min="2048" max="2296" width="8.85546875" style="703"/>
    <col min="2297" max="2297" width="4" style="703" customWidth="1"/>
    <col min="2298" max="2298" width="48.7109375" style="703" customWidth="1"/>
    <col min="2299" max="2299" width="8.5703125" style="703" customWidth="1"/>
    <col min="2300" max="2300" width="12.42578125" style="703" customWidth="1"/>
    <col min="2301" max="2301" width="13.140625" style="703" customWidth="1"/>
    <col min="2302" max="2302" width="10.140625" style="703" customWidth="1"/>
    <col min="2303" max="2303" width="9.28515625" style="703" customWidth="1"/>
    <col min="2304" max="2552" width="8.85546875" style="703"/>
    <col min="2553" max="2553" width="4" style="703" customWidth="1"/>
    <col min="2554" max="2554" width="48.7109375" style="703" customWidth="1"/>
    <col min="2555" max="2555" width="8.5703125" style="703" customWidth="1"/>
    <col min="2556" max="2556" width="12.42578125" style="703" customWidth="1"/>
    <col min="2557" max="2557" width="13.140625" style="703" customWidth="1"/>
    <col min="2558" max="2558" width="10.140625" style="703" customWidth="1"/>
    <col min="2559" max="2559" width="9.28515625" style="703" customWidth="1"/>
    <col min="2560" max="2808" width="8.85546875" style="703"/>
    <col min="2809" max="2809" width="4" style="703" customWidth="1"/>
    <col min="2810" max="2810" width="48.7109375" style="703" customWidth="1"/>
    <col min="2811" max="2811" width="8.5703125" style="703" customWidth="1"/>
    <col min="2812" max="2812" width="12.42578125" style="703" customWidth="1"/>
    <col min="2813" max="2813" width="13.140625" style="703" customWidth="1"/>
    <col min="2814" max="2814" width="10.140625" style="703" customWidth="1"/>
    <col min="2815" max="2815" width="9.28515625" style="703" customWidth="1"/>
    <col min="2816" max="3064" width="8.85546875" style="703"/>
    <col min="3065" max="3065" width="4" style="703" customWidth="1"/>
    <col min="3066" max="3066" width="48.7109375" style="703" customWidth="1"/>
    <col min="3067" max="3067" width="8.5703125" style="703" customWidth="1"/>
    <col min="3068" max="3068" width="12.42578125" style="703" customWidth="1"/>
    <col min="3069" max="3069" width="13.140625" style="703" customWidth="1"/>
    <col min="3070" max="3070" width="10.140625" style="703" customWidth="1"/>
    <col min="3071" max="3071" width="9.28515625" style="703" customWidth="1"/>
    <col min="3072" max="3320" width="8.85546875" style="703"/>
    <col min="3321" max="3321" width="4" style="703" customWidth="1"/>
    <col min="3322" max="3322" width="48.7109375" style="703" customWidth="1"/>
    <col min="3323" max="3323" width="8.5703125" style="703" customWidth="1"/>
    <col min="3324" max="3324" width="12.42578125" style="703" customWidth="1"/>
    <col min="3325" max="3325" width="13.140625" style="703" customWidth="1"/>
    <col min="3326" max="3326" width="10.140625" style="703" customWidth="1"/>
    <col min="3327" max="3327" width="9.28515625" style="703" customWidth="1"/>
    <col min="3328" max="3576" width="8.85546875" style="703"/>
    <col min="3577" max="3577" width="4" style="703" customWidth="1"/>
    <col min="3578" max="3578" width="48.7109375" style="703" customWidth="1"/>
    <col min="3579" max="3579" width="8.5703125" style="703" customWidth="1"/>
    <col min="3580" max="3580" width="12.42578125" style="703" customWidth="1"/>
    <col min="3581" max="3581" width="13.140625" style="703" customWidth="1"/>
    <col min="3582" max="3582" width="10.140625" style="703" customWidth="1"/>
    <col min="3583" max="3583" width="9.28515625" style="703" customWidth="1"/>
    <col min="3584" max="3832" width="8.85546875" style="703"/>
    <col min="3833" max="3833" width="4" style="703" customWidth="1"/>
    <col min="3834" max="3834" width="48.7109375" style="703" customWidth="1"/>
    <col min="3835" max="3835" width="8.5703125" style="703" customWidth="1"/>
    <col min="3836" max="3836" width="12.42578125" style="703" customWidth="1"/>
    <col min="3837" max="3837" width="13.140625" style="703" customWidth="1"/>
    <col min="3838" max="3838" width="10.140625" style="703" customWidth="1"/>
    <col min="3839" max="3839" width="9.28515625" style="703" customWidth="1"/>
    <col min="3840" max="4088" width="8.85546875" style="703"/>
    <col min="4089" max="4089" width="4" style="703" customWidth="1"/>
    <col min="4090" max="4090" width="48.7109375" style="703" customWidth="1"/>
    <col min="4091" max="4091" width="8.5703125" style="703" customWidth="1"/>
    <col min="4092" max="4092" width="12.42578125" style="703" customWidth="1"/>
    <col min="4093" max="4093" width="13.140625" style="703" customWidth="1"/>
    <col min="4094" max="4094" width="10.140625" style="703" customWidth="1"/>
    <col min="4095" max="4095" width="9.28515625" style="703" customWidth="1"/>
    <col min="4096" max="4344" width="8.85546875" style="703"/>
    <col min="4345" max="4345" width="4" style="703" customWidth="1"/>
    <col min="4346" max="4346" width="48.7109375" style="703" customWidth="1"/>
    <col min="4347" max="4347" width="8.5703125" style="703" customWidth="1"/>
    <col min="4348" max="4348" width="12.42578125" style="703" customWidth="1"/>
    <col min="4349" max="4349" width="13.140625" style="703" customWidth="1"/>
    <col min="4350" max="4350" width="10.140625" style="703" customWidth="1"/>
    <col min="4351" max="4351" width="9.28515625" style="703" customWidth="1"/>
    <col min="4352" max="4600" width="8.85546875" style="703"/>
    <col min="4601" max="4601" width="4" style="703" customWidth="1"/>
    <col min="4602" max="4602" width="48.7109375" style="703" customWidth="1"/>
    <col min="4603" max="4603" width="8.5703125" style="703" customWidth="1"/>
    <col min="4604" max="4604" width="12.42578125" style="703" customWidth="1"/>
    <col min="4605" max="4605" width="13.140625" style="703" customWidth="1"/>
    <col min="4606" max="4606" width="10.140625" style="703" customWidth="1"/>
    <col min="4607" max="4607" width="9.28515625" style="703" customWidth="1"/>
    <col min="4608" max="4856" width="8.85546875" style="703"/>
    <col min="4857" max="4857" width="4" style="703" customWidth="1"/>
    <col min="4858" max="4858" width="48.7109375" style="703" customWidth="1"/>
    <col min="4859" max="4859" width="8.5703125" style="703" customWidth="1"/>
    <col min="4860" max="4860" width="12.42578125" style="703" customWidth="1"/>
    <col min="4861" max="4861" width="13.140625" style="703" customWidth="1"/>
    <col min="4862" max="4862" width="10.140625" style="703" customWidth="1"/>
    <col min="4863" max="4863" width="9.28515625" style="703" customWidth="1"/>
    <col min="4864" max="5112" width="8.85546875" style="703"/>
    <col min="5113" max="5113" width="4" style="703" customWidth="1"/>
    <col min="5114" max="5114" width="48.7109375" style="703" customWidth="1"/>
    <col min="5115" max="5115" width="8.5703125" style="703" customWidth="1"/>
    <col min="5116" max="5116" width="12.42578125" style="703" customWidth="1"/>
    <col min="5117" max="5117" width="13.140625" style="703" customWidth="1"/>
    <col min="5118" max="5118" width="10.140625" style="703" customWidth="1"/>
    <col min="5119" max="5119" width="9.28515625" style="703" customWidth="1"/>
    <col min="5120" max="5368" width="8.85546875" style="703"/>
    <col min="5369" max="5369" width="4" style="703" customWidth="1"/>
    <col min="5370" max="5370" width="48.7109375" style="703" customWidth="1"/>
    <col min="5371" max="5371" width="8.5703125" style="703" customWidth="1"/>
    <col min="5372" max="5372" width="12.42578125" style="703" customWidth="1"/>
    <col min="5373" max="5373" width="13.140625" style="703" customWidth="1"/>
    <col min="5374" max="5374" width="10.140625" style="703" customWidth="1"/>
    <col min="5375" max="5375" width="9.28515625" style="703" customWidth="1"/>
    <col min="5376" max="5624" width="8.85546875" style="703"/>
    <col min="5625" max="5625" width="4" style="703" customWidth="1"/>
    <col min="5626" max="5626" width="48.7109375" style="703" customWidth="1"/>
    <col min="5627" max="5627" width="8.5703125" style="703" customWidth="1"/>
    <col min="5628" max="5628" width="12.42578125" style="703" customWidth="1"/>
    <col min="5629" max="5629" width="13.140625" style="703" customWidth="1"/>
    <col min="5630" max="5630" width="10.140625" style="703" customWidth="1"/>
    <col min="5631" max="5631" width="9.28515625" style="703" customWidth="1"/>
    <col min="5632" max="5880" width="8.85546875" style="703"/>
    <col min="5881" max="5881" width="4" style="703" customWidth="1"/>
    <col min="5882" max="5882" width="48.7109375" style="703" customWidth="1"/>
    <col min="5883" max="5883" width="8.5703125" style="703" customWidth="1"/>
    <col min="5884" max="5884" width="12.42578125" style="703" customWidth="1"/>
    <col min="5885" max="5885" width="13.140625" style="703" customWidth="1"/>
    <col min="5886" max="5886" width="10.140625" style="703" customWidth="1"/>
    <col min="5887" max="5887" width="9.28515625" style="703" customWidth="1"/>
    <col min="5888" max="6136" width="8.85546875" style="703"/>
    <col min="6137" max="6137" width="4" style="703" customWidth="1"/>
    <col min="6138" max="6138" width="48.7109375" style="703" customWidth="1"/>
    <col min="6139" max="6139" width="8.5703125" style="703" customWidth="1"/>
    <col min="6140" max="6140" width="12.42578125" style="703" customWidth="1"/>
    <col min="6141" max="6141" width="13.140625" style="703" customWidth="1"/>
    <col min="6142" max="6142" width="10.140625" style="703" customWidth="1"/>
    <col min="6143" max="6143" width="9.28515625" style="703" customWidth="1"/>
    <col min="6144" max="6392" width="8.85546875" style="703"/>
    <col min="6393" max="6393" width="4" style="703" customWidth="1"/>
    <col min="6394" max="6394" width="48.7109375" style="703" customWidth="1"/>
    <col min="6395" max="6395" width="8.5703125" style="703" customWidth="1"/>
    <col min="6396" max="6396" width="12.42578125" style="703" customWidth="1"/>
    <col min="6397" max="6397" width="13.140625" style="703" customWidth="1"/>
    <col min="6398" max="6398" width="10.140625" style="703" customWidth="1"/>
    <col min="6399" max="6399" width="9.28515625" style="703" customWidth="1"/>
    <col min="6400" max="6648" width="8.85546875" style="703"/>
    <col min="6649" max="6649" width="4" style="703" customWidth="1"/>
    <col min="6650" max="6650" width="48.7109375" style="703" customWidth="1"/>
    <col min="6651" max="6651" width="8.5703125" style="703" customWidth="1"/>
    <col min="6652" max="6652" width="12.42578125" style="703" customWidth="1"/>
    <col min="6653" max="6653" width="13.140625" style="703" customWidth="1"/>
    <col min="6654" max="6654" width="10.140625" style="703" customWidth="1"/>
    <col min="6655" max="6655" width="9.28515625" style="703" customWidth="1"/>
    <col min="6656" max="6904" width="8.85546875" style="703"/>
    <col min="6905" max="6905" width="4" style="703" customWidth="1"/>
    <col min="6906" max="6906" width="48.7109375" style="703" customWidth="1"/>
    <col min="6907" max="6907" width="8.5703125" style="703" customWidth="1"/>
    <col min="6908" max="6908" width="12.42578125" style="703" customWidth="1"/>
    <col min="6909" max="6909" width="13.140625" style="703" customWidth="1"/>
    <col min="6910" max="6910" width="10.140625" style="703" customWidth="1"/>
    <col min="6911" max="6911" width="9.28515625" style="703" customWidth="1"/>
    <col min="6912" max="7160" width="8.85546875" style="703"/>
    <col min="7161" max="7161" width="4" style="703" customWidth="1"/>
    <col min="7162" max="7162" width="48.7109375" style="703" customWidth="1"/>
    <col min="7163" max="7163" width="8.5703125" style="703" customWidth="1"/>
    <col min="7164" max="7164" width="12.42578125" style="703" customWidth="1"/>
    <col min="7165" max="7165" width="13.140625" style="703" customWidth="1"/>
    <col min="7166" max="7166" width="10.140625" style="703" customWidth="1"/>
    <col min="7167" max="7167" width="9.28515625" style="703" customWidth="1"/>
    <col min="7168" max="7416" width="8.85546875" style="703"/>
    <col min="7417" max="7417" width="4" style="703" customWidth="1"/>
    <col min="7418" max="7418" width="48.7109375" style="703" customWidth="1"/>
    <col min="7419" max="7419" width="8.5703125" style="703" customWidth="1"/>
    <col min="7420" max="7420" width="12.42578125" style="703" customWidth="1"/>
    <col min="7421" max="7421" width="13.140625" style="703" customWidth="1"/>
    <col min="7422" max="7422" width="10.140625" style="703" customWidth="1"/>
    <col min="7423" max="7423" width="9.28515625" style="703" customWidth="1"/>
    <col min="7424" max="7672" width="8.85546875" style="703"/>
    <col min="7673" max="7673" width="4" style="703" customWidth="1"/>
    <col min="7674" max="7674" width="48.7109375" style="703" customWidth="1"/>
    <col min="7675" max="7675" width="8.5703125" style="703" customWidth="1"/>
    <col min="7676" max="7676" width="12.42578125" style="703" customWidth="1"/>
    <col min="7677" max="7677" width="13.140625" style="703" customWidth="1"/>
    <col min="7678" max="7678" width="10.140625" style="703" customWidth="1"/>
    <col min="7679" max="7679" width="9.28515625" style="703" customWidth="1"/>
    <col min="7680" max="7928" width="8.85546875" style="703"/>
    <col min="7929" max="7929" width="4" style="703" customWidth="1"/>
    <col min="7930" max="7930" width="48.7109375" style="703" customWidth="1"/>
    <col min="7931" max="7931" width="8.5703125" style="703" customWidth="1"/>
    <col min="7932" max="7932" width="12.42578125" style="703" customWidth="1"/>
    <col min="7933" max="7933" width="13.140625" style="703" customWidth="1"/>
    <col min="7934" max="7934" width="10.140625" style="703" customWidth="1"/>
    <col min="7935" max="7935" width="9.28515625" style="703" customWidth="1"/>
    <col min="7936" max="8184" width="8.85546875" style="703"/>
    <col min="8185" max="8185" width="4" style="703" customWidth="1"/>
    <col min="8186" max="8186" width="48.7109375" style="703" customWidth="1"/>
    <col min="8187" max="8187" width="8.5703125" style="703" customWidth="1"/>
    <col min="8188" max="8188" width="12.42578125" style="703" customWidth="1"/>
    <col min="8189" max="8189" width="13.140625" style="703" customWidth="1"/>
    <col min="8190" max="8190" width="10.140625" style="703" customWidth="1"/>
    <col min="8191" max="8191" width="9.28515625" style="703" customWidth="1"/>
    <col min="8192" max="8440" width="8.85546875" style="703"/>
    <col min="8441" max="8441" width="4" style="703" customWidth="1"/>
    <col min="8442" max="8442" width="48.7109375" style="703" customWidth="1"/>
    <col min="8443" max="8443" width="8.5703125" style="703" customWidth="1"/>
    <col min="8444" max="8444" width="12.42578125" style="703" customWidth="1"/>
    <col min="8445" max="8445" width="13.140625" style="703" customWidth="1"/>
    <col min="8446" max="8446" width="10.140625" style="703" customWidth="1"/>
    <col min="8447" max="8447" width="9.28515625" style="703" customWidth="1"/>
    <col min="8448" max="8696" width="8.85546875" style="703"/>
    <col min="8697" max="8697" width="4" style="703" customWidth="1"/>
    <col min="8698" max="8698" width="48.7109375" style="703" customWidth="1"/>
    <col min="8699" max="8699" width="8.5703125" style="703" customWidth="1"/>
    <col min="8700" max="8700" width="12.42578125" style="703" customWidth="1"/>
    <col min="8701" max="8701" width="13.140625" style="703" customWidth="1"/>
    <col min="8702" max="8702" width="10.140625" style="703" customWidth="1"/>
    <col min="8703" max="8703" width="9.28515625" style="703" customWidth="1"/>
    <col min="8704" max="8952" width="8.85546875" style="703"/>
    <col min="8953" max="8953" width="4" style="703" customWidth="1"/>
    <col min="8954" max="8954" width="48.7109375" style="703" customWidth="1"/>
    <col min="8955" max="8955" width="8.5703125" style="703" customWidth="1"/>
    <col min="8956" max="8956" width="12.42578125" style="703" customWidth="1"/>
    <col min="8957" max="8957" width="13.140625" style="703" customWidth="1"/>
    <col min="8958" max="8958" width="10.140625" style="703" customWidth="1"/>
    <col min="8959" max="8959" width="9.28515625" style="703" customWidth="1"/>
    <col min="8960" max="9208" width="8.85546875" style="703"/>
    <col min="9209" max="9209" width="4" style="703" customWidth="1"/>
    <col min="9210" max="9210" width="48.7109375" style="703" customWidth="1"/>
    <col min="9211" max="9211" width="8.5703125" style="703" customWidth="1"/>
    <col min="9212" max="9212" width="12.42578125" style="703" customWidth="1"/>
    <col min="9213" max="9213" width="13.140625" style="703" customWidth="1"/>
    <col min="9214" max="9214" width="10.140625" style="703" customWidth="1"/>
    <col min="9215" max="9215" width="9.28515625" style="703" customWidth="1"/>
    <col min="9216" max="9464" width="8.85546875" style="703"/>
    <col min="9465" max="9465" width="4" style="703" customWidth="1"/>
    <col min="9466" max="9466" width="48.7109375" style="703" customWidth="1"/>
    <col min="9467" max="9467" width="8.5703125" style="703" customWidth="1"/>
    <col min="9468" max="9468" width="12.42578125" style="703" customWidth="1"/>
    <col min="9469" max="9469" width="13.140625" style="703" customWidth="1"/>
    <col min="9470" max="9470" width="10.140625" style="703" customWidth="1"/>
    <col min="9471" max="9471" width="9.28515625" style="703" customWidth="1"/>
    <col min="9472" max="9720" width="8.85546875" style="703"/>
    <col min="9721" max="9721" width="4" style="703" customWidth="1"/>
    <col min="9722" max="9722" width="48.7109375" style="703" customWidth="1"/>
    <col min="9723" max="9723" width="8.5703125" style="703" customWidth="1"/>
    <col min="9724" max="9724" width="12.42578125" style="703" customWidth="1"/>
    <col min="9725" max="9725" width="13.140625" style="703" customWidth="1"/>
    <col min="9726" max="9726" width="10.140625" style="703" customWidth="1"/>
    <col min="9727" max="9727" width="9.28515625" style="703" customWidth="1"/>
    <col min="9728" max="9976" width="8.85546875" style="703"/>
    <col min="9977" max="9977" width="4" style="703" customWidth="1"/>
    <col min="9978" max="9978" width="48.7109375" style="703" customWidth="1"/>
    <col min="9979" max="9979" width="8.5703125" style="703" customWidth="1"/>
    <col min="9980" max="9980" width="12.42578125" style="703" customWidth="1"/>
    <col min="9981" max="9981" width="13.140625" style="703" customWidth="1"/>
    <col min="9982" max="9982" width="10.140625" style="703" customWidth="1"/>
    <col min="9983" max="9983" width="9.28515625" style="703" customWidth="1"/>
    <col min="9984" max="10232" width="8.85546875" style="703"/>
    <col min="10233" max="10233" width="4" style="703" customWidth="1"/>
    <col min="10234" max="10234" width="48.7109375" style="703" customWidth="1"/>
    <col min="10235" max="10235" width="8.5703125" style="703" customWidth="1"/>
    <col min="10236" max="10236" width="12.42578125" style="703" customWidth="1"/>
    <col min="10237" max="10237" width="13.140625" style="703" customWidth="1"/>
    <col min="10238" max="10238" width="10.140625" style="703" customWidth="1"/>
    <col min="10239" max="10239" width="9.28515625" style="703" customWidth="1"/>
    <col min="10240" max="10488" width="8.85546875" style="703"/>
    <col min="10489" max="10489" width="4" style="703" customWidth="1"/>
    <col min="10490" max="10490" width="48.7109375" style="703" customWidth="1"/>
    <col min="10491" max="10491" width="8.5703125" style="703" customWidth="1"/>
    <col min="10492" max="10492" width="12.42578125" style="703" customWidth="1"/>
    <col min="10493" max="10493" width="13.140625" style="703" customWidth="1"/>
    <col min="10494" max="10494" width="10.140625" style="703" customWidth="1"/>
    <col min="10495" max="10495" width="9.28515625" style="703" customWidth="1"/>
    <col min="10496" max="10744" width="8.85546875" style="703"/>
    <col min="10745" max="10745" width="4" style="703" customWidth="1"/>
    <col min="10746" max="10746" width="48.7109375" style="703" customWidth="1"/>
    <col min="10747" max="10747" width="8.5703125" style="703" customWidth="1"/>
    <col min="10748" max="10748" width="12.42578125" style="703" customWidth="1"/>
    <col min="10749" max="10749" width="13.140625" style="703" customWidth="1"/>
    <col min="10750" max="10750" width="10.140625" style="703" customWidth="1"/>
    <col min="10751" max="10751" width="9.28515625" style="703" customWidth="1"/>
    <col min="10752" max="11000" width="8.85546875" style="703"/>
    <col min="11001" max="11001" width="4" style="703" customWidth="1"/>
    <col min="11002" max="11002" width="48.7109375" style="703" customWidth="1"/>
    <col min="11003" max="11003" width="8.5703125" style="703" customWidth="1"/>
    <col min="11004" max="11004" width="12.42578125" style="703" customWidth="1"/>
    <col min="11005" max="11005" width="13.140625" style="703" customWidth="1"/>
    <col min="11006" max="11006" width="10.140625" style="703" customWidth="1"/>
    <col min="11007" max="11007" width="9.28515625" style="703" customWidth="1"/>
    <col min="11008" max="11256" width="8.85546875" style="703"/>
    <col min="11257" max="11257" width="4" style="703" customWidth="1"/>
    <col min="11258" max="11258" width="48.7109375" style="703" customWidth="1"/>
    <col min="11259" max="11259" width="8.5703125" style="703" customWidth="1"/>
    <col min="11260" max="11260" width="12.42578125" style="703" customWidth="1"/>
    <col min="11261" max="11261" width="13.140625" style="703" customWidth="1"/>
    <col min="11262" max="11262" width="10.140625" style="703" customWidth="1"/>
    <col min="11263" max="11263" width="9.28515625" style="703" customWidth="1"/>
    <col min="11264" max="11512" width="8.85546875" style="703"/>
    <col min="11513" max="11513" width="4" style="703" customWidth="1"/>
    <col min="11514" max="11514" width="48.7109375" style="703" customWidth="1"/>
    <col min="11515" max="11515" width="8.5703125" style="703" customWidth="1"/>
    <col min="11516" max="11516" width="12.42578125" style="703" customWidth="1"/>
    <col min="11517" max="11517" width="13.140625" style="703" customWidth="1"/>
    <col min="11518" max="11518" width="10.140625" style="703" customWidth="1"/>
    <col min="11519" max="11519" width="9.28515625" style="703" customWidth="1"/>
    <col min="11520" max="11768" width="8.85546875" style="703"/>
    <col min="11769" max="11769" width="4" style="703" customWidth="1"/>
    <col min="11770" max="11770" width="48.7109375" style="703" customWidth="1"/>
    <col min="11771" max="11771" width="8.5703125" style="703" customWidth="1"/>
    <col min="11772" max="11772" width="12.42578125" style="703" customWidth="1"/>
    <col min="11773" max="11773" width="13.140625" style="703" customWidth="1"/>
    <col min="11774" max="11774" width="10.140625" style="703" customWidth="1"/>
    <col min="11775" max="11775" width="9.28515625" style="703" customWidth="1"/>
    <col min="11776" max="12024" width="8.85546875" style="703"/>
    <col min="12025" max="12025" width="4" style="703" customWidth="1"/>
    <col min="12026" max="12026" width="48.7109375" style="703" customWidth="1"/>
    <col min="12027" max="12027" width="8.5703125" style="703" customWidth="1"/>
    <col min="12028" max="12028" width="12.42578125" style="703" customWidth="1"/>
    <col min="12029" max="12029" width="13.140625" style="703" customWidth="1"/>
    <col min="12030" max="12030" width="10.140625" style="703" customWidth="1"/>
    <col min="12031" max="12031" width="9.28515625" style="703" customWidth="1"/>
    <col min="12032" max="12280" width="8.85546875" style="703"/>
    <col min="12281" max="12281" width="4" style="703" customWidth="1"/>
    <col min="12282" max="12282" width="48.7109375" style="703" customWidth="1"/>
    <col min="12283" max="12283" width="8.5703125" style="703" customWidth="1"/>
    <col min="12284" max="12284" width="12.42578125" style="703" customWidth="1"/>
    <col min="12285" max="12285" width="13.140625" style="703" customWidth="1"/>
    <col min="12286" max="12286" width="10.140625" style="703" customWidth="1"/>
    <col min="12287" max="12287" width="9.28515625" style="703" customWidth="1"/>
    <col min="12288" max="12536" width="8.85546875" style="703"/>
    <col min="12537" max="12537" width="4" style="703" customWidth="1"/>
    <col min="12538" max="12538" width="48.7109375" style="703" customWidth="1"/>
    <col min="12539" max="12539" width="8.5703125" style="703" customWidth="1"/>
    <col min="12540" max="12540" width="12.42578125" style="703" customWidth="1"/>
    <col min="12541" max="12541" width="13.140625" style="703" customWidth="1"/>
    <col min="12542" max="12542" width="10.140625" style="703" customWidth="1"/>
    <col min="12543" max="12543" width="9.28515625" style="703" customWidth="1"/>
    <col min="12544" max="12792" width="8.85546875" style="703"/>
    <col min="12793" max="12793" width="4" style="703" customWidth="1"/>
    <col min="12794" max="12794" width="48.7109375" style="703" customWidth="1"/>
    <col min="12795" max="12795" width="8.5703125" style="703" customWidth="1"/>
    <col min="12796" max="12796" width="12.42578125" style="703" customWidth="1"/>
    <col min="12797" max="12797" width="13.140625" style="703" customWidth="1"/>
    <col min="12798" max="12798" width="10.140625" style="703" customWidth="1"/>
    <col min="12799" max="12799" width="9.28515625" style="703" customWidth="1"/>
    <col min="12800" max="13048" width="8.85546875" style="703"/>
    <col min="13049" max="13049" width="4" style="703" customWidth="1"/>
    <col min="13050" max="13050" width="48.7109375" style="703" customWidth="1"/>
    <col min="13051" max="13051" width="8.5703125" style="703" customWidth="1"/>
    <col min="13052" max="13052" width="12.42578125" style="703" customWidth="1"/>
    <col min="13053" max="13053" width="13.140625" style="703" customWidth="1"/>
    <col min="13054" max="13054" width="10.140625" style="703" customWidth="1"/>
    <col min="13055" max="13055" width="9.28515625" style="703" customWidth="1"/>
    <col min="13056" max="13304" width="8.85546875" style="703"/>
    <col min="13305" max="13305" width="4" style="703" customWidth="1"/>
    <col min="13306" max="13306" width="48.7109375" style="703" customWidth="1"/>
    <col min="13307" max="13307" width="8.5703125" style="703" customWidth="1"/>
    <col min="13308" max="13308" width="12.42578125" style="703" customWidth="1"/>
    <col min="13309" max="13309" width="13.140625" style="703" customWidth="1"/>
    <col min="13310" max="13310" width="10.140625" style="703" customWidth="1"/>
    <col min="13311" max="13311" width="9.28515625" style="703" customWidth="1"/>
    <col min="13312" max="13560" width="8.85546875" style="703"/>
    <col min="13561" max="13561" width="4" style="703" customWidth="1"/>
    <col min="13562" max="13562" width="48.7109375" style="703" customWidth="1"/>
    <col min="13563" max="13563" width="8.5703125" style="703" customWidth="1"/>
    <col min="13564" max="13564" width="12.42578125" style="703" customWidth="1"/>
    <col min="13565" max="13565" width="13.140625" style="703" customWidth="1"/>
    <col min="13566" max="13566" width="10.140625" style="703" customWidth="1"/>
    <col min="13567" max="13567" width="9.28515625" style="703" customWidth="1"/>
    <col min="13568" max="13816" width="8.85546875" style="703"/>
    <col min="13817" max="13817" width="4" style="703" customWidth="1"/>
    <col min="13818" max="13818" width="48.7109375" style="703" customWidth="1"/>
    <col min="13819" max="13819" width="8.5703125" style="703" customWidth="1"/>
    <col min="13820" max="13820" width="12.42578125" style="703" customWidth="1"/>
    <col min="13821" max="13821" width="13.140625" style="703" customWidth="1"/>
    <col min="13822" max="13822" width="10.140625" style="703" customWidth="1"/>
    <col min="13823" max="13823" width="9.28515625" style="703" customWidth="1"/>
    <col min="13824" max="14072" width="8.85546875" style="703"/>
    <col min="14073" max="14073" width="4" style="703" customWidth="1"/>
    <col min="14074" max="14074" width="48.7109375" style="703" customWidth="1"/>
    <col min="14075" max="14075" width="8.5703125" style="703" customWidth="1"/>
    <col min="14076" max="14076" width="12.42578125" style="703" customWidth="1"/>
    <col min="14077" max="14077" width="13.140625" style="703" customWidth="1"/>
    <col min="14078" max="14078" width="10.140625" style="703" customWidth="1"/>
    <col min="14079" max="14079" width="9.28515625" style="703" customWidth="1"/>
    <col min="14080" max="14328" width="8.85546875" style="703"/>
    <col min="14329" max="14329" width="4" style="703" customWidth="1"/>
    <col min="14330" max="14330" width="48.7109375" style="703" customWidth="1"/>
    <col min="14331" max="14331" width="8.5703125" style="703" customWidth="1"/>
    <col min="14332" max="14332" width="12.42578125" style="703" customWidth="1"/>
    <col min="14333" max="14333" width="13.140625" style="703" customWidth="1"/>
    <col min="14334" max="14334" width="10.140625" style="703" customWidth="1"/>
    <col min="14335" max="14335" width="9.28515625" style="703" customWidth="1"/>
    <col min="14336" max="14584" width="8.85546875" style="703"/>
    <col min="14585" max="14585" width="4" style="703" customWidth="1"/>
    <col min="14586" max="14586" width="48.7109375" style="703" customWidth="1"/>
    <col min="14587" max="14587" width="8.5703125" style="703" customWidth="1"/>
    <col min="14588" max="14588" width="12.42578125" style="703" customWidth="1"/>
    <col min="14589" max="14589" width="13.140625" style="703" customWidth="1"/>
    <col min="14590" max="14590" width="10.140625" style="703" customWidth="1"/>
    <col min="14591" max="14591" width="9.28515625" style="703" customWidth="1"/>
    <col min="14592" max="14840" width="8.85546875" style="703"/>
    <col min="14841" max="14841" width="4" style="703" customWidth="1"/>
    <col min="14842" max="14842" width="48.7109375" style="703" customWidth="1"/>
    <col min="14843" max="14843" width="8.5703125" style="703" customWidth="1"/>
    <col min="14844" max="14844" width="12.42578125" style="703" customWidth="1"/>
    <col min="14845" max="14845" width="13.140625" style="703" customWidth="1"/>
    <col min="14846" max="14846" width="10.140625" style="703" customWidth="1"/>
    <col min="14847" max="14847" width="9.28515625" style="703" customWidth="1"/>
    <col min="14848" max="15096" width="8.85546875" style="703"/>
    <col min="15097" max="15097" width="4" style="703" customWidth="1"/>
    <col min="15098" max="15098" width="48.7109375" style="703" customWidth="1"/>
    <col min="15099" max="15099" width="8.5703125" style="703" customWidth="1"/>
    <col min="15100" max="15100" width="12.42578125" style="703" customWidth="1"/>
    <col min="15101" max="15101" width="13.140625" style="703" customWidth="1"/>
    <col min="15102" max="15102" width="10.140625" style="703" customWidth="1"/>
    <col min="15103" max="15103" width="9.28515625" style="703" customWidth="1"/>
    <col min="15104" max="15352" width="8.85546875" style="703"/>
    <col min="15353" max="15353" width="4" style="703" customWidth="1"/>
    <col min="15354" max="15354" width="48.7109375" style="703" customWidth="1"/>
    <col min="15355" max="15355" width="8.5703125" style="703" customWidth="1"/>
    <col min="15356" max="15356" width="12.42578125" style="703" customWidth="1"/>
    <col min="15357" max="15357" width="13.140625" style="703" customWidth="1"/>
    <col min="15358" max="15358" width="10.140625" style="703" customWidth="1"/>
    <col min="15359" max="15359" width="9.28515625" style="703" customWidth="1"/>
    <col min="15360" max="15608" width="8.85546875" style="703"/>
    <col min="15609" max="15609" width="4" style="703" customWidth="1"/>
    <col min="15610" max="15610" width="48.7109375" style="703" customWidth="1"/>
    <col min="15611" max="15611" width="8.5703125" style="703" customWidth="1"/>
    <col min="15612" max="15612" width="12.42578125" style="703" customWidth="1"/>
    <col min="15613" max="15613" width="13.140625" style="703" customWidth="1"/>
    <col min="15614" max="15614" width="10.140625" style="703" customWidth="1"/>
    <col min="15615" max="15615" width="9.28515625" style="703" customWidth="1"/>
    <col min="15616" max="15864" width="8.85546875" style="703"/>
    <col min="15865" max="15865" width="4" style="703" customWidth="1"/>
    <col min="15866" max="15866" width="48.7109375" style="703" customWidth="1"/>
    <col min="15867" max="15867" width="8.5703125" style="703" customWidth="1"/>
    <col min="15868" max="15868" width="12.42578125" style="703" customWidth="1"/>
    <col min="15869" max="15869" width="13.140625" style="703" customWidth="1"/>
    <col min="15870" max="15870" width="10.140625" style="703" customWidth="1"/>
    <col min="15871" max="15871" width="9.28515625" style="703" customWidth="1"/>
    <col min="15872" max="16120" width="8.85546875" style="703"/>
    <col min="16121" max="16121" width="4" style="703" customWidth="1"/>
    <col min="16122" max="16122" width="48.7109375" style="703" customWidth="1"/>
    <col min="16123" max="16123" width="8.5703125" style="703" customWidth="1"/>
    <col min="16124" max="16124" width="12.42578125" style="703" customWidth="1"/>
    <col min="16125" max="16125" width="13.140625" style="703" customWidth="1"/>
    <col min="16126" max="16126" width="10.140625" style="703" customWidth="1"/>
    <col min="16127" max="16127" width="9.28515625" style="703" customWidth="1"/>
    <col min="16128" max="16384" width="8.85546875" style="703"/>
  </cols>
  <sheetData>
    <row r="1" spans="1:5" s="684" customFormat="1">
      <c r="B1" s="684" t="s">
        <v>1894</v>
      </c>
      <c r="C1" s="685"/>
      <c r="D1" s="865"/>
      <c r="E1" s="686"/>
    </row>
    <row r="2" spans="1:5" s="684" customFormat="1">
      <c r="C2" s="685"/>
      <c r="D2" s="865"/>
      <c r="E2" s="686"/>
    </row>
    <row r="3" spans="1:5" s="687" customFormat="1">
      <c r="B3" s="684" t="s">
        <v>1895</v>
      </c>
      <c r="C3" s="688"/>
      <c r="D3" s="866"/>
      <c r="E3" s="689"/>
    </row>
    <row r="4" spans="1:5" s="687" customFormat="1">
      <c r="B4" s="684"/>
      <c r="C4" s="688"/>
      <c r="D4" s="866"/>
      <c r="E4" s="689"/>
    </row>
    <row r="5" spans="1:5" s="687" customFormat="1">
      <c r="A5" s="690" t="s">
        <v>48</v>
      </c>
      <c r="B5" s="691" t="s">
        <v>1896</v>
      </c>
      <c r="C5" s="692"/>
      <c r="D5" s="867"/>
      <c r="E5" s="692"/>
    </row>
    <row r="6" spans="1:5" s="687" customFormat="1">
      <c r="A6" s="690"/>
      <c r="B6" s="691" t="s">
        <v>1897</v>
      </c>
      <c r="C6" s="692"/>
      <c r="D6" s="867"/>
      <c r="E6" s="692"/>
    </row>
    <row r="7" spans="1:5" s="687" customFormat="1">
      <c r="A7" s="690"/>
      <c r="B7" s="692"/>
      <c r="C7" s="692"/>
      <c r="D7" s="867"/>
      <c r="E7" s="692"/>
    </row>
    <row r="8" spans="1:5" s="687" customFormat="1">
      <c r="A8" s="690"/>
      <c r="B8" s="692" t="s">
        <v>76</v>
      </c>
      <c r="C8" s="688">
        <v>356.9</v>
      </c>
      <c r="D8" s="866"/>
      <c r="E8" s="689">
        <f>+C8*D8</f>
        <v>0</v>
      </c>
    </row>
    <row r="9" spans="1:5" s="687" customFormat="1">
      <c r="A9" s="690"/>
      <c r="B9" s="692"/>
      <c r="C9" s="693"/>
      <c r="D9" s="867"/>
      <c r="E9" s="692"/>
    </row>
    <row r="10" spans="1:5" s="687" customFormat="1">
      <c r="A10" s="690" t="s">
        <v>49</v>
      </c>
      <c r="B10" s="691" t="s">
        <v>1898</v>
      </c>
      <c r="C10" s="693"/>
      <c r="D10" s="867"/>
      <c r="E10" s="692"/>
    </row>
    <row r="11" spans="1:5" s="687" customFormat="1">
      <c r="A11" s="690"/>
      <c r="B11" s="691" t="s">
        <v>1899</v>
      </c>
      <c r="C11" s="693"/>
      <c r="D11" s="867"/>
      <c r="E11" s="692"/>
    </row>
    <row r="12" spans="1:5" s="687" customFormat="1">
      <c r="A12" s="690"/>
      <c r="B12" s="691" t="s">
        <v>1900</v>
      </c>
      <c r="C12" s="693"/>
      <c r="D12" s="867"/>
      <c r="E12" s="692"/>
    </row>
    <row r="13" spans="1:5" s="687" customFormat="1">
      <c r="A13" s="690"/>
      <c r="B13" s="692"/>
      <c r="C13" s="693"/>
      <c r="D13" s="867"/>
      <c r="E13" s="692"/>
    </row>
    <row r="14" spans="1:5" s="687" customFormat="1">
      <c r="A14" s="690"/>
      <c r="B14" s="691" t="s">
        <v>569</v>
      </c>
      <c r="C14" s="688">
        <v>18</v>
      </c>
      <c r="D14" s="866"/>
      <c r="E14" s="689">
        <f>+C14*D14</f>
        <v>0</v>
      </c>
    </row>
    <row r="15" spans="1:5" s="687" customFormat="1">
      <c r="A15" s="690"/>
      <c r="B15" s="692"/>
      <c r="C15" s="692"/>
      <c r="D15" s="867"/>
      <c r="E15" s="692"/>
    </row>
    <row r="16" spans="1:5" s="687" customFormat="1">
      <c r="A16" s="690" t="s">
        <v>50</v>
      </c>
      <c r="B16" s="691" t="s">
        <v>1901</v>
      </c>
      <c r="C16" s="692"/>
      <c r="D16" s="867"/>
      <c r="E16" s="692"/>
    </row>
    <row r="17" spans="1:5" s="687" customFormat="1">
      <c r="A17" s="694"/>
      <c r="B17" s="691" t="s">
        <v>1902</v>
      </c>
      <c r="C17" s="692"/>
      <c r="D17" s="867"/>
      <c r="E17" s="692"/>
    </row>
    <row r="18" spans="1:5" s="687" customFormat="1">
      <c r="A18" s="694"/>
      <c r="B18" s="691" t="s">
        <v>1903</v>
      </c>
      <c r="C18" s="692"/>
      <c r="D18" s="867"/>
      <c r="E18" s="692"/>
    </row>
    <row r="19" spans="1:5" s="687" customFormat="1">
      <c r="A19" s="694"/>
      <c r="B19" s="691" t="s">
        <v>1904</v>
      </c>
      <c r="C19" s="692"/>
      <c r="D19" s="867"/>
      <c r="E19" s="692"/>
    </row>
    <row r="20" spans="1:5" s="687" customFormat="1">
      <c r="A20" s="694"/>
      <c r="B20" s="691" t="s">
        <v>1905</v>
      </c>
      <c r="C20" s="692"/>
      <c r="D20" s="867"/>
      <c r="E20" s="692"/>
    </row>
    <row r="21" spans="1:5" s="687" customFormat="1">
      <c r="A21" s="694"/>
      <c r="B21" s="692"/>
      <c r="C21" s="692"/>
      <c r="D21" s="867"/>
      <c r="E21" s="692"/>
    </row>
    <row r="22" spans="1:5" s="687" customFormat="1">
      <c r="A22" s="694"/>
      <c r="B22" s="691" t="s">
        <v>1906</v>
      </c>
      <c r="C22" s="695">
        <v>1</v>
      </c>
      <c r="D22" s="866"/>
      <c r="E22" s="689">
        <f>+C22*D22</f>
        <v>0</v>
      </c>
    </row>
    <row r="23" spans="1:5" s="687" customFormat="1">
      <c r="A23" s="690"/>
      <c r="B23" s="692"/>
      <c r="C23" s="688"/>
      <c r="D23" s="866"/>
      <c r="E23" s="689"/>
    </row>
    <row r="24" spans="1:5" s="687" customFormat="1">
      <c r="A24" s="690" t="s">
        <v>52</v>
      </c>
      <c r="B24" s="687" t="s">
        <v>1907</v>
      </c>
      <c r="C24" s="688"/>
      <c r="D24" s="866"/>
      <c r="E24" s="689"/>
    </row>
    <row r="25" spans="1:5" s="687" customFormat="1">
      <c r="A25" s="690"/>
      <c r="C25" s="688"/>
      <c r="D25" s="866"/>
      <c r="E25" s="689"/>
    </row>
    <row r="26" spans="1:5" s="687" customFormat="1">
      <c r="A26" s="690"/>
      <c r="B26" s="687" t="s">
        <v>456</v>
      </c>
      <c r="C26" s="688">
        <v>22.5</v>
      </c>
      <c r="D26" s="866"/>
      <c r="E26" s="689">
        <f>+C26*D26</f>
        <v>0</v>
      </c>
    </row>
    <row r="27" spans="1:5" s="687" customFormat="1">
      <c r="A27" s="690"/>
      <c r="C27" s="688"/>
      <c r="D27" s="866"/>
      <c r="E27" s="689"/>
    </row>
    <row r="28" spans="1:5" s="687" customFormat="1">
      <c r="A28" s="690" t="s">
        <v>70</v>
      </c>
      <c r="B28" s="687" t="s">
        <v>1908</v>
      </c>
      <c r="C28" s="688"/>
      <c r="D28" s="866"/>
      <c r="E28" s="689"/>
    </row>
    <row r="29" spans="1:5" s="687" customFormat="1">
      <c r="A29" s="690"/>
      <c r="B29" s="687" t="s">
        <v>1909</v>
      </c>
      <c r="C29" s="688"/>
      <c r="D29" s="866"/>
      <c r="E29" s="689"/>
    </row>
    <row r="30" spans="1:5" s="687" customFormat="1">
      <c r="A30" s="690"/>
      <c r="B30" s="687" t="s">
        <v>1910</v>
      </c>
      <c r="C30" s="688"/>
      <c r="D30" s="866"/>
      <c r="E30" s="689"/>
    </row>
    <row r="31" spans="1:5" s="687" customFormat="1">
      <c r="A31" s="690"/>
      <c r="C31" s="688"/>
      <c r="D31" s="866"/>
      <c r="E31" s="689"/>
    </row>
    <row r="32" spans="1:5" s="687" customFormat="1">
      <c r="A32" s="690"/>
      <c r="B32" s="687" t="s">
        <v>24</v>
      </c>
      <c r="C32" s="688">
        <v>14.5</v>
      </c>
      <c r="D32" s="866"/>
      <c r="E32" s="689">
        <f>+C32*D32</f>
        <v>0</v>
      </c>
    </row>
    <row r="33" spans="1:5" s="687" customFormat="1">
      <c r="A33" s="690"/>
      <c r="B33" s="692"/>
      <c r="C33" s="692"/>
      <c r="D33" s="867"/>
      <c r="E33" s="692"/>
    </row>
    <row r="34" spans="1:5" s="687" customFormat="1">
      <c r="A34" s="690" t="s">
        <v>73</v>
      </c>
      <c r="B34" s="687" t="s">
        <v>1911</v>
      </c>
      <c r="C34" s="688"/>
      <c r="D34" s="866"/>
      <c r="E34" s="689"/>
    </row>
    <row r="35" spans="1:5" s="687" customFormat="1">
      <c r="A35" s="690"/>
      <c r="B35" s="687" t="s">
        <v>1912</v>
      </c>
      <c r="C35" s="688"/>
      <c r="D35" s="866"/>
      <c r="E35" s="689"/>
    </row>
    <row r="36" spans="1:5" s="687" customFormat="1">
      <c r="A36" s="690"/>
      <c r="B36" s="687" t="s">
        <v>1913</v>
      </c>
      <c r="C36" s="688"/>
      <c r="D36" s="866"/>
      <c r="E36" s="689"/>
    </row>
    <row r="37" spans="1:5" s="687" customFormat="1">
      <c r="A37" s="690"/>
      <c r="C37" s="688"/>
      <c r="D37" s="866"/>
      <c r="E37" s="689"/>
    </row>
    <row r="38" spans="1:5" s="687" customFormat="1">
      <c r="A38" s="690"/>
      <c r="B38" s="687" t="s">
        <v>81</v>
      </c>
      <c r="C38" s="688">
        <v>4.3499999999999996</v>
      </c>
      <c r="D38" s="866"/>
      <c r="E38" s="689">
        <f>+C38*D38</f>
        <v>0</v>
      </c>
    </row>
    <row r="39" spans="1:5" s="687" customFormat="1">
      <c r="A39" s="690"/>
      <c r="B39" s="692"/>
      <c r="C39" s="688"/>
      <c r="D39" s="866"/>
      <c r="E39" s="689"/>
    </row>
    <row r="40" spans="1:5" s="687" customFormat="1">
      <c r="A40" s="690" t="s">
        <v>74</v>
      </c>
      <c r="B40" s="696" t="s">
        <v>1914</v>
      </c>
      <c r="C40" s="692"/>
      <c r="D40" s="855"/>
      <c r="E40" s="697"/>
    </row>
    <row r="41" spans="1:5" s="687" customFormat="1">
      <c r="A41" s="690"/>
      <c r="B41" s="696" t="s">
        <v>1915</v>
      </c>
      <c r="C41" s="692"/>
      <c r="D41" s="855"/>
      <c r="E41" s="697"/>
    </row>
    <row r="42" spans="1:5" s="687" customFormat="1">
      <c r="A42" s="690"/>
      <c r="B42" s="696" t="s">
        <v>1916</v>
      </c>
      <c r="C42" s="692"/>
      <c r="D42" s="855"/>
      <c r="E42" s="697"/>
    </row>
    <row r="43" spans="1:5" s="687" customFormat="1">
      <c r="A43" s="690"/>
      <c r="B43" s="696" t="s">
        <v>1917</v>
      </c>
      <c r="C43" s="692"/>
      <c r="D43" s="855"/>
      <c r="E43" s="697"/>
    </row>
    <row r="44" spans="1:5" s="687" customFormat="1">
      <c r="A44" s="690"/>
      <c r="B44" s="696" t="s">
        <v>1918</v>
      </c>
      <c r="C44" s="692"/>
      <c r="D44" s="855"/>
      <c r="E44" s="697"/>
    </row>
    <row r="45" spans="1:5" s="687" customFormat="1">
      <c r="A45" s="690"/>
      <c r="B45" s="696"/>
      <c r="C45" s="692"/>
      <c r="D45" s="855"/>
      <c r="E45" s="697"/>
    </row>
    <row r="46" spans="1:5" s="687" customFormat="1">
      <c r="A46" s="690"/>
      <c r="B46" s="687" t="s">
        <v>24</v>
      </c>
      <c r="C46" s="688">
        <v>14.5</v>
      </c>
      <c r="D46" s="866"/>
      <c r="E46" s="689">
        <f>+C46*D46</f>
        <v>0</v>
      </c>
    </row>
    <row r="47" spans="1:5" s="687" customFormat="1">
      <c r="A47" s="690"/>
      <c r="B47" s="692"/>
      <c r="C47" s="688"/>
      <c r="D47" s="866"/>
      <c r="E47" s="689"/>
    </row>
    <row r="48" spans="1:5" s="687" customFormat="1">
      <c r="A48" s="690" t="s">
        <v>75</v>
      </c>
      <c r="B48" s="687" t="s">
        <v>1919</v>
      </c>
      <c r="C48" s="692"/>
      <c r="D48" s="855"/>
      <c r="E48" s="697"/>
    </row>
    <row r="49" spans="1:5" s="687" customFormat="1">
      <c r="A49" s="690"/>
      <c r="B49" s="687" t="s">
        <v>1920</v>
      </c>
      <c r="C49" s="692"/>
      <c r="D49" s="855"/>
      <c r="E49" s="697"/>
    </row>
    <row r="50" spans="1:5" s="687" customFormat="1">
      <c r="A50" s="690"/>
      <c r="C50" s="692"/>
      <c r="D50" s="855"/>
      <c r="E50" s="697"/>
    </row>
    <row r="51" spans="1:5" s="687" customFormat="1">
      <c r="A51" s="690"/>
      <c r="B51" s="687" t="s">
        <v>456</v>
      </c>
      <c r="C51" s="688">
        <v>4</v>
      </c>
      <c r="D51" s="866"/>
      <c r="E51" s="689">
        <f>+C51*D51</f>
        <v>0</v>
      </c>
    </row>
    <row r="52" spans="1:5" s="687" customFormat="1">
      <c r="A52" s="690"/>
      <c r="B52" s="692"/>
      <c r="C52" s="692"/>
      <c r="D52" s="867"/>
      <c r="E52" s="692"/>
    </row>
    <row r="53" spans="1:5" s="687" customFormat="1">
      <c r="A53" s="690"/>
      <c r="B53" s="687" t="s">
        <v>1921</v>
      </c>
      <c r="C53" s="692"/>
      <c r="D53" s="855"/>
      <c r="E53" s="697"/>
    </row>
    <row r="54" spans="1:5" s="687" customFormat="1">
      <c r="A54" s="690"/>
      <c r="B54" s="687" t="s">
        <v>1922</v>
      </c>
      <c r="C54" s="692"/>
      <c r="D54" s="855"/>
      <c r="E54" s="697"/>
    </row>
    <row r="55" spans="1:5" s="687" customFormat="1">
      <c r="A55" s="690"/>
      <c r="C55" s="692"/>
      <c r="D55" s="855"/>
      <c r="E55" s="697"/>
    </row>
    <row r="56" spans="1:5" s="687" customFormat="1">
      <c r="A56" s="690"/>
      <c r="B56" s="687" t="s">
        <v>456</v>
      </c>
      <c r="C56" s="688">
        <v>4</v>
      </c>
      <c r="D56" s="866"/>
      <c r="E56" s="689">
        <f>+C56*D56</f>
        <v>0</v>
      </c>
    </row>
    <row r="57" spans="1:5" s="687" customFormat="1">
      <c r="A57" s="690"/>
      <c r="B57" s="692"/>
      <c r="C57" s="688"/>
      <c r="D57" s="866"/>
      <c r="E57" s="689"/>
    </row>
    <row r="58" spans="1:5" s="687" customFormat="1">
      <c r="A58" s="690" t="s">
        <v>77</v>
      </c>
      <c r="B58" s="698" t="s">
        <v>1923</v>
      </c>
      <c r="C58" s="692"/>
      <c r="D58" s="855"/>
      <c r="E58" s="697"/>
    </row>
    <row r="59" spans="1:5" s="687" customFormat="1">
      <c r="A59" s="690"/>
      <c r="B59" s="698" t="s">
        <v>1924</v>
      </c>
      <c r="C59" s="692"/>
      <c r="D59" s="855"/>
      <c r="E59" s="697"/>
    </row>
    <row r="60" spans="1:5" s="687" customFormat="1">
      <c r="A60" s="690"/>
      <c r="B60" s="687" t="s">
        <v>1925</v>
      </c>
      <c r="C60" s="692"/>
      <c r="D60" s="855"/>
      <c r="E60" s="697"/>
    </row>
    <row r="61" spans="1:5" s="687" customFormat="1">
      <c r="A61" s="690"/>
      <c r="C61" s="692"/>
      <c r="D61" s="855"/>
      <c r="E61" s="697"/>
    </row>
    <row r="62" spans="1:5" s="687" customFormat="1">
      <c r="A62" s="690"/>
      <c r="B62" s="687" t="s">
        <v>81</v>
      </c>
      <c r="C62" s="688">
        <v>31.4</v>
      </c>
      <c r="D62" s="866"/>
      <c r="E62" s="689">
        <f>C62*D62</f>
        <v>0</v>
      </c>
    </row>
    <row r="63" spans="1:5" s="687" customFormat="1">
      <c r="A63" s="690"/>
      <c r="B63" s="692"/>
      <c r="C63" s="692"/>
      <c r="D63" s="867"/>
      <c r="E63" s="692"/>
    </row>
    <row r="64" spans="1:5" s="687" customFormat="1">
      <c r="A64" s="690" t="s">
        <v>78</v>
      </c>
      <c r="B64" s="691" t="s">
        <v>1926</v>
      </c>
      <c r="C64" s="692"/>
      <c r="D64" s="867"/>
      <c r="E64" s="692"/>
    </row>
    <row r="65" spans="1:5" s="687" customFormat="1">
      <c r="A65" s="690"/>
      <c r="B65" s="691" t="s">
        <v>1927</v>
      </c>
      <c r="C65" s="692"/>
      <c r="D65" s="867"/>
      <c r="E65" s="692"/>
    </row>
    <row r="66" spans="1:5" s="687" customFormat="1">
      <c r="A66" s="690"/>
      <c r="B66" s="691" t="s">
        <v>1928</v>
      </c>
      <c r="C66" s="692"/>
      <c r="D66" s="867"/>
      <c r="E66" s="692"/>
    </row>
    <row r="67" spans="1:5" s="687" customFormat="1">
      <c r="A67" s="690"/>
      <c r="B67" s="691"/>
      <c r="C67" s="692"/>
      <c r="D67" s="867"/>
      <c r="E67" s="692"/>
    </row>
    <row r="68" spans="1:5" s="687" customFormat="1">
      <c r="A68" s="690"/>
      <c r="B68" s="687" t="s">
        <v>81</v>
      </c>
      <c r="C68" s="688">
        <v>222.9</v>
      </c>
      <c r="D68" s="866"/>
      <c r="E68" s="689">
        <f>C68*D68</f>
        <v>0</v>
      </c>
    </row>
    <row r="69" spans="1:5" s="687" customFormat="1">
      <c r="A69" s="690"/>
      <c r="B69" s="692"/>
      <c r="C69" s="692"/>
      <c r="D69" s="867"/>
      <c r="E69" s="692"/>
    </row>
    <row r="70" spans="1:5" s="687" customFormat="1">
      <c r="A70" s="690" t="s">
        <v>79</v>
      </c>
      <c r="B70" s="691" t="s">
        <v>1929</v>
      </c>
      <c r="C70" s="692"/>
      <c r="D70" s="867"/>
      <c r="E70" s="692"/>
    </row>
    <row r="71" spans="1:5" s="687" customFormat="1">
      <c r="A71" s="694"/>
      <c r="B71" s="691" t="s">
        <v>1930</v>
      </c>
      <c r="C71" s="692"/>
      <c r="D71" s="867"/>
      <c r="E71" s="692"/>
    </row>
    <row r="72" spans="1:5" s="687" customFormat="1">
      <c r="A72" s="694"/>
      <c r="B72" s="691"/>
      <c r="C72" s="692"/>
      <c r="D72" s="867"/>
      <c r="E72" s="692"/>
    </row>
    <row r="73" spans="1:5" s="687" customFormat="1">
      <c r="B73" s="687" t="s">
        <v>81</v>
      </c>
      <c r="C73" s="688">
        <v>197.1</v>
      </c>
      <c r="D73" s="866"/>
      <c r="E73" s="689">
        <f>C73*D73</f>
        <v>0</v>
      </c>
    </row>
    <row r="74" spans="1:5" s="687" customFormat="1">
      <c r="C74" s="688"/>
      <c r="D74" s="866"/>
      <c r="E74" s="689"/>
    </row>
    <row r="75" spans="1:5" s="687" customFormat="1">
      <c r="A75" s="687" t="s">
        <v>80</v>
      </c>
      <c r="B75" s="687" t="s">
        <v>1931</v>
      </c>
      <c r="C75" s="688"/>
      <c r="D75" s="866"/>
      <c r="E75" s="689"/>
    </row>
    <row r="76" spans="1:5" s="687" customFormat="1">
      <c r="B76" s="687" t="s">
        <v>1932</v>
      </c>
      <c r="C76" s="688"/>
      <c r="D76" s="866"/>
      <c r="E76" s="689"/>
    </row>
    <row r="77" spans="1:5" s="687" customFormat="1">
      <c r="C77" s="688"/>
      <c r="D77" s="866"/>
      <c r="E77" s="689"/>
    </row>
    <row r="78" spans="1:5" s="687" customFormat="1">
      <c r="B78" s="687" t="s">
        <v>81</v>
      </c>
      <c r="C78" s="688">
        <v>57.2</v>
      </c>
      <c r="D78" s="866"/>
      <c r="E78" s="689">
        <f>C78*D78</f>
        <v>0</v>
      </c>
    </row>
    <row r="79" spans="1:5" s="687" customFormat="1">
      <c r="C79" s="688"/>
      <c r="D79" s="866"/>
      <c r="E79" s="689"/>
    </row>
    <row r="80" spans="1:5" s="687" customFormat="1">
      <c r="A80" s="687" t="s">
        <v>83</v>
      </c>
      <c r="B80" s="687" t="s">
        <v>1933</v>
      </c>
      <c r="C80" s="688"/>
      <c r="D80" s="866"/>
      <c r="E80" s="689"/>
    </row>
    <row r="81" spans="1:5" s="687" customFormat="1">
      <c r="B81" s="687" t="s">
        <v>1934</v>
      </c>
      <c r="C81" s="688"/>
      <c r="D81" s="866"/>
      <c r="E81" s="689"/>
    </row>
    <row r="82" spans="1:5" s="687" customFormat="1">
      <c r="B82" s="687" t="s">
        <v>1935</v>
      </c>
      <c r="C82" s="688"/>
      <c r="D82" s="866"/>
      <c r="E82" s="689"/>
    </row>
    <row r="83" spans="1:5" s="687" customFormat="1">
      <c r="B83" s="687" t="s">
        <v>1936</v>
      </c>
      <c r="C83" s="688"/>
      <c r="D83" s="866"/>
      <c r="E83" s="689"/>
    </row>
    <row r="84" spans="1:5" s="687" customFormat="1">
      <c r="C84" s="688"/>
      <c r="D84" s="866"/>
      <c r="E84" s="689"/>
    </row>
    <row r="85" spans="1:5" s="687" customFormat="1">
      <c r="B85" s="687" t="s">
        <v>1937</v>
      </c>
      <c r="C85" s="688">
        <v>158.6</v>
      </c>
      <c r="D85" s="866"/>
      <c r="E85" s="689">
        <f>C85*D85</f>
        <v>0</v>
      </c>
    </row>
    <row r="86" spans="1:5" s="687" customFormat="1">
      <c r="C86" s="688"/>
      <c r="D86" s="866"/>
      <c r="E86" s="689"/>
    </row>
    <row r="87" spans="1:5" s="687" customFormat="1">
      <c r="A87" s="687" t="s">
        <v>88</v>
      </c>
      <c r="B87" s="687" t="s">
        <v>1933</v>
      </c>
      <c r="C87" s="688"/>
      <c r="D87" s="866"/>
      <c r="E87" s="689"/>
    </row>
    <row r="88" spans="1:5" s="687" customFormat="1">
      <c r="B88" s="687" t="s">
        <v>1934</v>
      </c>
      <c r="C88" s="688"/>
      <c r="D88" s="866"/>
      <c r="E88" s="689"/>
    </row>
    <row r="89" spans="1:5" s="687" customFormat="1">
      <c r="B89" s="687" t="s">
        <v>1935</v>
      </c>
      <c r="C89" s="688"/>
      <c r="D89" s="866"/>
      <c r="E89" s="689"/>
    </row>
    <row r="90" spans="1:5" s="687" customFormat="1">
      <c r="B90" s="687" t="s">
        <v>1936</v>
      </c>
      <c r="C90" s="688"/>
      <c r="D90" s="866"/>
      <c r="E90" s="689"/>
    </row>
    <row r="91" spans="1:5" s="687" customFormat="1">
      <c r="C91" s="688"/>
      <c r="D91" s="866"/>
      <c r="E91" s="689"/>
    </row>
    <row r="92" spans="1:5" s="687" customFormat="1">
      <c r="B92" s="687" t="s">
        <v>1938</v>
      </c>
      <c r="C92" s="688">
        <v>66.2</v>
      </c>
      <c r="D92" s="866"/>
      <c r="E92" s="689">
        <f>C92*D92</f>
        <v>0</v>
      </c>
    </row>
    <row r="93" spans="1:5" s="687" customFormat="1">
      <c r="C93" s="688"/>
      <c r="D93" s="866"/>
      <c r="E93" s="689"/>
    </row>
    <row r="94" spans="1:5" s="687" customFormat="1">
      <c r="A94" s="687" t="s">
        <v>92</v>
      </c>
      <c r="B94" s="687" t="s">
        <v>1933</v>
      </c>
      <c r="C94" s="688"/>
      <c r="D94" s="866"/>
      <c r="E94" s="689"/>
    </row>
    <row r="95" spans="1:5" s="687" customFormat="1">
      <c r="B95" s="687" t="s">
        <v>1934</v>
      </c>
      <c r="C95" s="688"/>
      <c r="D95" s="866"/>
      <c r="E95" s="689"/>
    </row>
    <row r="96" spans="1:5" s="687" customFormat="1">
      <c r="B96" s="687" t="s">
        <v>1935</v>
      </c>
      <c r="C96" s="688"/>
      <c r="D96" s="866"/>
      <c r="E96" s="689"/>
    </row>
    <row r="97" spans="1:5" s="687" customFormat="1">
      <c r="B97" s="687" t="s">
        <v>1936</v>
      </c>
      <c r="C97" s="688"/>
      <c r="D97" s="866"/>
      <c r="E97" s="689"/>
    </row>
    <row r="98" spans="1:5" s="687" customFormat="1">
      <c r="C98" s="688"/>
      <c r="D98" s="866"/>
      <c r="E98" s="689"/>
    </row>
    <row r="99" spans="1:5" s="687" customFormat="1">
      <c r="B99" s="687" t="s">
        <v>1939</v>
      </c>
      <c r="C99" s="688">
        <v>31.4</v>
      </c>
      <c r="D99" s="866"/>
      <c r="E99" s="689">
        <f>C99*D99</f>
        <v>0</v>
      </c>
    </row>
    <row r="100" spans="1:5" s="687" customFormat="1">
      <c r="C100" s="688"/>
      <c r="D100" s="866"/>
      <c r="E100" s="689"/>
    </row>
    <row r="101" spans="1:5" s="687" customFormat="1">
      <c r="A101" s="687" t="s">
        <v>93</v>
      </c>
      <c r="B101" s="687" t="s">
        <v>1933</v>
      </c>
      <c r="C101" s="688"/>
      <c r="D101" s="866"/>
      <c r="E101" s="689"/>
    </row>
    <row r="102" spans="1:5" s="687" customFormat="1">
      <c r="B102" s="687" t="s">
        <v>1940</v>
      </c>
      <c r="C102" s="688"/>
      <c r="D102" s="866"/>
      <c r="E102" s="689"/>
    </row>
    <row r="103" spans="1:5" s="687" customFormat="1">
      <c r="B103" s="687" t="s">
        <v>1935</v>
      </c>
      <c r="C103" s="688"/>
      <c r="D103" s="866"/>
      <c r="E103" s="689"/>
    </row>
    <row r="104" spans="1:5" s="687" customFormat="1">
      <c r="B104" s="687" t="s">
        <v>1936</v>
      </c>
      <c r="C104" s="688"/>
      <c r="D104" s="866"/>
      <c r="E104" s="689"/>
    </row>
    <row r="105" spans="1:5" s="687" customFormat="1">
      <c r="C105" s="688"/>
      <c r="D105" s="866"/>
      <c r="E105" s="689"/>
    </row>
    <row r="106" spans="1:5" s="687" customFormat="1">
      <c r="B106" s="687" t="s">
        <v>1941</v>
      </c>
      <c r="C106" s="688">
        <v>74.5</v>
      </c>
      <c r="D106" s="866"/>
      <c r="E106" s="689">
        <f>C106*D106</f>
        <v>0</v>
      </c>
    </row>
    <row r="107" spans="1:5" s="687" customFormat="1">
      <c r="C107" s="688"/>
      <c r="D107" s="866"/>
      <c r="E107" s="689"/>
    </row>
    <row r="108" spans="1:5" s="687" customFormat="1">
      <c r="C108" s="688"/>
      <c r="D108" s="866"/>
      <c r="E108" s="689"/>
    </row>
    <row r="109" spans="1:5" s="687" customFormat="1">
      <c r="A109" s="687" t="s">
        <v>94</v>
      </c>
      <c r="B109" s="687" t="s">
        <v>1933</v>
      </c>
      <c r="C109" s="688"/>
      <c r="D109" s="866"/>
      <c r="E109" s="689"/>
    </row>
    <row r="110" spans="1:5" s="687" customFormat="1">
      <c r="B110" s="687" t="s">
        <v>1940</v>
      </c>
      <c r="C110" s="688"/>
      <c r="D110" s="866"/>
      <c r="E110" s="689"/>
    </row>
    <row r="111" spans="1:5" s="687" customFormat="1">
      <c r="B111" s="687" t="s">
        <v>1935</v>
      </c>
      <c r="C111" s="688"/>
      <c r="D111" s="866"/>
      <c r="E111" s="689"/>
    </row>
    <row r="112" spans="1:5" s="687" customFormat="1">
      <c r="B112" s="687" t="s">
        <v>1936</v>
      </c>
      <c r="C112" s="688"/>
      <c r="D112" s="866"/>
      <c r="E112" s="689"/>
    </row>
    <row r="113" spans="1:5" s="687" customFormat="1">
      <c r="C113" s="688"/>
      <c r="D113" s="866"/>
      <c r="E113" s="689"/>
    </row>
    <row r="114" spans="1:5" s="687" customFormat="1">
      <c r="B114" s="687" t="s">
        <v>1942</v>
      </c>
      <c r="C114" s="688">
        <v>26.2</v>
      </c>
      <c r="D114" s="866"/>
      <c r="E114" s="689">
        <f>C114*D114</f>
        <v>0</v>
      </c>
    </row>
    <row r="115" spans="1:5" s="687" customFormat="1">
      <c r="C115" s="688"/>
      <c r="D115" s="866"/>
      <c r="E115" s="689"/>
    </row>
    <row r="116" spans="1:5" s="687" customFormat="1">
      <c r="A116" s="687" t="s">
        <v>95</v>
      </c>
      <c r="B116" s="687" t="s">
        <v>1943</v>
      </c>
      <c r="C116" s="688"/>
      <c r="D116" s="866"/>
      <c r="E116" s="689"/>
    </row>
    <row r="117" spans="1:5" s="687" customFormat="1">
      <c r="B117" s="687" t="s">
        <v>1944</v>
      </c>
      <c r="C117" s="688"/>
      <c r="D117" s="866"/>
      <c r="E117" s="689"/>
    </row>
    <row r="118" spans="1:5" s="687" customFormat="1">
      <c r="B118" s="687" t="s">
        <v>1945</v>
      </c>
      <c r="C118" s="688"/>
      <c r="D118" s="866"/>
      <c r="E118" s="689"/>
    </row>
    <row r="119" spans="1:5" s="687" customFormat="1">
      <c r="B119" s="687" t="s">
        <v>1946</v>
      </c>
      <c r="C119" s="688"/>
      <c r="D119" s="866"/>
      <c r="E119" s="689"/>
    </row>
    <row r="120" spans="1:5" s="687" customFormat="1">
      <c r="B120" s="687" t="s">
        <v>1947</v>
      </c>
      <c r="C120" s="688"/>
      <c r="D120" s="866"/>
      <c r="E120" s="689"/>
    </row>
    <row r="121" spans="1:5" s="687" customFormat="1">
      <c r="C121" s="688"/>
      <c r="D121" s="866"/>
      <c r="E121" s="689"/>
    </row>
    <row r="122" spans="1:5" s="687" customFormat="1">
      <c r="B122" s="687" t="s">
        <v>569</v>
      </c>
      <c r="C122" s="688">
        <v>5</v>
      </c>
      <c r="D122" s="866"/>
      <c r="E122" s="689">
        <f>C122*D122</f>
        <v>0</v>
      </c>
    </row>
    <row r="123" spans="1:5" s="687" customFormat="1">
      <c r="C123" s="688"/>
      <c r="D123" s="866"/>
      <c r="E123" s="689"/>
    </row>
    <row r="124" spans="1:5" s="687" customFormat="1">
      <c r="A124" s="687" t="s">
        <v>96</v>
      </c>
      <c r="B124" s="687" t="s">
        <v>1948</v>
      </c>
      <c r="C124" s="688"/>
      <c r="D124" s="866"/>
      <c r="E124" s="689"/>
    </row>
    <row r="125" spans="1:5" s="687" customFormat="1">
      <c r="B125" s="687" t="s">
        <v>1949</v>
      </c>
      <c r="C125" s="688"/>
      <c r="D125" s="866"/>
      <c r="E125" s="689"/>
    </row>
    <row r="126" spans="1:5" s="687" customFormat="1">
      <c r="B126" s="687" t="s">
        <v>1950</v>
      </c>
      <c r="C126" s="688"/>
      <c r="D126" s="866"/>
      <c r="E126" s="689"/>
    </row>
    <row r="127" spans="1:5" s="687" customFormat="1">
      <c r="B127" s="687" t="s">
        <v>1951</v>
      </c>
      <c r="C127" s="688"/>
      <c r="D127" s="866"/>
      <c r="E127" s="689"/>
    </row>
    <row r="128" spans="1:5" s="687" customFormat="1">
      <c r="B128" s="687" t="s">
        <v>1952</v>
      </c>
      <c r="C128" s="688"/>
      <c r="D128" s="866"/>
      <c r="E128" s="689"/>
    </row>
    <row r="129" spans="1:5" s="687" customFormat="1">
      <c r="B129" s="687" t="s">
        <v>1947</v>
      </c>
      <c r="C129" s="688"/>
      <c r="D129" s="866"/>
      <c r="E129" s="689"/>
    </row>
    <row r="130" spans="1:5" s="687" customFormat="1">
      <c r="C130" s="688"/>
      <c r="D130" s="866"/>
      <c r="E130" s="689"/>
    </row>
    <row r="131" spans="1:5" s="687" customFormat="1">
      <c r="B131" s="687" t="s">
        <v>569</v>
      </c>
      <c r="C131" s="688">
        <v>1</v>
      </c>
      <c r="D131" s="866"/>
      <c r="E131" s="689">
        <f>C131*D131</f>
        <v>0</v>
      </c>
    </row>
    <row r="132" spans="1:5" s="687" customFormat="1">
      <c r="C132" s="688"/>
      <c r="D132" s="866"/>
      <c r="E132" s="689"/>
    </row>
    <row r="133" spans="1:5" s="687" customFormat="1">
      <c r="A133" s="687" t="s">
        <v>97</v>
      </c>
      <c r="B133" s="687" t="s">
        <v>1948</v>
      </c>
      <c r="C133" s="688"/>
      <c r="D133" s="866"/>
      <c r="E133" s="689"/>
    </row>
    <row r="134" spans="1:5" s="687" customFormat="1">
      <c r="B134" s="687" t="s">
        <v>1949</v>
      </c>
      <c r="C134" s="688"/>
      <c r="D134" s="866"/>
      <c r="E134" s="689"/>
    </row>
    <row r="135" spans="1:5" s="687" customFormat="1">
      <c r="B135" s="687" t="s">
        <v>1950</v>
      </c>
      <c r="C135" s="688"/>
      <c r="D135" s="866"/>
      <c r="E135" s="689"/>
    </row>
    <row r="136" spans="1:5" s="687" customFormat="1">
      <c r="B136" s="687" t="s">
        <v>1951</v>
      </c>
      <c r="C136" s="688"/>
      <c r="D136" s="866"/>
      <c r="E136" s="689"/>
    </row>
    <row r="137" spans="1:5" s="687" customFormat="1">
      <c r="B137" s="687" t="s">
        <v>1952</v>
      </c>
      <c r="C137" s="688"/>
      <c r="D137" s="866"/>
      <c r="E137" s="689"/>
    </row>
    <row r="138" spans="1:5" s="687" customFormat="1">
      <c r="B138" s="687" t="s">
        <v>1953</v>
      </c>
      <c r="C138" s="688"/>
      <c r="D138" s="866"/>
      <c r="E138" s="689"/>
    </row>
    <row r="139" spans="1:5" s="687" customFormat="1">
      <c r="C139" s="688"/>
      <c r="D139" s="866"/>
      <c r="E139" s="689"/>
    </row>
    <row r="140" spans="1:5" s="687" customFormat="1">
      <c r="B140" s="687" t="s">
        <v>569</v>
      </c>
      <c r="C140" s="688">
        <v>4</v>
      </c>
      <c r="D140" s="866"/>
      <c r="E140" s="689">
        <f>C140*D140</f>
        <v>0</v>
      </c>
    </row>
    <row r="141" spans="1:5" s="687" customFormat="1">
      <c r="C141" s="688"/>
      <c r="D141" s="866"/>
      <c r="E141" s="689"/>
    </row>
    <row r="142" spans="1:5" s="687" customFormat="1">
      <c r="A142" s="687" t="s">
        <v>98</v>
      </c>
      <c r="B142" s="687" t="s">
        <v>1954</v>
      </c>
      <c r="C142" s="688"/>
      <c r="D142" s="866"/>
      <c r="E142" s="689"/>
    </row>
    <row r="143" spans="1:5" s="687" customFormat="1">
      <c r="B143" s="687" t="s">
        <v>1955</v>
      </c>
      <c r="C143" s="688"/>
      <c r="D143" s="866"/>
      <c r="E143" s="689"/>
    </row>
    <row r="144" spans="1:5" s="687" customFormat="1">
      <c r="B144" s="687" t="s">
        <v>1956</v>
      </c>
      <c r="C144" s="688"/>
      <c r="D144" s="866"/>
      <c r="E144" s="689"/>
    </row>
    <row r="145" spans="1:5" s="687" customFormat="1">
      <c r="C145" s="688"/>
      <c r="D145" s="866"/>
      <c r="E145" s="689"/>
    </row>
    <row r="146" spans="1:5" s="687" customFormat="1">
      <c r="B146" s="687" t="s">
        <v>569</v>
      </c>
      <c r="C146" s="688">
        <v>11</v>
      </c>
      <c r="D146" s="866"/>
      <c r="E146" s="689">
        <f>C146*D146</f>
        <v>0</v>
      </c>
    </row>
    <row r="147" spans="1:5" s="687" customFormat="1">
      <c r="C147" s="688"/>
      <c r="D147" s="866"/>
      <c r="E147" s="689"/>
    </row>
    <row r="148" spans="1:5" s="687" customFormat="1">
      <c r="A148" s="687" t="s">
        <v>99</v>
      </c>
      <c r="B148" s="687" t="s">
        <v>1957</v>
      </c>
      <c r="C148" s="688"/>
      <c r="D148" s="866"/>
      <c r="E148" s="689"/>
    </row>
    <row r="149" spans="1:5" s="687" customFormat="1">
      <c r="B149" s="687" t="s">
        <v>1958</v>
      </c>
      <c r="C149" s="688"/>
      <c r="D149" s="866"/>
      <c r="E149" s="689"/>
    </row>
    <row r="150" spans="1:5" s="687" customFormat="1">
      <c r="B150" s="687" t="s">
        <v>1959</v>
      </c>
      <c r="C150" s="688"/>
      <c r="D150" s="866"/>
      <c r="E150" s="689"/>
    </row>
    <row r="151" spans="1:5" s="687" customFormat="1">
      <c r="B151" s="687" t="s">
        <v>1960</v>
      </c>
      <c r="C151" s="688"/>
      <c r="D151" s="866"/>
      <c r="E151" s="689"/>
    </row>
    <row r="152" spans="1:5" s="687" customFormat="1">
      <c r="C152" s="688"/>
      <c r="D152" s="866"/>
      <c r="E152" s="689"/>
    </row>
    <row r="153" spans="1:5" s="687" customFormat="1">
      <c r="B153" s="687" t="s">
        <v>569</v>
      </c>
      <c r="C153" s="688">
        <v>1</v>
      </c>
      <c r="D153" s="866"/>
      <c r="E153" s="689">
        <f>C153*D153</f>
        <v>0</v>
      </c>
    </row>
    <row r="154" spans="1:5" s="687" customFormat="1">
      <c r="C154" s="688"/>
      <c r="D154" s="866"/>
      <c r="E154" s="689"/>
    </row>
    <row r="155" spans="1:5" s="687" customFormat="1">
      <c r="A155" s="687" t="s">
        <v>100</v>
      </c>
      <c r="B155" s="687" t="s">
        <v>1961</v>
      </c>
      <c r="C155" s="688"/>
      <c r="D155" s="866"/>
      <c r="E155" s="689"/>
    </row>
    <row r="156" spans="1:5" s="687" customFormat="1">
      <c r="B156" s="687" t="s">
        <v>1962</v>
      </c>
      <c r="C156" s="688"/>
      <c r="D156" s="866"/>
      <c r="E156" s="689"/>
    </row>
    <row r="157" spans="1:5" s="687" customFormat="1">
      <c r="B157" s="687" t="s">
        <v>1963</v>
      </c>
      <c r="C157" s="688"/>
      <c r="D157" s="866"/>
      <c r="E157" s="689"/>
    </row>
    <row r="158" spans="1:5" s="687" customFormat="1">
      <c r="C158" s="688"/>
      <c r="D158" s="866"/>
      <c r="E158" s="689"/>
    </row>
    <row r="159" spans="1:5" s="687" customFormat="1">
      <c r="B159" s="687" t="s">
        <v>456</v>
      </c>
      <c r="C159" s="688">
        <v>4</v>
      </c>
      <c r="D159" s="866"/>
      <c r="E159" s="689">
        <f>C159*D159</f>
        <v>0</v>
      </c>
    </row>
    <row r="160" spans="1:5" s="687" customFormat="1">
      <c r="C160" s="688"/>
      <c r="D160" s="866"/>
      <c r="E160" s="689"/>
    </row>
    <row r="161" spans="1:5" s="687" customFormat="1">
      <c r="A161" s="687" t="s">
        <v>101</v>
      </c>
      <c r="B161" s="699" t="s">
        <v>1964</v>
      </c>
      <c r="C161" s="700"/>
      <c r="D161" s="868"/>
      <c r="E161" s="701"/>
    </row>
    <row r="162" spans="1:5" s="687" customFormat="1">
      <c r="B162" s="699" t="s">
        <v>1965</v>
      </c>
      <c r="C162" s="700"/>
      <c r="D162" s="868"/>
      <c r="E162" s="701"/>
    </row>
    <row r="163" spans="1:5" s="687" customFormat="1">
      <c r="B163" s="699" t="s">
        <v>1963</v>
      </c>
      <c r="C163" s="700"/>
      <c r="D163" s="868"/>
      <c r="E163" s="701"/>
    </row>
    <row r="164" spans="1:5" s="687" customFormat="1">
      <c r="B164" s="699"/>
      <c r="C164" s="700"/>
      <c r="D164" s="868"/>
      <c r="E164" s="701"/>
    </row>
    <row r="165" spans="1:5" s="687" customFormat="1">
      <c r="B165" s="699" t="s">
        <v>456</v>
      </c>
      <c r="C165" s="700">
        <v>13.5</v>
      </c>
      <c r="D165" s="868"/>
      <c r="E165" s="701">
        <f>C165*D165</f>
        <v>0</v>
      </c>
    </row>
    <row r="166" spans="1:5" s="687" customFormat="1">
      <c r="C166" s="688"/>
      <c r="D166" s="866"/>
      <c r="E166" s="689"/>
    </row>
    <row r="167" spans="1:5" s="687" customFormat="1">
      <c r="A167" s="687" t="s">
        <v>102</v>
      </c>
      <c r="B167" s="687" t="s">
        <v>1966</v>
      </c>
      <c r="C167" s="688"/>
      <c r="D167" s="866"/>
      <c r="E167" s="689"/>
    </row>
    <row r="168" spans="1:5" s="687" customFormat="1">
      <c r="B168" s="687" t="s">
        <v>1967</v>
      </c>
      <c r="C168" s="688"/>
      <c r="D168" s="866"/>
      <c r="E168" s="689"/>
    </row>
    <row r="169" spans="1:5" s="687" customFormat="1">
      <c r="B169" s="687" t="s">
        <v>1968</v>
      </c>
      <c r="C169" s="688"/>
      <c r="D169" s="866"/>
      <c r="E169" s="689"/>
    </row>
    <row r="170" spans="1:5" s="687" customFormat="1">
      <c r="B170" s="687" t="s">
        <v>1969</v>
      </c>
      <c r="C170" s="688"/>
      <c r="D170" s="866"/>
      <c r="E170" s="689"/>
    </row>
    <row r="171" spans="1:5" s="687" customFormat="1">
      <c r="C171" s="688"/>
      <c r="D171" s="866"/>
      <c r="E171" s="689"/>
    </row>
    <row r="172" spans="1:5" s="687" customFormat="1">
      <c r="B172" s="687" t="s">
        <v>569</v>
      </c>
      <c r="C172" s="688">
        <v>1</v>
      </c>
      <c r="D172" s="866"/>
      <c r="E172" s="689">
        <f>C172*D172</f>
        <v>0</v>
      </c>
    </row>
    <row r="173" spans="1:5" s="687" customFormat="1">
      <c r="C173" s="688"/>
      <c r="D173" s="866"/>
      <c r="E173" s="689"/>
    </row>
    <row r="174" spans="1:5" s="687" customFormat="1">
      <c r="A174" s="687" t="s">
        <v>103</v>
      </c>
      <c r="B174" s="687" t="s">
        <v>1970</v>
      </c>
      <c r="C174" s="688"/>
      <c r="D174" s="866"/>
      <c r="E174" s="689"/>
    </row>
    <row r="175" spans="1:5" s="687" customFormat="1">
      <c r="B175" s="687" t="s">
        <v>1967</v>
      </c>
      <c r="C175" s="688"/>
      <c r="D175" s="866"/>
      <c r="E175" s="689"/>
    </row>
    <row r="176" spans="1:5" s="687" customFormat="1">
      <c r="B176" s="687" t="s">
        <v>1968</v>
      </c>
      <c r="C176" s="688"/>
      <c r="D176" s="866"/>
      <c r="E176" s="689"/>
    </row>
    <row r="177" spans="1:5" s="687" customFormat="1">
      <c r="B177" s="687" t="s">
        <v>1969</v>
      </c>
      <c r="C177" s="688"/>
      <c r="D177" s="866"/>
      <c r="E177" s="689"/>
    </row>
    <row r="178" spans="1:5" s="687" customFormat="1">
      <c r="C178" s="688"/>
      <c r="D178" s="866"/>
      <c r="E178" s="689"/>
    </row>
    <row r="179" spans="1:5" s="687" customFormat="1">
      <c r="B179" s="687" t="s">
        <v>569</v>
      </c>
      <c r="C179" s="688">
        <v>4</v>
      </c>
      <c r="D179" s="866"/>
      <c r="E179" s="689">
        <f>C179*D179</f>
        <v>0</v>
      </c>
    </row>
    <row r="180" spans="1:5" s="687" customFormat="1">
      <c r="C180" s="688"/>
      <c r="D180" s="866"/>
      <c r="E180" s="689"/>
    </row>
    <row r="181" spans="1:5" s="687" customFormat="1">
      <c r="A181" s="687" t="s">
        <v>104</v>
      </c>
      <c r="B181" s="687" t="s">
        <v>1971</v>
      </c>
      <c r="C181" s="688"/>
      <c r="D181" s="866"/>
      <c r="E181" s="689"/>
    </row>
    <row r="182" spans="1:5" s="687" customFormat="1">
      <c r="C182" s="688"/>
      <c r="D182" s="866"/>
      <c r="E182" s="689"/>
    </row>
    <row r="183" spans="1:5" s="687" customFormat="1">
      <c r="B183" s="687" t="s">
        <v>569</v>
      </c>
      <c r="C183" s="688">
        <v>1</v>
      </c>
      <c r="D183" s="866"/>
      <c r="E183" s="689">
        <f>C183*D183</f>
        <v>0</v>
      </c>
    </row>
    <row r="184" spans="1:5" s="687" customFormat="1">
      <c r="C184" s="688"/>
      <c r="D184" s="866"/>
      <c r="E184" s="689"/>
    </row>
    <row r="185" spans="1:5" s="687" customFormat="1">
      <c r="A185" s="687" t="s">
        <v>105</v>
      </c>
      <c r="B185" s="702" t="s">
        <v>1972</v>
      </c>
      <c r="C185" s="688"/>
      <c r="D185" s="866"/>
      <c r="E185" s="689"/>
    </row>
    <row r="186" spans="1:5" s="687" customFormat="1">
      <c r="B186" s="702" t="s">
        <v>1973</v>
      </c>
      <c r="C186" s="688"/>
      <c r="D186" s="866"/>
      <c r="E186" s="689"/>
    </row>
    <row r="187" spans="1:5" s="687" customFormat="1">
      <c r="C187" s="688"/>
      <c r="D187" s="866"/>
      <c r="E187" s="689"/>
    </row>
    <row r="188" spans="1:5" s="687" customFormat="1">
      <c r="B188" s="687" t="s">
        <v>456</v>
      </c>
      <c r="C188" s="688">
        <v>129.6</v>
      </c>
      <c r="D188" s="866"/>
      <c r="E188" s="689">
        <f>C188*D188</f>
        <v>0</v>
      </c>
    </row>
    <row r="189" spans="1:5" s="687" customFormat="1">
      <c r="C189" s="688"/>
      <c r="D189" s="866"/>
      <c r="E189" s="689"/>
    </row>
    <row r="190" spans="1:5" s="687" customFormat="1">
      <c r="A190" s="687" t="s">
        <v>108</v>
      </c>
      <c r="B190" s="687" t="s">
        <v>1974</v>
      </c>
      <c r="C190" s="688"/>
      <c r="D190" s="866"/>
      <c r="E190" s="689"/>
    </row>
    <row r="191" spans="1:5" s="687" customFormat="1">
      <c r="B191" s="687" t="s">
        <v>1975</v>
      </c>
      <c r="C191" s="688"/>
      <c r="D191" s="866"/>
      <c r="E191" s="689"/>
    </row>
    <row r="192" spans="1:5" s="687" customFormat="1">
      <c r="C192" s="688"/>
      <c r="D192" s="866"/>
      <c r="E192" s="689"/>
    </row>
    <row r="193" spans="1:5" s="687" customFormat="1">
      <c r="B193" s="687" t="s">
        <v>569</v>
      </c>
      <c r="C193" s="688">
        <v>1</v>
      </c>
      <c r="D193" s="866"/>
      <c r="E193" s="689">
        <f>C193*D193</f>
        <v>0</v>
      </c>
    </row>
    <row r="194" spans="1:5" s="687" customFormat="1">
      <c r="C194" s="688"/>
      <c r="D194" s="866"/>
      <c r="E194" s="689"/>
    </row>
    <row r="195" spans="1:5" s="687" customFormat="1">
      <c r="A195" s="687" t="s">
        <v>109</v>
      </c>
      <c r="B195" s="687" t="s">
        <v>1976</v>
      </c>
      <c r="C195" s="688"/>
      <c r="D195" s="866"/>
      <c r="E195" s="689"/>
    </row>
    <row r="196" spans="1:5" s="687" customFormat="1">
      <c r="B196" s="687" t="s">
        <v>1977</v>
      </c>
      <c r="C196" s="688"/>
      <c r="D196" s="866"/>
      <c r="E196" s="689"/>
    </row>
    <row r="197" spans="1:5" s="687" customFormat="1">
      <c r="C197" s="688"/>
      <c r="D197" s="866"/>
      <c r="E197" s="689"/>
    </row>
    <row r="198" spans="1:5" s="687" customFormat="1">
      <c r="B198" s="687" t="s">
        <v>456</v>
      </c>
      <c r="C198" s="688">
        <v>356.9</v>
      </c>
      <c r="D198" s="866"/>
      <c r="E198" s="689">
        <f>C198*D198</f>
        <v>0</v>
      </c>
    </row>
    <row r="199" spans="1:5" s="687" customFormat="1">
      <c r="B199" s="691"/>
      <c r="C199" s="688"/>
      <c r="D199" s="866"/>
      <c r="E199" s="689"/>
    </row>
    <row r="200" spans="1:5" s="687" customFormat="1">
      <c r="A200" s="687" t="s">
        <v>1978</v>
      </c>
      <c r="B200" s="687" t="s">
        <v>1979</v>
      </c>
      <c r="C200" s="688"/>
      <c r="D200" s="866"/>
      <c r="E200" s="689"/>
    </row>
    <row r="202" spans="1:5">
      <c r="B202" s="687" t="s">
        <v>24</v>
      </c>
      <c r="C202" s="688">
        <v>840</v>
      </c>
      <c r="D202" s="866"/>
      <c r="E202" s="689">
        <f>C202*D202</f>
        <v>0</v>
      </c>
    </row>
    <row r="203" spans="1:5">
      <c r="B203" s="687"/>
      <c r="C203" s="688"/>
      <c r="D203" s="866"/>
      <c r="E203" s="689"/>
    </row>
    <row r="204" spans="1:5">
      <c r="B204" s="687"/>
      <c r="C204" s="688"/>
      <c r="D204" s="866"/>
      <c r="E204" s="689"/>
    </row>
    <row r="205" spans="1:5" s="687" customFormat="1">
      <c r="B205" s="687" t="s">
        <v>3982</v>
      </c>
      <c r="C205" s="688"/>
      <c r="D205" s="865"/>
      <c r="E205" s="686">
        <f>SUM(E8:E204)</f>
        <v>0</v>
      </c>
    </row>
    <row r="206" spans="1:5">
      <c r="A206" s="687"/>
    </row>
    <row r="207" spans="1:5">
      <c r="A207" s="684"/>
      <c r="B207" s="684"/>
    </row>
    <row r="208" spans="1:5">
      <c r="A208" s="687"/>
    </row>
    <row r="209" spans="1:5">
      <c r="A209" s="706"/>
      <c r="B209" s="707"/>
      <c r="C209" s="687"/>
      <c r="D209" s="870"/>
      <c r="E209" s="692"/>
    </row>
    <row r="210" spans="1:5">
      <c r="A210" s="706"/>
      <c r="B210" s="707"/>
      <c r="C210" s="687"/>
      <c r="D210" s="870"/>
      <c r="E210" s="692"/>
    </row>
    <row r="211" spans="1:5">
      <c r="A211" s="706"/>
      <c r="B211" s="691"/>
      <c r="C211" s="692"/>
      <c r="D211" s="867"/>
      <c r="E211" s="692"/>
    </row>
    <row r="212" spans="1:5">
      <c r="A212" s="706"/>
      <c r="B212" s="687"/>
      <c r="C212" s="688"/>
      <c r="D212" s="866"/>
      <c r="E212" s="689"/>
    </row>
    <row r="213" spans="1:5">
      <c r="A213" s="706"/>
      <c r="B213" s="691"/>
      <c r="C213" s="692"/>
      <c r="D213" s="867"/>
      <c r="E213" s="692"/>
    </row>
    <row r="214" spans="1:5">
      <c r="A214" s="706"/>
      <c r="B214" s="707"/>
      <c r="C214" s="687"/>
      <c r="D214" s="870"/>
      <c r="E214" s="692"/>
    </row>
    <row r="215" spans="1:5">
      <c r="A215" s="706"/>
      <c r="B215" s="707"/>
      <c r="C215" s="687"/>
      <c r="D215" s="870"/>
      <c r="E215" s="692"/>
    </row>
    <row r="216" spans="1:5">
      <c r="A216" s="687"/>
      <c r="B216" s="707"/>
      <c r="C216" s="687"/>
      <c r="D216" s="870"/>
      <c r="E216" s="692"/>
    </row>
    <row r="217" spans="1:5">
      <c r="A217" s="706"/>
      <c r="B217" s="691"/>
      <c r="C217" s="692"/>
      <c r="D217" s="867"/>
      <c r="E217" s="692"/>
    </row>
    <row r="218" spans="1:5">
      <c r="A218" s="706"/>
      <c r="B218" s="687"/>
      <c r="C218" s="688"/>
      <c r="D218" s="866"/>
      <c r="E218" s="689"/>
    </row>
    <row r="219" spans="1:5">
      <c r="A219" s="706"/>
      <c r="B219" s="691"/>
      <c r="C219" s="692"/>
      <c r="D219" s="867"/>
      <c r="E219" s="692"/>
    </row>
    <row r="220" spans="1:5">
      <c r="A220" s="706"/>
      <c r="B220" s="707"/>
      <c r="C220" s="687"/>
      <c r="D220" s="870"/>
      <c r="E220" s="692"/>
    </row>
    <row r="221" spans="1:5">
      <c r="A221" s="687"/>
      <c r="B221" s="687"/>
      <c r="C221" s="688"/>
      <c r="D221" s="866"/>
      <c r="E221" s="689"/>
    </row>
    <row r="222" spans="1:5">
      <c r="A222" s="687"/>
      <c r="B222" s="687"/>
      <c r="C222" s="688"/>
      <c r="D222" s="866"/>
      <c r="E222" s="689"/>
    </row>
    <row r="223" spans="1:5">
      <c r="A223" s="687"/>
      <c r="B223" s="687"/>
      <c r="C223" s="688"/>
      <c r="D223" s="866"/>
      <c r="E223" s="689"/>
    </row>
    <row r="224" spans="1:5">
      <c r="A224" s="687"/>
      <c r="B224" s="707"/>
      <c r="C224" s="687"/>
      <c r="D224" s="870"/>
      <c r="E224" s="692"/>
    </row>
    <row r="225" spans="1:5">
      <c r="A225" s="687"/>
      <c r="B225" s="707"/>
      <c r="C225" s="687"/>
      <c r="D225" s="870"/>
      <c r="E225" s="692"/>
    </row>
    <row r="226" spans="1:5">
      <c r="A226" s="687"/>
      <c r="B226" s="707"/>
      <c r="C226" s="687"/>
      <c r="D226" s="870"/>
      <c r="E226" s="692"/>
    </row>
    <row r="227" spans="1:5">
      <c r="A227" s="687"/>
      <c r="B227" s="687"/>
      <c r="C227" s="688"/>
      <c r="D227" s="866"/>
      <c r="E227" s="689"/>
    </row>
    <row r="228" spans="1:5">
      <c r="A228" s="687"/>
      <c r="B228" s="687"/>
      <c r="C228" s="688"/>
      <c r="D228" s="866"/>
      <c r="E228" s="689"/>
    </row>
    <row r="229" spans="1:5">
      <c r="A229" s="687"/>
      <c r="B229" s="687"/>
      <c r="C229" s="688"/>
      <c r="D229" s="866"/>
      <c r="E229" s="689"/>
    </row>
    <row r="230" spans="1:5">
      <c r="A230" s="687"/>
      <c r="B230" s="707"/>
      <c r="C230" s="687"/>
      <c r="D230" s="870"/>
      <c r="E230" s="692"/>
    </row>
    <row r="231" spans="1:5">
      <c r="A231" s="687"/>
      <c r="B231" s="707"/>
      <c r="C231" s="687"/>
      <c r="D231" s="870"/>
      <c r="E231" s="692"/>
    </row>
    <row r="232" spans="1:5">
      <c r="A232" s="687"/>
      <c r="B232" s="707"/>
      <c r="C232" s="687"/>
      <c r="D232" s="870"/>
      <c r="E232" s="692"/>
    </row>
    <row r="233" spans="1:5">
      <c r="A233" s="687"/>
      <c r="B233" s="687"/>
      <c r="C233" s="688"/>
      <c r="D233" s="866"/>
      <c r="E233" s="689"/>
    </row>
    <row r="234" spans="1:5">
      <c r="A234" s="687"/>
      <c r="B234" s="687"/>
      <c r="C234" s="688"/>
      <c r="D234" s="866"/>
      <c r="E234" s="689"/>
    </row>
    <row r="235" spans="1:5">
      <c r="A235" s="687"/>
      <c r="B235" s="687"/>
      <c r="C235" s="688"/>
      <c r="D235" s="866"/>
      <c r="E235" s="689"/>
    </row>
    <row r="236" spans="1:5">
      <c r="A236" s="687"/>
      <c r="B236" s="707"/>
      <c r="C236" s="687"/>
      <c r="D236" s="870"/>
      <c r="E236" s="692"/>
    </row>
    <row r="237" spans="1:5">
      <c r="A237" s="687"/>
      <c r="B237" s="707"/>
      <c r="C237" s="687"/>
      <c r="D237" s="870"/>
      <c r="E237" s="692"/>
    </row>
    <row r="238" spans="1:5">
      <c r="A238" s="687"/>
      <c r="B238" s="687"/>
      <c r="C238" s="688"/>
      <c r="D238" s="866"/>
      <c r="E238" s="689"/>
    </row>
    <row r="239" spans="1:5">
      <c r="A239" s="687"/>
      <c r="B239" s="687"/>
      <c r="C239" s="688"/>
      <c r="D239" s="866"/>
      <c r="E239" s="689"/>
    </row>
    <row r="240" spans="1:5">
      <c r="A240" s="687"/>
      <c r="B240" s="687"/>
      <c r="C240" s="688"/>
      <c r="D240" s="866"/>
      <c r="E240" s="689"/>
    </row>
    <row r="241" spans="1:5">
      <c r="A241" s="687"/>
      <c r="B241" s="708"/>
      <c r="C241" s="688"/>
      <c r="D241" s="866"/>
      <c r="E241" s="689"/>
    </row>
    <row r="242" spans="1:5" ht="14.25" customHeight="1">
      <c r="A242" s="687"/>
      <c r="B242" s="708"/>
      <c r="C242" s="688"/>
      <c r="D242" s="866"/>
      <c r="E242" s="689"/>
    </row>
    <row r="243" spans="1:5" ht="14.25" customHeight="1">
      <c r="A243" s="687"/>
      <c r="B243" s="708"/>
      <c r="C243" s="688"/>
      <c r="D243" s="866"/>
      <c r="E243" s="689"/>
    </row>
    <row r="244" spans="1:5">
      <c r="A244" s="687"/>
      <c r="B244" s="687"/>
      <c r="C244" s="688"/>
      <c r="D244" s="866"/>
      <c r="E244" s="689"/>
    </row>
    <row r="245" spans="1:5" ht="14.25" customHeight="1">
      <c r="A245" s="687"/>
      <c r="B245" s="708"/>
      <c r="C245" s="688"/>
      <c r="D245" s="866"/>
      <c r="E245" s="689"/>
    </row>
    <row r="246" spans="1:5" ht="14.25" customHeight="1">
      <c r="A246" s="687"/>
      <c r="B246" s="708"/>
      <c r="C246" s="688"/>
      <c r="D246" s="866"/>
      <c r="E246" s="689"/>
    </row>
    <row r="247" spans="1:5">
      <c r="A247" s="687"/>
      <c r="B247" s="708"/>
      <c r="C247" s="688"/>
      <c r="D247" s="866"/>
      <c r="E247" s="689"/>
    </row>
    <row r="248" spans="1:5">
      <c r="A248" s="687"/>
      <c r="B248" s="708"/>
      <c r="C248" s="688"/>
      <c r="D248" s="866"/>
      <c r="E248" s="689"/>
    </row>
    <row r="249" spans="1:5">
      <c r="A249" s="687"/>
      <c r="B249" s="708"/>
      <c r="C249" s="688"/>
      <c r="D249" s="866"/>
      <c r="E249" s="689"/>
    </row>
    <row r="250" spans="1:5">
      <c r="A250" s="687"/>
      <c r="B250" s="708"/>
      <c r="C250" s="688"/>
      <c r="D250" s="866"/>
      <c r="E250" s="689"/>
    </row>
    <row r="251" spans="1:5">
      <c r="A251" s="687"/>
      <c r="B251" s="687"/>
      <c r="C251" s="688"/>
      <c r="D251" s="866"/>
      <c r="E251" s="689"/>
    </row>
    <row r="252" spans="1:5">
      <c r="A252" s="687"/>
      <c r="B252" s="687"/>
      <c r="C252" s="688"/>
      <c r="D252" s="866"/>
      <c r="E252" s="689"/>
    </row>
    <row r="253" spans="1:5">
      <c r="A253" s="687"/>
      <c r="B253" s="707"/>
      <c r="C253" s="687"/>
      <c r="D253" s="870"/>
      <c r="E253" s="692"/>
    </row>
    <row r="254" spans="1:5">
      <c r="A254" s="687"/>
      <c r="B254" s="707"/>
      <c r="C254" s="688"/>
      <c r="D254" s="866"/>
      <c r="E254" s="689"/>
    </row>
    <row r="255" spans="1:5">
      <c r="A255" s="687"/>
      <c r="B255" s="707"/>
      <c r="C255" s="688"/>
      <c r="D255" s="866"/>
      <c r="E255" s="689"/>
    </row>
    <row r="256" spans="1:5">
      <c r="A256" s="687"/>
      <c r="B256" s="707"/>
      <c r="C256" s="688"/>
      <c r="D256" s="866"/>
      <c r="E256" s="689"/>
    </row>
    <row r="257" spans="1:5">
      <c r="A257" s="687"/>
      <c r="B257" s="707"/>
      <c r="C257" s="688"/>
      <c r="D257" s="866"/>
      <c r="E257" s="689"/>
    </row>
    <row r="258" spans="1:5">
      <c r="A258" s="687"/>
      <c r="B258" s="707"/>
      <c r="C258" s="688"/>
      <c r="D258" s="866"/>
      <c r="E258" s="689"/>
    </row>
    <row r="259" spans="1:5">
      <c r="A259" s="687"/>
      <c r="B259" s="707"/>
      <c r="C259" s="688"/>
      <c r="D259" s="866"/>
      <c r="E259" s="689"/>
    </row>
    <row r="260" spans="1:5">
      <c r="A260" s="687"/>
      <c r="B260" s="687"/>
      <c r="C260" s="688"/>
      <c r="D260" s="866"/>
      <c r="E260" s="689"/>
    </row>
    <row r="261" spans="1:5">
      <c r="A261" s="687"/>
      <c r="B261" s="687"/>
      <c r="C261" s="688"/>
      <c r="D261" s="866"/>
      <c r="E261" s="689"/>
    </row>
    <row r="262" spans="1:5">
      <c r="A262" s="687"/>
      <c r="B262" s="687"/>
      <c r="C262" s="688"/>
      <c r="D262" s="866"/>
      <c r="E262" s="689"/>
    </row>
    <row r="263" spans="1:5" ht="14.25" customHeight="1">
      <c r="A263" s="687"/>
      <c r="B263" s="708"/>
      <c r="C263" s="687"/>
      <c r="D263" s="870"/>
      <c r="E263" s="689"/>
    </row>
    <row r="264" spans="1:5" ht="14.25" customHeight="1">
      <c r="A264" s="687"/>
      <c r="B264" s="708"/>
      <c r="C264" s="687"/>
      <c r="D264" s="870"/>
      <c r="E264" s="689"/>
    </row>
    <row r="265" spans="1:5">
      <c r="A265" s="687"/>
      <c r="B265" s="687"/>
      <c r="C265" s="688"/>
      <c r="D265" s="866"/>
      <c r="E265" s="689"/>
    </row>
    <row r="266" spans="1:5">
      <c r="A266" s="687"/>
      <c r="B266" s="687"/>
      <c r="C266" s="688"/>
      <c r="D266" s="866"/>
      <c r="E266" s="689"/>
    </row>
    <row r="267" spans="1:5">
      <c r="A267" s="687"/>
      <c r="B267" s="687"/>
      <c r="C267" s="688"/>
      <c r="D267" s="866"/>
      <c r="E267" s="689"/>
    </row>
    <row r="268" spans="1:5">
      <c r="A268" s="687"/>
      <c r="B268" s="687"/>
      <c r="C268" s="688"/>
      <c r="D268" s="866"/>
      <c r="E268" s="689"/>
    </row>
    <row r="269" spans="1:5">
      <c r="A269" s="687"/>
      <c r="B269" s="687"/>
      <c r="C269" s="688"/>
      <c r="D269" s="866"/>
      <c r="E269" s="689"/>
    </row>
    <row r="270" spans="1:5">
      <c r="A270" s="687"/>
      <c r="B270" s="687"/>
      <c r="C270" s="688"/>
      <c r="D270" s="866"/>
      <c r="E270" s="689"/>
    </row>
    <row r="271" spans="1:5">
      <c r="A271" s="687"/>
      <c r="B271" s="687"/>
      <c r="C271" s="688"/>
      <c r="D271" s="865"/>
      <c r="E271" s="686"/>
    </row>
    <row r="272" spans="1:5">
      <c r="A272" s="687"/>
      <c r="B272" s="687"/>
      <c r="C272" s="688"/>
      <c r="D272" s="866"/>
      <c r="E272" s="689"/>
    </row>
    <row r="273" spans="1:5">
      <c r="A273" s="687"/>
      <c r="B273" s="687"/>
      <c r="C273" s="688"/>
      <c r="D273" s="866"/>
      <c r="E273" s="689"/>
    </row>
    <row r="274" spans="1:5">
      <c r="A274" s="687"/>
      <c r="B274" s="687"/>
      <c r="C274" s="688"/>
      <c r="D274" s="866"/>
      <c r="E274" s="689"/>
    </row>
    <row r="275" spans="1:5">
      <c r="A275" s="687"/>
      <c r="B275" s="687"/>
      <c r="C275" s="688"/>
      <c r="D275" s="866"/>
      <c r="E275" s="689"/>
    </row>
    <row r="276" spans="1:5">
      <c r="A276" s="687"/>
      <c r="B276" s="687"/>
      <c r="C276" s="688"/>
      <c r="D276" s="871"/>
      <c r="E276" s="686"/>
    </row>
    <row r="277" spans="1:5">
      <c r="A277" s="687"/>
    </row>
    <row r="278" spans="1:5">
      <c r="A278" s="687"/>
    </row>
    <row r="279" spans="1:5">
      <c r="A279" s="687"/>
    </row>
    <row r="280" spans="1:5">
      <c r="A280" s="687"/>
    </row>
    <row r="281" spans="1:5">
      <c r="A281" s="687"/>
    </row>
    <row r="282" spans="1:5">
      <c r="A282" s="687"/>
    </row>
    <row r="283" spans="1:5">
      <c r="A283" s="687"/>
    </row>
    <row r="284" spans="1:5">
      <c r="A284" s="687"/>
    </row>
    <row r="285" spans="1:5">
      <c r="A285" s="687"/>
    </row>
    <row r="286" spans="1:5">
      <c r="A286" s="687"/>
    </row>
    <row r="287" spans="1:5">
      <c r="A287" s="687"/>
    </row>
    <row r="288" spans="1:5">
      <c r="A288" s="687"/>
    </row>
    <row r="289" spans="1:1">
      <c r="A289" s="687"/>
    </row>
    <row r="290" spans="1:1">
      <c r="A290" s="687"/>
    </row>
    <row r="291" spans="1:1">
      <c r="A291" s="687"/>
    </row>
    <row r="292" spans="1:1">
      <c r="A292" s="687"/>
    </row>
    <row r="293" spans="1:1">
      <c r="A293" s="687"/>
    </row>
    <row r="294" spans="1:1">
      <c r="A294" s="687"/>
    </row>
    <row r="295" spans="1:1">
      <c r="A295" s="687"/>
    </row>
    <row r="296" spans="1:1">
      <c r="A296" s="687"/>
    </row>
    <row r="297" spans="1:1">
      <c r="A297" s="687"/>
    </row>
    <row r="298" spans="1:1">
      <c r="A298" s="687"/>
    </row>
    <row r="299" spans="1:1">
      <c r="A299" s="687"/>
    </row>
    <row r="300" spans="1:1">
      <c r="A300" s="687"/>
    </row>
    <row r="301" spans="1:1">
      <c r="A301" s="687"/>
    </row>
    <row r="302" spans="1:1">
      <c r="A302" s="687"/>
    </row>
    <row r="303" spans="1:1">
      <c r="A303" s="687"/>
    </row>
    <row r="304" spans="1:1">
      <c r="A304" s="687"/>
    </row>
    <row r="305" spans="1:1">
      <c r="A305" s="687"/>
    </row>
    <row r="306" spans="1:1">
      <c r="A306" s="687"/>
    </row>
    <row r="307" spans="1:1">
      <c r="A307" s="687"/>
    </row>
    <row r="308" spans="1:1">
      <c r="A308" s="687"/>
    </row>
    <row r="309" spans="1:1">
      <c r="A309" s="687"/>
    </row>
    <row r="310" spans="1:1">
      <c r="A310" s="687"/>
    </row>
    <row r="311" spans="1:1">
      <c r="A311" s="687"/>
    </row>
    <row r="312" spans="1:1">
      <c r="A312" s="687"/>
    </row>
    <row r="313" spans="1:1">
      <c r="A313" s="687"/>
    </row>
    <row r="314" spans="1:1">
      <c r="A314" s="687"/>
    </row>
    <row r="315" spans="1:1">
      <c r="A315" s="687"/>
    </row>
    <row r="316" spans="1:1">
      <c r="A316" s="687"/>
    </row>
    <row r="317" spans="1:1">
      <c r="A317" s="687"/>
    </row>
  </sheetData>
  <sheetProtection algorithmName="SHA-512" hashValue="kjwOFv98ju7B454IU77NkfhKd+lA/4L7HbcRU0qGiICrx/4qd//2fIGs39aT9OZLWlhpHv83o3vYt9b3Eq/E4Q==" saltValue="IJXC9B52WhW6kwm3wGU6dQ==" spinCount="100000" sheet="1" objects="1" scenarios="1" selectLockedCells="1"/>
  <pageMargins left="0.82677165354330706" right="0.23622047244094488" top="0.74803149606299213" bottom="0.74803149606299213" header="0.31496062992125984" footer="0.31496062992125984"/>
  <pageSetup scale="99" orientation="portrait" r:id="rId1"/>
  <headerFooter differentFirst="1">
    <oddHeader>&amp;L&amp;8&amp;A&amp;C&amp;P/&amp;N&amp;R&amp;8&amp;F</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tabColor rgb="FF7030A0"/>
  </sheetPr>
  <dimension ref="A2:I74"/>
  <sheetViews>
    <sheetView view="pageBreakPreview" topLeftCell="A7" zoomScaleNormal="100" zoomScaleSheetLayoutView="100" workbookViewId="0">
      <selection activeCell="F8" sqref="F8"/>
    </sheetView>
  </sheetViews>
  <sheetFormatPr defaultColWidth="8.85546875" defaultRowHeight="12.75"/>
  <cols>
    <col min="1" max="1" width="5.28515625" style="594" customWidth="1"/>
    <col min="2" max="2" width="3.28515625" style="595" customWidth="1"/>
    <col min="3" max="3" width="39.140625" style="594" customWidth="1"/>
    <col min="4" max="4" width="7.42578125" style="596" customWidth="1"/>
    <col min="5" max="5" width="7.7109375" style="596" customWidth="1"/>
    <col min="6" max="6" width="12.85546875" style="872" customWidth="1"/>
    <col min="7" max="7" width="13.42578125" style="597" customWidth="1"/>
    <col min="8" max="16384" width="8.85546875" style="594"/>
  </cols>
  <sheetData>
    <row r="2" spans="1:7">
      <c r="C2" s="326"/>
    </row>
    <row r="3" spans="1:7" ht="63.75">
      <c r="A3" s="598" t="s">
        <v>167</v>
      </c>
      <c r="B3" s="599"/>
      <c r="C3" s="600" t="s">
        <v>3507</v>
      </c>
    </row>
    <row r="4" spans="1:7">
      <c r="A4" s="598"/>
      <c r="B4" s="599"/>
      <c r="C4" s="600"/>
    </row>
    <row r="5" spans="1:7" ht="13.5" thickBot="1"/>
    <row r="6" spans="1:7" ht="26.25" thickBot="1">
      <c r="A6" s="601" t="s">
        <v>3508</v>
      </c>
      <c r="B6" s="602"/>
      <c r="C6" s="603" t="s">
        <v>3509</v>
      </c>
      <c r="D6" s="604"/>
      <c r="E6" s="604"/>
      <c r="F6" s="23"/>
      <c r="G6" s="605"/>
    </row>
    <row r="7" spans="1:7">
      <c r="A7" s="598"/>
      <c r="B7" s="599"/>
      <c r="C7" s="598"/>
      <c r="D7" s="606"/>
      <c r="E7" s="606"/>
      <c r="F7" s="2"/>
      <c r="G7" s="607"/>
    </row>
    <row r="8" spans="1:7" ht="16.350000000000001" customHeight="1">
      <c r="A8" s="608" t="s">
        <v>8</v>
      </c>
      <c r="B8" s="609"/>
      <c r="C8" s="610" t="str">
        <f>+C24</f>
        <v>RODOVITNA ZEMLJA</v>
      </c>
      <c r="D8" s="611"/>
      <c r="E8" s="611"/>
      <c r="F8" s="1"/>
      <c r="G8" s="612">
        <f>+G30</f>
        <v>0</v>
      </c>
    </row>
    <row r="9" spans="1:7">
      <c r="A9" s="613"/>
      <c r="B9" s="614"/>
      <c r="C9" s="615"/>
      <c r="D9" s="606"/>
      <c r="E9" s="606"/>
      <c r="F9" s="2"/>
      <c r="G9" s="607"/>
    </row>
    <row r="10" spans="1:7">
      <c r="A10" s="608" t="s">
        <v>10</v>
      </c>
      <c r="B10" s="609"/>
      <c r="C10" s="616" t="str">
        <f>C33</f>
        <v>ZASTIRKA, DRENAŽA</v>
      </c>
      <c r="D10" s="611"/>
      <c r="E10" s="611"/>
      <c r="F10" s="1"/>
      <c r="G10" s="617">
        <f>G42</f>
        <v>0</v>
      </c>
    </row>
    <row r="11" spans="1:7">
      <c r="A11" s="618"/>
      <c r="B11" s="619"/>
      <c r="C11" s="620"/>
      <c r="D11" s="606"/>
      <c r="E11" s="606"/>
      <c r="F11" s="2"/>
      <c r="G11" s="607"/>
    </row>
    <row r="12" spans="1:7">
      <c r="A12" s="608" t="s">
        <v>12</v>
      </c>
      <c r="B12" s="609"/>
      <c r="C12" s="616" t="str">
        <f>+C44</f>
        <v>ZASADITEV PRED VHODOM V ŠOLO</v>
      </c>
      <c r="D12" s="611"/>
      <c r="E12" s="611"/>
      <c r="F12" s="1"/>
      <c r="G12" s="612">
        <f>G55</f>
        <v>0</v>
      </c>
    </row>
    <row r="13" spans="1:7">
      <c r="A13" s="618"/>
      <c r="B13" s="619"/>
      <c r="C13" s="620"/>
      <c r="D13" s="606"/>
      <c r="E13" s="606"/>
      <c r="F13" s="2"/>
      <c r="G13" s="607"/>
    </row>
    <row r="14" spans="1:7" ht="16.350000000000001" customHeight="1">
      <c r="A14" s="608" t="s">
        <v>3084</v>
      </c>
      <c r="B14" s="609"/>
      <c r="C14" s="616" t="str">
        <f>+C57</f>
        <v>ZASADITEV OKRASNIH LONCEV NA LESENEM PODESTU</v>
      </c>
      <c r="D14" s="611"/>
      <c r="E14" s="611"/>
      <c r="F14" s="1"/>
      <c r="G14" s="612">
        <f>G67</f>
        <v>0</v>
      </c>
    </row>
    <row r="15" spans="1:7" ht="16.350000000000001" customHeight="1">
      <c r="A15" s="618"/>
      <c r="B15" s="619"/>
      <c r="C15" s="620"/>
      <c r="D15" s="606"/>
      <c r="E15" s="606"/>
      <c r="F15" s="2"/>
      <c r="G15" s="607"/>
    </row>
    <row r="16" spans="1:7" ht="16.350000000000001" customHeight="1">
      <c r="A16" s="608" t="s">
        <v>3084</v>
      </c>
      <c r="B16" s="609"/>
      <c r="C16" s="616" t="str">
        <f>C69</f>
        <v>ZASADITEV GRMIČEVJA OB LESENEM PODESTU</v>
      </c>
      <c r="D16" s="611"/>
      <c r="E16" s="611"/>
      <c r="F16" s="1"/>
      <c r="G16" s="612">
        <f>G72</f>
        <v>0</v>
      </c>
    </row>
    <row r="17" spans="1:9" ht="13.5" thickBot="1">
      <c r="A17" s="618"/>
      <c r="B17" s="619"/>
      <c r="C17" s="620"/>
      <c r="D17" s="606"/>
      <c r="E17" s="606"/>
      <c r="F17" s="2"/>
      <c r="G17" s="607"/>
    </row>
    <row r="18" spans="1:9" ht="13.5" thickBot="1">
      <c r="A18" s="621"/>
      <c r="B18" s="622"/>
      <c r="C18" s="623" t="s">
        <v>3510</v>
      </c>
      <c r="D18" s="624"/>
      <c r="E18" s="624"/>
      <c r="F18" s="24"/>
      <c r="G18" s="625">
        <f>SUM(G8:G17)</f>
        <v>0</v>
      </c>
    </row>
    <row r="21" spans="1:9" ht="13.5" thickBot="1"/>
    <row r="22" spans="1:9" ht="39" thickBot="1">
      <c r="A22" s="626" t="s">
        <v>3508</v>
      </c>
      <c r="B22" s="627"/>
      <c r="C22" s="628" t="s">
        <v>3509</v>
      </c>
      <c r="D22" s="628" t="s">
        <v>3511</v>
      </c>
      <c r="E22" s="629" t="s">
        <v>3512</v>
      </c>
      <c r="F22" s="25" t="s">
        <v>3513</v>
      </c>
      <c r="G22" s="630" t="s">
        <v>3514</v>
      </c>
    </row>
    <row r="23" spans="1:9">
      <c r="I23" s="631"/>
    </row>
    <row r="24" spans="1:9">
      <c r="A24" s="632" t="s">
        <v>8</v>
      </c>
      <c r="B24" s="633"/>
      <c r="C24" s="632" t="s">
        <v>3515</v>
      </c>
      <c r="D24" s="634"/>
      <c r="E24" s="634"/>
      <c r="F24" s="873"/>
      <c r="G24" s="635"/>
    </row>
    <row r="25" spans="1:9">
      <c r="A25" s="636"/>
      <c r="B25" s="637"/>
      <c r="C25" s="638" t="s">
        <v>3516</v>
      </c>
      <c r="D25" s="639"/>
      <c r="E25" s="639"/>
      <c r="F25" s="26"/>
      <c r="G25" s="617"/>
    </row>
    <row r="26" spans="1:9" ht="114.75">
      <c r="A26" s="640"/>
      <c r="B26" s="641">
        <v>1</v>
      </c>
      <c r="C26" s="642" t="s">
        <v>3517</v>
      </c>
      <c r="D26" s="639" t="s">
        <v>81</v>
      </c>
      <c r="E26" s="639">
        <v>6</v>
      </c>
      <c r="F26" s="26"/>
      <c r="G26" s="617">
        <f>+E26*F26</f>
        <v>0</v>
      </c>
    </row>
    <row r="27" spans="1:9" ht="114.75">
      <c r="A27" s="640"/>
      <c r="B27" s="641">
        <v>2</v>
      </c>
      <c r="C27" s="642" t="s">
        <v>3518</v>
      </c>
      <c r="D27" s="639" t="s">
        <v>81</v>
      </c>
      <c r="E27" s="639">
        <v>2</v>
      </c>
      <c r="F27" s="26"/>
      <c r="G27" s="617">
        <f>+E27*F27</f>
        <v>0</v>
      </c>
    </row>
    <row r="28" spans="1:9" ht="140.25">
      <c r="A28" s="640"/>
      <c r="B28" s="641">
        <v>3</v>
      </c>
      <c r="C28" s="643" t="s">
        <v>3519</v>
      </c>
      <c r="D28" s="644" t="s">
        <v>81</v>
      </c>
      <c r="E28" s="644">
        <v>2</v>
      </c>
      <c r="F28" s="26"/>
      <c r="G28" s="617">
        <f>+E28*F28</f>
        <v>0</v>
      </c>
    </row>
    <row r="29" spans="1:9" ht="13.5" thickBot="1">
      <c r="A29" s="640"/>
      <c r="B29" s="645"/>
      <c r="C29" s="646"/>
      <c r="D29" s="644"/>
      <c r="E29" s="644"/>
      <c r="F29" s="27"/>
      <c r="G29" s="647"/>
      <c r="I29" s="648"/>
    </row>
    <row r="30" spans="1:9" ht="13.5" thickBot="1">
      <c r="A30" s="649"/>
      <c r="B30" s="650"/>
      <c r="C30" s="651" t="str">
        <f>CONCATENATE(B24," ",C24," - SKUPAJ:")</f>
        <v xml:space="preserve"> RODOVITNA ZEMLJA - SKUPAJ:</v>
      </c>
      <c r="D30" s="652"/>
      <c r="E30" s="652"/>
      <c r="F30" s="28"/>
      <c r="G30" s="625">
        <f>SUM(G26:G29)</f>
        <v>0</v>
      </c>
    </row>
    <row r="31" spans="1:9">
      <c r="A31" s="653"/>
      <c r="B31" s="654"/>
      <c r="C31" s="655"/>
      <c r="D31" s="656"/>
      <c r="E31" s="656"/>
      <c r="F31" s="29"/>
      <c r="G31" s="657"/>
    </row>
    <row r="32" spans="1:9">
      <c r="A32" s="653"/>
      <c r="B32" s="654"/>
      <c r="C32" s="655"/>
      <c r="D32" s="656"/>
      <c r="E32" s="656"/>
      <c r="F32" s="29"/>
      <c r="G32" s="657"/>
    </row>
    <row r="33" spans="1:7">
      <c r="A33" s="632" t="s">
        <v>10</v>
      </c>
      <c r="B33" s="633"/>
      <c r="C33" s="658" t="s">
        <v>3520</v>
      </c>
      <c r="D33" s="634"/>
      <c r="E33" s="634"/>
      <c r="F33" s="873"/>
      <c r="G33" s="635"/>
    </row>
    <row r="34" spans="1:7">
      <c r="A34" s="659"/>
      <c r="B34" s="660"/>
      <c r="C34" s="661"/>
      <c r="D34" s="639"/>
      <c r="E34" s="639"/>
      <c r="F34" s="26"/>
      <c r="G34" s="617"/>
    </row>
    <row r="35" spans="1:7" ht="51">
      <c r="A35" s="662"/>
      <c r="B35" s="637">
        <v>1</v>
      </c>
      <c r="C35" s="661" t="s">
        <v>3521</v>
      </c>
      <c r="D35" s="639" t="s">
        <v>81</v>
      </c>
      <c r="E35" s="639">
        <v>0.3</v>
      </c>
      <c r="F35" s="26"/>
      <c r="G35" s="617">
        <f t="shared" ref="G35:G41" si="0">+E35*F35</f>
        <v>0</v>
      </c>
    </row>
    <row r="36" spans="1:7" ht="38.25">
      <c r="A36" s="662"/>
      <c r="B36" s="637">
        <v>2</v>
      </c>
      <c r="C36" s="661" t="s">
        <v>3522</v>
      </c>
      <c r="D36" s="639" t="s">
        <v>24</v>
      </c>
      <c r="E36" s="639">
        <v>15</v>
      </c>
      <c r="F36" s="26"/>
      <c r="G36" s="617">
        <f t="shared" si="0"/>
        <v>0</v>
      </c>
    </row>
    <row r="37" spans="1:7" ht="63" customHeight="1">
      <c r="A37" s="662"/>
      <c r="B37" s="641">
        <v>3</v>
      </c>
      <c r="C37" s="646" t="s">
        <v>3523</v>
      </c>
      <c r="D37" s="639" t="s">
        <v>81</v>
      </c>
      <c r="E37" s="639">
        <f>6*0.1</f>
        <v>0.60000000000000009</v>
      </c>
      <c r="F37" s="26"/>
      <c r="G37" s="617">
        <f t="shared" si="0"/>
        <v>0</v>
      </c>
    </row>
    <row r="38" spans="1:7" ht="63" customHeight="1">
      <c r="A38" s="662"/>
      <c r="B38" s="637">
        <v>4</v>
      </c>
      <c r="C38" s="661" t="s">
        <v>3524</v>
      </c>
      <c r="D38" s="639" t="s">
        <v>81</v>
      </c>
      <c r="E38" s="639">
        <v>0.1</v>
      </c>
      <c r="F38" s="26"/>
      <c r="G38" s="617">
        <f t="shared" si="0"/>
        <v>0</v>
      </c>
    </row>
    <row r="39" spans="1:7" ht="63" customHeight="1">
      <c r="A39" s="662"/>
      <c r="B39" s="641">
        <v>5</v>
      </c>
      <c r="C39" s="646" t="s">
        <v>3525</v>
      </c>
      <c r="D39" s="644" t="s">
        <v>24</v>
      </c>
      <c r="E39" s="644">
        <v>8</v>
      </c>
      <c r="F39" s="26"/>
      <c r="G39" s="617">
        <f t="shared" si="0"/>
        <v>0</v>
      </c>
    </row>
    <row r="40" spans="1:7" ht="63" customHeight="1">
      <c r="A40" s="662"/>
      <c r="B40" s="641">
        <v>6</v>
      </c>
      <c r="C40" s="646" t="s">
        <v>3526</v>
      </c>
      <c r="D40" s="639" t="s">
        <v>81</v>
      </c>
      <c r="E40" s="639">
        <v>0.3</v>
      </c>
      <c r="F40" s="26"/>
      <c r="G40" s="617">
        <f t="shared" si="0"/>
        <v>0</v>
      </c>
    </row>
    <row r="41" spans="1:7" ht="63.75" customHeight="1" thickBot="1">
      <c r="A41" s="662"/>
      <c r="B41" s="641">
        <v>7</v>
      </c>
      <c r="C41" s="646" t="s">
        <v>3527</v>
      </c>
      <c r="D41" s="644" t="s">
        <v>81</v>
      </c>
      <c r="E41" s="644">
        <v>0.2</v>
      </c>
      <c r="F41" s="26"/>
      <c r="G41" s="617">
        <f t="shared" si="0"/>
        <v>0</v>
      </c>
    </row>
    <row r="42" spans="1:7" ht="13.5" thickBot="1">
      <c r="A42" s="649"/>
      <c r="B42" s="650"/>
      <c r="C42" s="651" t="str">
        <f>CONCATENATE(B33," ",C33," - SKUPAJ:")</f>
        <v xml:space="preserve"> ZASTIRKA, DRENAŽA - SKUPAJ:</v>
      </c>
      <c r="D42" s="652"/>
      <c r="E42" s="652"/>
      <c r="F42" s="28"/>
      <c r="G42" s="625">
        <f>SUM(G35:G41)</f>
        <v>0</v>
      </c>
    </row>
    <row r="43" spans="1:7">
      <c r="A43" s="653"/>
      <c r="B43" s="654"/>
      <c r="C43" s="655"/>
      <c r="D43" s="656"/>
      <c r="E43" s="656"/>
      <c r="F43" s="29"/>
      <c r="G43" s="657"/>
    </row>
    <row r="44" spans="1:7">
      <c r="A44" s="632" t="s">
        <v>12</v>
      </c>
      <c r="B44" s="663"/>
      <c r="C44" s="664" t="s">
        <v>3528</v>
      </c>
      <c r="D44" s="634"/>
      <c r="E44" s="634"/>
      <c r="F44" s="873"/>
      <c r="G44" s="635"/>
    </row>
    <row r="45" spans="1:7">
      <c r="A45" s="659"/>
      <c r="B45" s="660"/>
      <c r="C45" s="661"/>
      <c r="D45" s="639"/>
      <c r="E45" s="639"/>
      <c r="F45" s="26"/>
      <c r="G45" s="617"/>
    </row>
    <row r="46" spans="1:7">
      <c r="A46" s="659"/>
      <c r="B46" s="660"/>
      <c r="C46" s="665" t="s">
        <v>3529</v>
      </c>
      <c r="D46" s="639"/>
      <c r="E46" s="639"/>
      <c r="F46" s="26"/>
      <c r="G46" s="617"/>
    </row>
    <row r="47" spans="1:7" ht="25.5">
      <c r="A47" s="666"/>
      <c r="B47" s="637">
        <v>1</v>
      </c>
      <c r="C47" s="667" t="s">
        <v>3530</v>
      </c>
      <c r="D47" s="639" t="s">
        <v>64</v>
      </c>
      <c r="E47" s="639">
        <v>11</v>
      </c>
      <c r="F47" s="26"/>
      <c r="G47" s="617">
        <f>+E47*F47</f>
        <v>0</v>
      </c>
    </row>
    <row r="48" spans="1:7" ht="25.5">
      <c r="A48" s="666"/>
      <c r="B48" s="637">
        <v>2</v>
      </c>
      <c r="C48" s="668" t="s">
        <v>3542</v>
      </c>
      <c r="D48" s="639" t="s">
        <v>64</v>
      </c>
      <c r="E48" s="639">
        <v>7</v>
      </c>
      <c r="F48" s="26"/>
      <c r="G48" s="617">
        <f>+E48*F48</f>
        <v>0</v>
      </c>
    </row>
    <row r="49" spans="1:7" ht="25.5">
      <c r="A49" s="662"/>
      <c r="B49" s="637">
        <v>3</v>
      </c>
      <c r="C49" s="661" t="s">
        <v>3543</v>
      </c>
      <c r="D49" s="639" t="s">
        <v>64</v>
      </c>
      <c r="E49" s="639">
        <v>9</v>
      </c>
      <c r="F49" s="26"/>
      <c r="G49" s="617">
        <f t="shared" ref="G49:G52" si="1">+E49*F49</f>
        <v>0</v>
      </c>
    </row>
    <row r="50" spans="1:7" ht="25.5">
      <c r="A50" s="662"/>
      <c r="B50" s="641">
        <v>4</v>
      </c>
      <c r="C50" s="646" t="s">
        <v>3544</v>
      </c>
      <c r="D50" s="639" t="s">
        <v>64</v>
      </c>
      <c r="E50" s="639">
        <v>5</v>
      </c>
      <c r="F50" s="26"/>
      <c r="G50" s="617">
        <f t="shared" si="1"/>
        <v>0</v>
      </c>
    </row>
    <row r="51" spans="1:7" ht="25.5">
      <c r="A51" s="662"/>
      <c r="B51" s="641">
        <v>5</v>
      </c>
      <c r="C51" s="646" t="s">
        <v>3545</v>
      </c>
      <c r="D51" s="639" t="s">
        <v>64</v>
      </c>
      <c r="E51" s="639">
        <v>7</v>
      </c>
      <c r="F51" s="26"/>
      <c r="G51" s="617">
        <f t="shared" si="1"/>
        <v>0</v>
      </c>
    </row>
    <row r="52" spans="1:7" ht="51">
      <c r="A52" s="662"/>
      <c r="B52" s="641">
        <v>6</v>
      </c>
      <c r="C52" s="668" t="s">
        <v>3546</v>
      </c>
      <c r="D52" s="639" t="s">
        <v>64</v>
      </c>
      <c r="E52" s="639">
        <v>2</v>
      </c>
      <c r="F52" s="26"/>
      <c r="G52" s="617">
        <f t="shared" si="1"/>
        <v>0</v>
      </c>
    </row>
    <row r="53" spans="1:7" ht="25.5">
      <c r="A53" s="662"/>
      <c r="B53" s="641">
        <v>7</v>
      </c>
      <c r="C53" s="669" t="s">
        <v>3547</v>
      </c>
      <c r="D53" s="639" t="s">
        <v>64</v>
      </c>
      <c r="E53" s="639">
        <v>8</v>
      </c>
      <c r="F53" s="26"/>
      <c r="G53" s="617">
        <f>+E53*F53</f>
        <v>0</v>
      </c>
    </row>
    <row r="54" spans="1:7" ht="39" thickBot="1">
      <c r="A54" s="662"/>
      <c r="B54" s="641">
        <v>8</v>
      </c>
      <c r="C54" s="669" t="s">
        <v>3548</v>
      </c>
      <c r="D54" s="639" t="s">
        <v>64</v>
      </c>
      <c r="E54" s="639">
        <v>1</v>
      </c>
      <c r="F54" s="26"/>
      <c r="G54" s="617">
        <f>+E54*F54</f>
        <v>0</v>
      </c>
    </row>
    <row r="55" spans="1:7" ht="13.5" thickBot="1">
      <c r="A55" s="649"/>
      <c r="B55" s="650"/>
      <c r="C55" s="670" t="str">
        <f>CONCATENATE(B44," ",C44," - SKUPAJ:")</f>
        <v xml:space="preserve"> ZASADITEV PRED VHODOM V ŠOLO - SKUPAJ:</v>
      </c>
      <c r="D55" s="652"/>
      <c r="E55" s="652"/>
      <c r="F55" s="28"/>
      <c r="G55" s="625">
        <f>SUM(G47:G54)</f>
        <v>0</v>
      </c>
    </row>
    <row r="56" spans="1:7">
      <c r="A56" s="653"/>
      <c r="B56" s="654"/>
      <c r="C56" s="655"/>
      <c r="D56" s="656"/>
      <c r="E56" s="656"/>
      <c r="F56" s="29"/>
      <c r="G56" s="657"/>
    </row>
    <row r="57" spans="1:7">
      <c r="A57" s="632" t="s">
        <v>3084</v>
      </c>
      <c r="B57" s="633"/>
      <c r="C57" s="632" t="s">
        <v>3531</v>
      </c>
      <c r="D57" s="634"/>
      <c r="E57" s="634"/>
      <c r="F57" s="873"/>
      <c r="G57" s="635"/>
    </row>
    <row r="58" spans="1:7">
      <c r="A58" s="636"/>
      <c r="B58" s="637"/>
      <c r="C58" s="671"/>
      <c r="D58" s="639"/>
      <c r="E58" s="639"/>
      <c r="F58" s="26"/>
      <c r="G58" s="617"/>
    </row>
    <row r="59" spans="1:7">
      <c r="A59" s="636"/>
      <c r="B59" s="637"/>
      <c r="C59" s="672" t="s">
        <v>3529</v>
      </c>
      <c r="D59" s="639"/>
      <c r="E59" s="639"/>
      <c r="F59" s="26"/>
      <c r="G59" s="617"/>
    </row>
    <row r="60" spans="1:7">
      <c r="A60" s="636"/>
      <c r="B60" s="637"/>
      <c r="C60" s="673" t="s">
        <v>3532</v>
      </c>
      <c r="D60" s="639"/>
      <c r="E60" s="639"/>
      <c r="F60" s="26"/>
      <c r="G60" s="617"/>
    </row>
    <row r="61" spans="1:7">
      <c r="A61" s="659"/>
      <c r="B61" s="637">
        <f>COUNT(#REF!)+1</f>
        <v>1</v>
      </c>
      <c r="C61" s="674" t="s">
        <v>3533</v>
      </c>
      <c r="D61" s="639" t="s">
        <v>3534</v>
      </c>
      <c r="E61" s="639">
        <v>6</v>
      </c>
      <c r="F61" s="26"/>
      <c r="G61" s="617">
        <f>+E61*F61</f>
        <v>0</v>
      </c>
    </row>
    <row r="62" spans="1:7">
      <c r="A62" s="640"/>
      <c r="B62" s="637">
        <v>2</v>
      </c>
      <c r="C62" s="661" t="s">
        <v>3535</v>
      </c>
      <c r="D62" s="639" t="s">
        <v>3534</v>
      </c>
      <c r="E62" s="639">
        <v>6</v>
      </c>
      <c r="F62" s="26"/>
      <c r="G62" s="617">
        <f t="shared" ref="G62:G66" si="2">+E62*F62</f>
        <v>0</v>
      </c>
    </row>
    <row r="63" spans="1:7">
      <c r="A63" s="640"/>
      <c r="B63" s="637">
        <v>3</v>
      </c>
      <c r="C63" s="661" t="s">
        <v>3536</v>
      </c>
      <c r="D63" s="639" t="s">
        <v>3534</v>
      </c>
      <c r="E63" s="639">
        <v>4</v>
      </c>
      <c r="F63" s="26"/>
      <c r="G63" s="617">
        <f t="shared" si="2"/>
        <v>0</v>
      </c>
    </row>
    <row r="64" spans="1:7" ht="25.5">
      <c r="A64" s="640"/>
      <c r="B64" s="637">
        <v>4</v>
      </c>
      <c r="C64" s="661" t="s">
        <v>3537</v>
      </c>
      <c r="D64" s="639" t="s">
        <v>3534</v>
      </c>
      <c r="E64" s="639">
        <v>8</v>
      </c>
      <c r="F64" s="26"/>
      <c r="G64" s="617">
        <f t="shared" si="2"/>
        <v>0</v>
      </c>
    </row>
    <row r="65" spans="1:7">
      <c r="A65" s="640"/>
      <c r="B65" s="637">
        <v>5</v>
      </c>
      <c r="C65" s="661" t="s">
        <v>3538</v>
      </c>
      <c r="D65" s="639" t="s">
        <v>3534</v>
      </c>
      <c r="E65" s="639">
        <v>10</v>
      </c>
      <c r="F65" s="26"/>
      <c r="G65" s="617">
        <f t="shared" si="2"/>
        <v>0</v>
      </c>
    </row>
    <row r="66" spans="1:7" ht="26.25" thickBot="1">
      <c r="A66" s="640"/>
      <c r="B66" s="637">
        <v>6</v>
      </c>
      <c r="C66" s="661" t="s">
        <v>3539</v>
      </c>
      <c r="D66" s="639" t="s">
        <v>3534</v>
      </c>
      <c r="E66" s="639">
        <v>6</v>
      </c>
      <c r="F66" s="26"/>
      <c r="G66" s="617">
        <f t="shared" si="2"/>
        <v>0</v>
      </c>
    </row>
    <row r="67" spans="1:7" ht="13.5" thickBot="1">
      <c r="A67" s="649"/>
      <c r="B67" s="650"/>
      <c r="C67" s="675" t="str">
        <f>CONCATENATE(B57," ",C57," - SKUPAJ:")</f>
        <v xml:space="preserve"> ZASADITEV OKRASNIH LONCEV NA LESENEM PODESTU - SKUPAJ:</v>
      </c>
      <c r="D67" s="652"/>
      <c r="E67" s="652"/>
      <c r="F67" s="28"/>
      <c r="G67" s="625">
        <f>SUM(G61:G66)</f>
        <v>0</v>
      </c>
    </row>
    <row r="68" spans="1:7">
      <c r="A68" s="676"/>
      <c r="B68" s="677"/>
      <c r="C68" s="678"/>
      <c r="D68" s="679"/>
      <c r="E68" s="679"/>
      <c r="F68" s="30"/>
      <c r="G68" s="680"/>
    </row>
    <row r="69" spans="1:7">
      <c r="A69" s="632" t="s">
        <v>3085</v>
      </c>
      <c r="B69" s="633"/>
      <c r="C69" s="632" t="s">
        <v>3540</v>
      </c>
      <c r="D69" s="634"/>
      <c r="E69" s="634"/>
      <c r="F69" s="873"/>
      <c r="G69" s="635"/>
    </row>
    <row r="70" spans="1:7">
      <c r="A70" s="636"/>
      <c r="B70" s="637"/>
      <c r="C70" s="672" t="s">
        <v>3529</v>
      </c>
      <c r="D70" s="639"/>
      <c r="E70" s="639"/>
      <c r="F70" s="26"/>
      <c r="G70" s="617"/>
    </row>
    <row r="71" spans="1:7" ht="77.25" thickBot="1">
      <c r="A71" s="659"/>
      <c r="B71" s="637">
        <f>COUNT(#REF!)+1</f>
        <v>1</v>
      </c>
      <c r="C71" s="674" t="s">
        <v>3541</v>
      </c>
      <c r="D71" s="639" t="s">
        <v>64</v>
      </c>
      <c r="E71" s="639">
        <v>15</v>
      </c>
      <c r="F71" s="26"/>
      <c r="G71" s="617">
        <f>+E71*F71</f>
        <v>0</v>
      </c>
    </row>
    <row r="72" spans="1:7" ht="13.5" thickBot="1">
      <c r="A72" s="649"/>
      <c r="B72" s="650"/>
      <c r="C72" s="675" t="str">
        <f>C69</f>
        <v>ZASADITEV GRMIČEVJA OB LESENEM PODESTU</v>
      </c>
      <c r="D72" s="652"/>
      <c r="E72" s="652"/>
      <c r="F72" s="28"/>
      <c r="G72" s="625">
        <f>SUM(G71:G71)</f>
        <v>0</v>
      </c>
    </row>
    <row r="73" spans="1:7">
      <c r="A73" s="681"/>
      <c r="B73" s="682"/>
      <c r="C73" s="683"/>
      <c r="D73" s="679"/>
      <c r="E73" s="679"/>
      <c r="F73" s="30"/>
      <c r="G73" s="607"/>
    </row>
    <row r="74" spans="1:7">
      <c r="A74" s="653"/>
      <c r="B74" s="654"/>
      <c r="C74" s="655"/>
      <c r="D74" s="656"/>
      <c r="E74" s="656"/>
      <c r="F74" s="29"/>
      <c r="G74" s="657"/>
    </row>
  </sheetData>
  <sheetProtection algorithmName="SHA-512" hashValue="m6X2GG6/7I8SyS6RmQKKcBKMQLW9+Yckdxc+or2s0ppbCXYW8znzW8wd/cbNXZmwYxKaU7tO3DYyNWNgpK+QJw==" saltValue="D0IG7B8WVustxeHdqpWw9Q==" spinCount="100000" sheet="1" objects="1" scenarios="1" selectLockedCells="1"/>
  <pageMargins left="0.82677165354330706" right="0.23622047244094488" top="0.74803149606299213" bottom="0.74803149606299213" header="0.31496062992125984" footer="0.31496062992125984"/>
  <pageSetup paperSize="9" scale="99" orientation="portrait" r:id="rId1"/>
  <headerFooter differentFirst="1">
    <oddHeader>&amp;L&amp;8&amp;A&amp;C&amp;P/&amp;N&amp;R&amp;8&amp;F</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tabColor rgb="FF00B050"/>
  </sheetPr>
  <dimension ref="A2:I57"/>
  <sheetViews>
    <sheetView view="pageBreakPreview" topLeftCell="A28" zoomScaleNormal="100" zoomScaleSheetLayoutView="100" workbookViewId="0">
      <selection activeCell="A28" sqref="A1:F1048576"/>
    </sheetView>
  </sheetViews>
  <sheetFormatPr defaultColWidth="14.42578125" defaultRowHeight="12.75"/>
  <cols>
    <col min="1" max="1" width="6.140625" style="108" customWidth="1"/>
    <col min="2" max="2" width="50.85546875" style="109" customWidth="1"/>
    <col min="3" max="3" width="5.7109375" style="79" customWidth="1"/>
    <col min="4" max="4" width="10.140625" style="72" customWidth="1"/>
    <col min="5" max="5" width="9.28515625" style="72" customWidth="1"/>
    <col min="6" max="6" width="11.7109375" style="72" customWidth="1"/>
    <col min="7" max="16384" width="14.42578125" style="72"/>
  </cols>
  <sheetData>
    <row r="2" spans="1:6">
      <c r="A2" s="67"/>
      <c r="B2" s="68" t="s">
        <v>0</v>
      </c>
      <c r="C2" s="69"/>
      <c r="D2" s="70"/>
      <c r="E2" s="71"/>
      <c r="F2" s="71"/>
    </row>
    <row r="3" spans="1:6">
      <c r="A3" s="73"/>
      <c r="B3" s="74" t="s">
        <v>583</v>
      </c>
      <c r="C3" s="75"/>
      <c r="D3" s="76"/>
      <c r="E3" s="71"/>
      <c r="F3" s="71"/>
    </row>
    <row r="4" spans="1:6">
      <c r="A4" s="73"/>
      <c r="B4" s="70"/>
      <c r="C4" s="69"/>
      <c r="D4" s="70"/>
      <c r="E4" s="71" t="s">
        <v>1</v>
      </c>
      <c r="F4" s="71"/>
    </row>
    <row r="5" spans="1:6">
      <c r="A5" s="67"/>
      <c r="B5" s="77" t="s">
        <v>474</v>
      </c>
      <c r="C5" s="69"/>
      <c r="D5" s="70"/>
      <c r="E5" s="71"/>
      <c r="F5" s="71"/>
    </row>
    <row r="6" spans="1:6" ht="25.5">
      <c r="A6" s="73"/>
      <c r="B6" s="74" t="s">
        <v>584</v>
      </c>
      <c r="C6" s="69"/>
      <c r="D6" s="70"/>
      <c r="E6" s="71"/>
      <c r="F6" s="71"/>
    </row>
    <row r="7" spans="1:6">
      <c r="A7" s="73"/>
      <c r="B7" s="70"/>
      <c r="C7" s="69"/>
      <c r="D7" s="70"/>
      <c r="E7" s="71"/>
      <c r="F7" s="71"/>
    </row>
    <row r="8" spans="1:6" ht="18">
      <c r="A8" s="67"/>
      <c r="B8" s="78" t="s">
        <v>2987</v>
      </c>
    </row>
    <row r="9" spans="1:6">
      <c r="A9" s="73"/>
      <c r="B9" s="80"/>
      <c r="C9" s="75"/>
      <c r="D9" s="76"/>
      <c r="E9" s="71" t="s">
        <v>2</v>
      </c>
      <c r="F9" s="71"/>
    </row>
    <row r="10" spans="1:6" ht="38.25">
      <c r="A10" s="73"/>
      <c r="B10" s="81" t="s">
        <v>3566</v>
      </c>
      <c r="E10" s="71"/>
      <c r="F10" s="71"/>
    </row>
    <row r="11" spans="1:6">
      <c r="A11" s="67"/>
      <c r="B11" s="70"/>
      <c r="C11" s="69"/>
      <c r="D11" s="70"/>
      <c r="E11" s="71"/>
      <c r="F11" s="71"/>
    </row>
    <row r="12" spans="1:6" ht="25.5">
      <c r="A12" s="67"/>
      <c r="B12" s="81" t="s">
        <v>3567</v>
      </c>
      <c r="C12" s="82"/>
      <c r="D12" s="83"/>
      <c r="E12" s="83"/>
      <c r="F12" s="83"/>
    </row>
    <row r="13" spans="1:6">
      <c r="A13" s="67"/>
      <c r="B13" s="70"/>
      <c r="C13" s="69"/>
      <c r="D13" s="70"/>
      <c r="E13" s="71"/>
      <c r="F13" s="71"/>
    </row>
    <row r="14" spans="1:6" ht="25.5">
      <c r="A14" s="67"/>
      <c r="B14" s="70" t="s">
        <v>3568</v>
      </c>
      <c r="C14" s="69"/>
      <c r="D14" s="70"/>
      <c r="E14" s="71"/>
      <c r="F14" s="71"/>
    </row>
    <row r="15" spans="1:6">
      <c r="A15" s="73"/>
      <c r="B15" s="76"/>
      <c r="C15" s="84"/>
      <c r="D15" s="85"/>
      <c r="E15" s="71"/>
      <c r="F15" s="71"/>
    </row>
    <row r="16" spans="1:6">
      <c r="A16" s="73"/>
      <c r="B16" s="70" t="s">
        <v>1983</v>
      </c>
      <c r="C16" s="69"/>
      <c r="D16" s="70"/>
      <c r="E16" s="71"/>
      <c r="F16" s="71"/>
    </row>
    <row r="17" spans="1:8" customFormat="1" ht="32.1" customHeight="1">
      <c r="A17" s="1091" t="s">
        <v>3941</v>
      </c>
      <c r="B17" s="1091"/>
      <c r="C17" s="1091"/>
      <c r="D17" s="1091"/>
      <c r="E17" s="1091"/>
      <c r="F17" s="1091"/>
    </row>
    <row r="18" spans="1:8" customFormat="1" ht="53.25" customHeight="1">
      <c r="A18" s="932" t="s">
        <v>3942</v>
      </c>
      <c r="B18" s="1092" t="s">
        <v>3943</v>
      </c>
      <c r="C18" s="1092"/>
      <c r="D18" s="1092"/>
      <c r="E18" s="1092"/>
      <c r="F18" s="1092"/>
      <c r="G18" s="933"/>
      <c r="H18" s="933"/>
    </row>
    <row r="19" spans="1:8" customFormat="1" ht="14.25" customHeight="1">
      <c r="A19" s="932" t="s">
        <v>3942</v>
      </c>
      <c r="B19" s="1094" t="s">
        <v>3966</v>
      </c>
      <c r="C19" s="1094"/>
      <c r="D19" s="1094"/>
      <c r="E19" s="1094"/>
      <c r="F19" s="1094"/>
      <c r="G19" s="933"/>
      <c r="H19" s="933"/>
    </row>
    <row r="20" spans="1:8" customFormat="1" ht="51.75" customHeight="1">
      <c r="A20" s="932" t="s">
        <v>3942</v>
      </c>
      <c r="B20" s="1092" t="s">
        <v>3944</v>
      </c>
      <c r="C20" s="1092"/>
      <c r="D20" s="1092"/>
      <c r="E20" s="1092"/>
      <c r="F20" s="1092"/>
      <c r="G20" s="845"/>
      <c r="H20" s="845"/>
    </row>
    <row r="21" spans="1:8" customFormat="1" ht="23.65" customHeight="1">
      <c r="A21" s="932" t="s">
        <v>3942</v>
      </c>
      <c r="B21" s="1092" t="s">
        <v>3945</v>
      </c>
      <c r="C21" s="1092"/>
      <c r="D21" s="1092"/>
      <c r="E21" s="1092"/>
      <c r="F21" s="1092"/>
      <c r="G21" s="845"/>
      <c r="H21" s="845"/>
    </row>
    <row r="22" spans="1:8" customFormat="1" ht="23.65" customHeight="1">
      <c r="A22" s="932" t="s">
        <v>3942</v>
      </c>
      <c r="B22" s="1092" t="s">
        <v>3946</v>
      </c>
      <c r="C22" s="1092"/>
      <c r="D22" s="1092"/>
      <c r="E22" s="1092"/>
      <c r="F22" s="1092"/>
      <c r="G22" s="845"/>
      <c r="H22" s="845"/>
    </row>
    <row r="23" spans="1:8" customFormat="1" ht="12.75" customHeight="1">
      <c r="A23" s="932" t="s">
        <v>3942</v>
      </c>
      <c r="B23" s="1092" t="s">
        <v>3947</v>
      </c>
      <c r="C23" s="1092"/>
      <c r="D23" s="1092"/>
      <c r="E23" s="1092"/>
      <c r="F23" s="1092"/>
      <c r="G23" s="845"/>
      <c r="H23" s="845"/>
    </row>
    <row r="24" spans="1:8" customFormat="1" ht="25.5" customHeight="1">
      <c r="A24" s="932" t="s">
        <v>3942</v>
      </c>
      <c r="B24" s="1092" t="s">
        <v>3948</v>
      </c>
      <c r="C24" s="1092"/>
      <c r="D24" s="1092"/>
      <c r="E24" s="1092"/>
      <c r="F24" s="1092"/>
      <c r="G24" s="845"/>
      <c r="H24" s="845"/>
    </row>
    <row r="25" spans="1:8" customFormat="1" ht="42.75" customHeight="1">
      <c r="A25" s="932" t="s">
        <v>3942</v>
      </c>
      <c r="B25" s="1093" t="s">
        <v>3949</v>
      </c>
      <c r="C25" s="1093"/>
      <c r="D25" s="1093"/>
      <c r="E25" s="1093"/>
      <c r="F25" s="1093"/>
      <c r="G25" s="845"/>
      <c r="H25" s="845"/>
    </row>
    <row r="26" spans="1:8" customFormat="1" ht="25.5" customHeight="1">
      <c r="A26" s="932" t="s">
        <v>3942</v>
      </c>
      <c r="B26" s="1093" t="s">
        <v>3950</v>
      </c>
      <c r="C26" s="1093"/>
      <c r="D26" s="1093"/>
      <c r="E26" s="1093"/>
      <c r="F26" s="1093"/>
      <c r="G26" s="845"/>
      <c r="H26" s="845"/>
    </row>
    <row r="27" spans="1:8" customFormat="1" ht="12.75" customHeight="1">
      <c r="A27" s="932" t="s">
        <v>3942</v>
      </c>
      <c r="B27" s="1092" t="s">
        <v>3951</v>
      </c>
      <c r="C27" s="1092"/>
      <c r="D27" s="1092"/>
      <c r="E27" s="1092"/>
      <c r="F27" s="1092"/>
      <c r="G27" s="845"/>
      <c r="H27" s="845"/>
    </row>
    <row r="28" spans="1:8" customFormat="1" ht="12.6" customHeight="1">
      <c r="A28" s="932" t="s">
        <v>3942</v>
      </c>
      <c r="B28" s="1092" t="s">
        <v>3952</v>
      </c>
      <c r="C28" s="1092"/>
      <c r="D28" s="1092"/>
      <c r="E28" s="1092"/>
      <c r="F28" s="1092"/>
      <c r="G28" s="845"/>
      <c r="H28" s="845"/>
    </row>
    <row r="29" spans="1:8" customFormat="1" ht="51.75" customHeight="1">
      <c r="A29" s="932" t="s">
        <v>3942</v>
      </c>
      <c r="B29" s="1092" t="s">
        <v>3953</v>
      </c>
      <c r="C29" s="1092"/>
      <c r="D29" s="1092"/>
      <c r="E29" s="1092"/>
      <c r="F29" s="1092"/>
      <c r="G29" s="845"/>
      <c r="H29" s="845"/>
    </row>
    <row r="30" spans="1:8" customFormat="1" ht="39" customHeight="1">
      <c r="A30" s="932" t="s">
        <v>3942</v>
      </c>
      <c r="B30" s="1092" t="s">
        <v>3954</v>
      </c>
      <c r="C30" s="1092"/>
      <c r="D30" s="1092"/>
      <c r="E30" s="1092"/>
      <c r="F30" s="1092"/>
      <c r="G30" s="845"/>
      <c r="H30" s="845"/>
    </row>
    <row r="31" spans="1:8" customFormat="1" ht="29.25" customHeight="1">
      <c r="A31" s="932" t="s">
        <v>3942</v>
      </c>
      <c r="B31" s="1092" t="s">
        <v>3955</v>
      </c>
      <c r="C31" s="1092"/>
      <c r="D31" s="1092"/>
      <c r="E31" s="1092"/>
      <c r="F31" s="1092"/>
      <c r="G31" s="845"/>
      <c r="H31" s="845"/>
    </row>
    <row r="32" spans="1:8" customFormat="1" ht="42" customHeight="1">
      <c r="A32" s="932" t="s">
        <v>3942</v>
      </c>
      <c r="B32" s="1092" t="s">
        <v>3956</v>
      </c>
      <c r="C32" s="1092"/>
      <c r="D32" s="1092"/>
      <c r="E32" s="1092"/>
      <c r="F32" s="1092"/>
      <c r="G32" s="845"/>
      <c r="H32" s="845"/>
    </row>
    <row r="33" spans="1:9" customFormat="1" ht="12.6" customHeight="1">
      <c r="A33" s="932" t="s">
        <v>3942</v>
      </c>
      <c r="B33" s="1092" t="s">
        <v>3957</v>
      </c>
      <c r="C33" s="1092"/>
      <c r="D33" s="1092"/>
      <c r="E33" s="1092"/>
      <c r="F33" s="1092"/>
      <c r="G33" s="845"/>
      <c r="H33" s="845"/>
    </row>
    <row r="34" spans="1:9" customFormat="1" ht="23.65" customHeight="1">
      <c r="A34" s="932" t="s">
        <v>3942</v>
      </c>
      <c r="B34" s="1092" t="s">
        <v>3958</v>
      </c>
      <c r="C34" s="1092"/>
      <c r="D34" s="1092"/>
      <c r="E34" s="1092"/>
      <c r="F34" s="1092"/>
      <c r="G34" s="845"/>
      <c r="H34" s="845"/>
    </row>
    <row r="35" spans="1:9" customFormat="1" ht="23.65" customHeight="1">
      <c r="A35" s="932" t="s">
        <v>3942</v>
      </c>
      <c r="B35" s="1092" t="s">
        <v>3959</v>
      </c>
      <c r="C35" s="1092"/>
      <c r="D35" s="1092"/>
      <c r="E35" s="1092"/>
      <c r="F35" s="1092"/>
      <c r="G35" s="845"/>
      <c r="H35" s="845"/>
    </row>
    <row r="36" spans="1:9" customFormat="1" ht="12.6" customHeight="1">
      <c r="A36" s="932" t="s">
        <v>3942</v>
      </c>
      <c r="B36" s="1092" t="s">
        <v>3960</v>
      </c>
      <c r="C36" s="1092"/>
      <c r="D36" s="1092"/>
      <c r="E36" s="1092"/>
      <c r="F36" s="1092"/>
      <c r="G36" s="845"/>
      <c r="H36" s="845"/>
    </row>
    <row r="37" spans="1:9" customFormat="1" ht="29.25" customHeight="1">
      <c r="A37" s="932" t="s">
        <v>3942</v>
      </c>
      <c r="B37" s="1092" t="s">
        <v>3961</v>
      </c>
      <c r="C37" s="1092"/>
      <c r="D37" s="1092"/>
      <c r="E37" s="1092"/>
      <c r="F37" s="1092"/>
      <c r="G37" s="845"/>
      <c r="H37" s="845"/>
    </row>
    <row r="38" spans="1:9" customFormat="1" ht="27" customHeight="1">
      <c r="A38" s="932" t="s">
        <v>3942</v>
      </c>
      <c r="B38" s="1096" t="s">
        <v>3962</v>
      </c>
      <c r="C38" s="1096"/>
      <c r="D38" s="1096"/>
      <c r="E38" s="1096"/>
      <c r="F38" s="1096"/>
      <c r="G38" s="934"/>
      <c r="H38" s="934"/>
    </row>
    <row r="39" spans="1:9" customFormat="1" ht="38.25" customHeight="1">
      <c r="A39" s="932" t="s">
        <v>3942</v>
      </c>
      <c r="B39" s="1096" t="s">
        <v>3963</v>
      </c>
      <c r="C39" s="1096"/>
      <c r="D39" s="1096"/>
      <c r="E39" s="1096"/>
      <c r="F39" s="1096"/>
    </row>
    <row r="40" spans="1:9" customFormat="1" ht="12.6" customHeight="1">
      <c r="A40" s="932" t="s">
        <v>3942</v>
      </c>
      <c r="B40" s="1095" t="s">
        <v>3964</v>
      </c>
      <c r="C40" s="1095"/>
      <c r="D40" s="1095"/>
      <c r="E40" s="1095"/>
      <c r="F40" s="1095"/>
    </row>
    <row r="41" spans="1:9">
      <c r="A41" s="73"/>
      <c r="B41" s="76"/>
      <c r="C41" s="75"/>
      <c r="D41" s="76"/>
      <c r="E41" s="71"/>
      <c r="F41" s="71"/>
    </row>
    <row r="42" spans="1:9" ht="18">
      <c r="A42" s="73"/>
      <c r="B42" s="86" t="s">
        <v>2006</v>
      </c>
      <c r="E42" s="71"/>
      <c r="F42" s="71"/>
    </row>
    <row r="43" spans="1:9">
      <c r="A43" s="73"/>
      <c r="B43" s="76"/>
      <c r="E43" s="71"/>
      <c r="F43" s="71"/>
    </row>
    <row r="44" spans="1:9" ht="14.25">
      <c r="A44" s="67" t="s">
        <v>6</v>
      </c>
      <c r="B44" s="590" t="s">
        <v>2988</v>
      </c>
      <c r="C44" s="75"/>
      <c r="D44" s="76"/>
      <c r="E44" s="71"/>
      <c r="F44" s="87">
        <f>+OGREVANJE!F253</f>
        <v>0</v>
      </c>
    </row>
    <row r="45" spans="1:9" ht="14.25">
      <c r="A45" s="591" t="s">
        <v>20</v>
      </c>
      <c r="B45" s="590" t="s">
        <v>2989</v>
      </c>
      <c r="C45" s="89"/>
      <c r="D45" s="71"/>
      <c r="E45" s="71"/>
      <c r="F45" s="85">
        <f>+HLAJENJE!F414</f>
        <v>0</v>
      </c>
    </row>
    <row r="46" spans="1:9" ht="14.25">
      <c r="A46" s="67" t="s">
        <v>31</v>
      </c>
      <c r="B46" s="590" t="s">
        <v>2990</v>
      </c>
      <c r="C46" s="69"/>
      <c r="D46" s="70"/>
      <c r="E46" s="71"/>
      <c r="F46" s="85">
        <f>+PREZRAČEVANJE!F945</f>
        <v>0</v>
      </c>
    </row>
    <row r="47" spans="1:9" ht="14.25">
      <c r="A47" s="67" t="s">
        <v>1998</v>
      </c>
      <c r="B47" s="590" t="s">
        <v>2991</v>
      </c>
      <c r="C47" s="69"/>
      <c r="D47" s="70"/>
      <c r="E47" s="71"/>
      <c r="F47" s="85">
        <f>+'VODA IN KANALIZACIJA'!F318</f>
        <v>0</v>
      </c>
      <c r="I47" s="88"/>
    </row>
    <row r="48" spans="1:9" ht="14.25">
      <c r="A48" s="67" t="s">
        <v>2001</v>
      </c>
      <c r="B48" s="935" t="s">
        <v>3965</v>
      </c>
      <c r="C48" s="75"/>
      <c r="D48" s="76"/>
      <c r="E48" s="71"/>
      <c r="F48" s="85">
        <f>+'TP- OBJEKT A'!F276</f>
        <v>0</v>
      </c>
    </row>
    <row r="49" spans="1:6">
      <c r="A49" s="67"/>
      <c r="B49" s="72"/>
      <c r="C49" s="72"/>
    </row>
    <row r="50" spans="1:6">
      <c r="A50" s="936"/>
      <c r="B50" s="937" t="s">
        <v>2000</v>
      </c>
      <c r="C50" s="938"/>
      <c r="D50" s="939"/>
      <c r="E50" s="940"/>
      <c r="F50" s="940">
        <f>SUM(F44:F47)</f>
        <v>0</v>
      </c>
    </row>
    <row r="51" spans="1:6">
      <c r="A51" s="73"/>
      <c r="B51" s="70"/>
      <c r="C51" s="89"/>
      <c r="D51" s="71"/>
      <c r="E51" s="71"/>
      <c r="F51" s="71"/>
    </row>
    <row r="52" spans="1:6">
      <c r="A52" s="67"/>
      <c r="B52" s="76"/>
      <c r="C52" s="75"/>
      <c r="D52" s="76"/>
      <c r="E52" s="71"/>
      <c r="F52" s="85"/>
    </row>
    <row r="53" spans="1:6">
      <c r="A53" s="67"/>
      <c r="B53" s="76"/>
      <c r="C53" s="75"/>
      <c r="D53" s="76"/>
      <c r="E53" s="71"/>
      <c r="F53" s="85"/>
    </row>
    <row r="54" spans="1:6">
      <c r="A54" s="73"/>
      <c r="B54" s="76"/>
      <c r="C54" s="75"/>
      <c r="D54" s="76"/>
      <c r="E54" s="71"/>
      <c r="F54" s="71"/>
    </row>
    <row r="55" spans="1:6">
      <c r="A55" s="73"/>
      <c r="B55" s="76"/>
      <c r="C55" s="75"/>
      <c r="D55" s="76"/>
      <c r="E55" s="71"/>
      <c r="F55" s="71"/>
    </row>
    <row r="56" spans="1:6">
      <c r="A56" s="73"/>
      <c r="B56" s="592"/>
      <c r="C56" s="593"/>
      <c r="D56" s="592"/>
      <c r="E56" s="71"/>
      <c r="F56" s="85"/>
    </row>
    <row r="57" spans="1:6">
      <c r="A57" s="73"/>
      <c r="B57" s="592"/>
      <c r="C57" s="593"/>
      <c r="D57" s="592"/>
      <c r="E57" s="71"/>
      <c r="F57" s="85"/>
    </row>
  </sheetData>
  <sheetProtection algorithmName="SHA-512" hashValue="zaidb7qyqAbJgmEJHnCaz6FBaGEKAxp0XeRySoGVt/RfnBEfS1jx6tNkCFUEmg24Ubce3EiVCk7CkKQlJpwxgw==" saltValue="9wa3Fb34R+Edp51qfKDHIQ==" spinCount="100000" sheet="1" objects="1" scenarios="1" selectLockedCells="1"/>
  <mergeCells count="24">
    <mergeCell ref="B34:F34"/>
    <mergeCell ref="B33:F33"/>
    <mergeCell ref="B40:F40"/>
    <mergeCell ref="B28:F28"/>
    <mergeCell ref="B29:F29"/>
    <mergeCell ref="B30:F30"/>
    <mergeCell ref="B31:F31"/>
    <mergeCell ref="B32:F32"/>
    <mergeCell ref="B35:F35"/>
    <mergeCell ref="B36:F36"/>
    <mergeCell ref="B37:F37"/>
    <mergeCell ref="B38:F38"/>
    <mergeCell ref="B39:F39"/>
    <mergeCell ref="A17:F17"/>
    <mergeCell ref="B24:F24"/>
    <mergeCell ref="B25:F25"/>
    <mergeCell ref="B26:F26"/>
    <mergeCell ref="B27:F27"/>
    <mergeCell ref="B18:F18"/>
    <mergeCell ref="B20:F20"/>
    <mergeCell ref="B21:F21"/>
    <mergeCell ref="B22:F22"/>
    <mergeCell ref="B23:F23"/>
    <mergeCell ref="B19:F19"/>
  </mergeCells>
  <pageMargins left="0.82677165354330706" right="0.23622047244094488" top="0.74803149606299213" bottom="0.74803149606299213" header="0.31496062992125984" footer="0.31496062992125984"/>
  <pageSetup paperSize="9" scale="98" orientation="portrait" r:id="rId1"/>
  <headerFooter differentFirst="1">
    <oddHeader>&amp;L&amp;8&amp;A&amp;C&amp;P/&amp;N&amp;R&amp;8&amp;F</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tabColor rgb="FF00B050"/>
  </sheetPr>
  <dimension ref="A1:M351"/>
  <sheetViews>
    <sheetView view="pageBreakPreview" zoomScaleNormal="100" zoomScaleSheetLayoutView="100" workbookViewId="0">
      <selection activeCell="E18" sqref="E18"/>
    </sheetView>
  </sheetViews>
  <sheetFormatPr defaultColWidth="9.28515625" defaultRowHeight="12.75"/>
  <cols>
    <col min="1" max="1" width="3.85546875" style="291" customWidth="1"/>
    <col min="2" max="2" width="47.28515625" style="303" customWidth="1"/>
    <col min="3" max="3" width="5.5703125" style="286" customWidth="1"/>
    <col min="4" max="4" width="7.5703125" style="286" customWidth="1"/>
    <col min="5" max="5" width="13.42578125" style="876" customWidth="1"/>
    <col min="6" max="6" width="11.7109375" style="291" customWidth="1"/>
    <col min="7" max="16384" width="9.28515625" style="291"/>
  </cols>
  <sheetData>
    <row r="1" spans="1:12" s="283" customFormat="1" ht="26.25" thickBot="1">
      <c r="A1" s="278" t="s">
        <v>2031</v>
      </c>
      <c r="B1" s="279" t="s">
        <v>2032</v>
      </c>
      <c r="C1" s="280" t="s">
        <v>44</v>
      </c>
      <c r="D1" s="280" t="s">
        <v>585</v>
      </c>
      <c r="E1" s="874" t="s">
        <v>2033</v>
      </c>
      <c r="F1" s="280" t="s">
        <v>2034</v>
      </c>
      <c r="G1" s="281"/>
      <c r="H1" s="282"/>
      <c r="I1" s="282"/>
      <c r="J1" s="282"/>
    </row>
    <row r="2" spans="1:12">
      <c r="A2" s="553" t="s">
        <v>2272</v>
      </c>
      <c r="B2" s="554" t="s">
        <v>2273</v>
      </c>
      <c r="C2" s="555"/>
      <c r="D2" s="555"/>
      <c r="E2" s="875"/>
      <c r="F2" s="556"/>
      <c r="G2" s="288"/>
      <c r="H2" s="287"/>
      <c r="I2" s="289"/>
      <c r="J2" s="290"/>
      <c r="K2" s="290"/>
      <c r="L2" s="290"/>
    </row>
    <row r="3" spans="1:12">
      <c r="A3" s="329"/>
      <c r="B3" s="296"/>
      <c r="G3" s="288"/>
      <c r="H3" s="287"/>
      <c r="I3" s="289"/>
      <c r="J3" s="290"/>
      <c r="K3" s="290"/>
      <c r="L3" s="290"/>
    </row>
    <row r="4" spans="1:12">
      <c r="A4" s="295"/>
      <c r="B4" s="1097" t="s">
        <v>2036</v>
      </c>
      <c r="C4" s="1097"/>
      <c r="D4" s="1097"/>
      <c r="E4" s="1097"/>
      <c r="F4" s="1097"/>
      <c r="G4" s="289"/>
      <c r="H4" s="290"/>
      <c r="I4" s="290"/>
      <c r="J4" s="290"/>
    </row>
    <row r="5" spans="1:12">
      <c r="A5" s="295"/>
      <c r="B5" s="1097" t="s">
        <v>2037</v>
      </c>
      <c r="C5" s="1097"/>
      <c r="D5" s="1097"/>
      <c r="E5" s="1097"/>
      <c r="F5" s="1097"/>
      <c r="G5" s="289"/>
      <c r="H5" s="290"/>
      <c r="I5" s="290"/>
      <c r="J5" s="290"/>
    </row>
    <row r="6" spans="1:12" ht="91.5" customHeight="1">
      <c r="A6" s="295"/>
      <c r="B6" s="1098" t="s">
        <v>2038</v>
      </c>
      <c r="C6" s="1098"/>
      <c r="D6" s="1098"/>
      <c r="E6" s="1098"/>
      <c r="F6" s="1098"/>
      <c r="G6" s="289"/>
      <c r="H6" s="290"/>
      <c r="I6" s="290"/>
      <c r="J6" s="290"/>
    </row>
    <row r="7" spans="1:12">
      <c r="A7" s="295"/>
      <c r="B7" s="296"/>
      <c r="G7" s="289"/>
      <c r="H7" s="290"/>
      <c r="I7" s="290"/>
      <c r="J7" s="290"/>
    </row>
    <row r="8" spans="1:12">
      <c r="A8" s="295"/>
      <c r="B8" s="295" t="s">
        <v>2039</v>
      </c>
      <c r="C8" s="557"/>
      <c r="D8" s="557"/>
      <c r="E8" s="853"/>
      <c r="F8" s="295"/>
      <c r="G8" s="289"/>
      <c r="H8" s="290"/>
      <c r="I8" s="290"/>
      <c r="J8" s="290"/>
    </row>
    <row r="9" spans="1:12">
      <c r="A9" s="295"/>
      <c r="B9" s="296"/>
      <c r="G9" s="289"/>
      <c r="H9" s="290"/>
      <c r="I9" s="290"/>
      <c r="J9" s="290"/>
    </row>
    <row r="10" spans="1:12" ht="51">
      <c r="A10" s="292">
        <f>COUNT(#REF!)+1</f>
        <v>1</v>
      </c>
      <c r="B10" s="306" t="s">
        <v>2274</v>
      </c>
      <c r="G10" s="289"/>
      <c r="H10" s="290"/>
      <c r="I10" s="290"/>
      <c r="J10" s="290"/>
    </row>
    <row r="11" spans="1:12">
      <c r="A11" s="292"/>
      <c r="B11" s="306" t="s">
        <v>2275</v>
      </c>
      <c r="C11" s="286" t="s">
        <v>178</v>
      </c>
      <c r="D11" s="286">
        <v>1</v>
      </c>
      <c r="F11" s="291">
        <f>D11*E11</f>
        <v>0</v>
      </c>
      <c r="G11" s="289"/>
      <c r="H11" s="290"/>
      <c r="I11" s="290"/>
      <c r="J11" s="290"/>
    </row>
    <row r="12" spans="1:12">
      <c r="A12" s="292"/>
      <c r="B12" s="306" t="s">
        <v>2276</v>
      </c>
      <c r="C12" s="286" t="s">
        <v>178</v>
      </c>
      <c r="D12" s="286">
        <v>1</v>
      </c>
      <c r="E12" s="876">
        <v>0</v>
      </c>
      <c r="F12" s="291">
        <f>D12*E12</f>
        <v>0</v>
      </c>
      <c r="G12" s="289"/>
      <c r="H12" s="290"/>
      <c r="I12" s="290"/>
      <c r="J12" s="290"/>
    </row>
    <row r="13" spans="1:12">
      <c r="A13" s="292"/>
      <c r="B13" s="306"/>
      <c r="G13" s="289"/>
      <c r="H13" s="290"/>
      <c r="I13" s="290"/>
      <c r="J13" s="290"/>
    </row>
    <row r="14" spans="1:12" ht="25.5">
      <c r="A14" s="292">
        <f>COUNT($A$1:A13)+1</f>
        <v>2</v>
      </c>
      <c r="B14" s="306" t="s">
        <v>2277</v>
      </c>
      <c r="G14" s="289"/>
      <c r="H14" s="290"/>
      <c r="I14" s="290"/>
      <c r="J14" s="290"/>
    </row>
    <row r="15" spans="1:12">
      <c r="A15" s="292"/>
      <c r="B15" s="306" t="s">
        <v>2275</v>
      </c>
      <c r="C15" s="286" t="s">
        <v>178</v>
      </c>
      <c r="D15" s="286">
        <v>1</v>
      </c>
      <c r="E15" s="876">
        <v>0</v>
      </c>
      <c r="F15" s="291">
        <f>D15*E15</f>
        <v>0</v>
      </c>
      <c r="G15" s="289"/>
      <c r="H15" s="290"/>
      <c r="I15" s="290"/>
      <c r="J15" s="290"/>
    </row>
    <row r="16" spans="1:12">
      <c r="A16" s="292"/>
      <c r="B16" s="306" t="s">
        <v>2276</v>
      </c>
      <c r="C16" s="286" t="s">
        <v>178</v>
      </c>
      <c r="D16" s="286">
        <v>1</v>
      </c>
      <c r="E16" s="876">
        <v>0</v>
      </c>
      <c r="F16" s="291">
        <f>D16*E16</f>
        <v>0</v>
      </c>
      <c r="G16" s="289"/>
      <c r="H16" s="290"/>
      <c r="I16" s="290"/>
      <c r="J16" s="290"/>
    </row>
    <row r="17" spans="1:10">
      <c r="A17" s="292"/>
      <c r="B17" s="306"/>
      <c r="G17" s="289"/>
      <c r="H17" s="290"/>
      <c r="I17" s="290"/>
      <c r="J17" s="290"/>
    </row>
    <row r="18" spans="1:10" ht="51">
      <c r="A18" s="292">
        <f>COUNT($A$1:A17)+1</f>
        <v>3</v>
      </c>
      <c r="B18" s="306" t="s">
        <v>2278</v>
      </c>
      <c r="C18" s="286" t="s">
        <v>178</v>
      </c>
      <c r="D18" s="286">
        <v>1</v>
      </c>
      <c r="E18" s="876">
        <v>0</v>
      </c>
      <c r="F18" s="291">
        <f>D18*E18</f>
        <v>0</v>
      </c>
      <c r="G18" s="289"/>
      <c r="H18" s="290"/>
      <c r="I18" s="290"/>
      <c r="J18" s="290"/>
    </row>
    <row r="19" spans="1:10">
      <c r="A19" s="292"/>
      <c r="B19" s="306"/>
      <c r="G19" s="289"/>
      <c r="H19" s="290"/>
      <c r="I19" s="290"/>
      <c r="J19" s="290"/>
    </row>
    <row r="20" spans="1:10" s="330" customFormat="1" ht="28.5">
      <c r="A20" s="292">
        <f>COUNT($A$1:A19)+1</f>
        <v>4</v>
      </c>
      <c r="B20" s="945" t="s">
        <v>3968</v>
      </c>
      <c r="C20" s="286"/>
      <c r="D20" s="286"/>
      <c r="E20" s="876"/>
      <c r="F20" s="291"/>
      <c r="G20" s="559"/>
      <c r="H20" s="560"/>
      <c r="I20" s="560"/>
      <c r="J20" s="560"/>
    </row>
    <row r="21" spans="1:10" s="330" customFormat="1" ht="13.5" customHeight="1">
      <c r="A21" s="292"/>
      <c r="B21" s="411" t="s">
        <v>2279</v>
      </c>
      <c r="C21" s="286" t="s">
        <v>178</v>
      </c>
      <c r="D21" s="286">
        <v>1</v>
      </c>
      <c r="E21" s="876">
        <v>0</v>
      </c>
      <c r="F21" s="291">
        <f>D21*E21</f>
        <v>0</v>
      </c>
      <c r="G21" s="559"/>
      <c r="H21" s="560"/>
      <c r="I21" s="560"/>
      <c r="J21" s="560"/>
    </row>
    <row r="22" spans="1:10">
      <c r="A22" s="292"/>
      <c r="B22" s="306"/>
      <c r="G22" s="289"/>
      <c r="H22" s="290"/>
      <c r="I22" s="290"/>
      <c r="J22" s="290"/>
    </row>
    <row r="23" spans="1:10" ht="38.25">
      <c r="A23" s="292">
        <f>COUNT($A$1:A22)+1</f>
        <v>5</v>
      </c>
      <c r="B23" s="306" t="s">
        <v>2280</v>
      </c>
      <c r="G23" s="289"/>
      <c r="H23" s="290"/>
      <c r="I23" s="290"/>
      <c r="J23" s="290"/>
    </row>
    <row r="24" spans="1:10">
      <c r="A24" s="292"/>
      <c r="B24" s="306"/>
      <c r="C24" s="286" t="s">
        <v>178</v>
      </c>
      <c r="D24" s="286">
        <v>1</v>
      </c>
      <c r="E24" s="876">
        <v>0</v>
      </c>
      <c r="F24" s="291">
        <f>D24*E24</f>
        <v>0</v>
      </c>
      <c r="G24" s="289"/>
      <c r="H24" s="290"/>
      <c r="I24" s="290"/>
      <c r="J24" s="290"/>
    </row>
    <row r="25" spans="1:10">
      <c r="A25" s="292"/>
      <c r="B25" s="306"/>
      <c r="G25" s="289"/>
      <c r="H25" s="290"/>
      <c r="I25" s="290"/>
      <c r="J25" s="290"/>
    </row>
    <row r="26" spans="1:10" ht="25.5">
      <c r="A26" s="292">
        <f>COUNT($A$1:A25)+1</f>
        <v>6</v>
      </c>
      <c r="B26" s="306" t="s">
        <v>2281</v>
      </c>
      <c r="G26" s="289"/>
      <c r="H26" s="290"/>
      <c r="I26" s="290"/>
      <c r="J26" s="290"/>
    </row>
    <row r="27" spans="1:10">
      <c r="A27" s="292"/>
      <c r="B27" s="306" t="s">
        <v>2282</v>
      </c>
      <c r="C27" s="286" t="s">
        <v>178</v>
      </c>
      <c r="D27" s="286">
        <v>1</v>
      </c>
      <c r="E27" s="876">
        <v>0</v>
      </c>
      <c r="F27" s="291">
        <f>D27*E27</f>
        <v>0</v>
      </c>
      <c r="G27" s="289"/>
      <c r="H27" s="290"/>
      <c r="I27" s="290"/>
      <c r="J27" s="290"/>
    </row>
    <row r="28" spans="1:10">
      <c r="A28" s="295"/>
      <c r="B28" s="306"/>
      <c r="G28" s="289"/>
      <c r="H28" s="290"/>
      <c r="I28" s="290"/>
      <c r="J28" s="290"/>
    </row>
    <row r="29" spans="1:10">
      <c r="A29" s="292">
        <f>COUNT($A$1:A28)+1</f>
        <v>7</v>
      </c>
      <c r="B29" s="303" t="s">
        <v>2283</v>
      </c>
      <c r="G29" s="289"/>
      <c r="H29" s="290"/>
      <c r="I29" s="290"/>
      <c r="J29" s="290"/>
    </row>
    <row r="30" spans="1:10">
      <c r="A30" s="295"/>
      <c r="B30" s="306"/>
      <c r="C30" s="286" t="s">
        <v>178</v>
      </c>
      <c r="D30" s="286">
        <v>1</v>
      </c>
      <c r="E30" s="854">
        <v>0</v>
      </c>
      <c r="F30" s="300">
        <f>D30*E30</f>
        <v>0</v>
      </c>
      <c r="G30" s="289"/>
      <c r="H30" s="290"/>
      <c r="I30" s="290"/>
      <c r="J30" s="290"/>
    </row>
    <row r="31" spans="1:10">
      <c r="A31" s="295"/>
      <c r="B31" s="306"/>
      <c r="G31" s="289"/>
      <c r="H31" s="290"/>
      <c r="I31" s="290"/>
      <c r="J31" s="290"/>
    </row>
    <row r="32" spans="1:10" ht="25.5">
      <c r="A32" s="292">
        <f>COUNT($A$1:A31)+1</f>
        <v>8</v>
      </c>
      <c r="B32" s="311" t="s">
        <v>2284</v>
      </c>
      <c r="G32" s="289"/>
      <c r="H32" s="290"/>
      <c r="I32" s="290"/>
      <c r="J32" s="290"/>
    </row>
    <row r="33" spans="1:10">
      <c r="A33" s="295"/>
      <c r="B33" s="311"/>
      <c r="C33" s="286" t="s">
        <v>178</v>
      </c>
      <c r="D33" s="286">
        <v>1</v>
      </c>
      <c r="E33" s="854">
        <v>0</v>
      </c>
      <c r="F33" s="300">
        <f>D33*E33</f>
        <v>0</v>
      </c>
      <c r="G33" s="289"/>
      <c r="H33" s="290"/>
      <c r="I33" s="290"/>
      <c r="J33" s="290"/>
    </row>
    <row r="34" spans="1:10">
      <c r="A34" s="295"/>
      <c r="B34" s="296"/>
      <c r="G34" s="289"/>
      <c r="H34" s="290"/>
      <c r="I34" s="290"/>
      <c r="J34" s="290"/>
    </row>
    <row r="35" spans="1:10">
      <c r="A35" s="295"/>
      <c r="B35" s="295" t="s">
        <v>2285</v>
      </c>
      <c r="C35" s="557"/>
      <c r="D35" s="557"/>
      <c r="E35" s="853"/>
      <c r="F35" s="295"/>
      <c r="G35" s="289"/>
      <c r="H35" s="290"/>
      <c r="I35" s="290"/>
      <c r="J35" s="290"/>
    </row>
    <row r="36" spans="1:10">
      <c r="A36" s="292"/>
      <c r="B36" s="561"/>
      <c r="D36" s="562"/>
      <c r="G36" s="289"/>
      <c r="H36" s="290"/>
      <c r="I36" s="290"/>
      <c r="J36" s="290"/>
    </row>
    <row r="37" spans="1:10" ht="96.4" customHeight="1">
      <c r="A37" s="292">
        <f>COUNT($A$1:A36)+1</f>
        <v>9</v>
      </c>
      <c r="B37" s="311" t="s">
        <v>3637</v>
      </c>
      <c r="E37" s="877"/>
      <c r="F37" s="286"/>
      <c r="G37" s="289"/>
      <c r="H37" s="290"/>
      <c r="I37" s="290"/>
      <c r="J37" s="290"/>
    </row>
    <row r="38" spans="1:10">
      <c r="A38" s="329"/>
      <c r="B38" s="311" t="s">
        <v>2286</v>
      </c>
      <c r="E38" s="877"/>
      <c r="F38" s="286"/>
      <c r="G38" s="289"/>
      <c r="H38" s="290"/>
      <c r="I38" s="290"/>
      <c r="J38" s="290"/>
    </row>
    <row r="39" spans="1:10" ht="38.25">
      <c r="A39" s="329"/>
      <c r="B39" s="296" t="s">
        <v>2287</v>
      </c>
      <c r="E39" s="877"/>
      <c r="F39" s="286"/>
      <c r="G39" s="289"/>
      <c r="H39" s="290"/>
      <c r="I39" s="290"/>
      <c r="J39" s="290"/>
    </row>
    <row r="40" spans="1:10">
      <c r="A40" s="329"/>
      <c r="B40" s="563" t="s">
        <v>2288</v>
      </c>
      <c r="C40" s="286" t="s">
        <v>178</v>
      </c>
      <c r="D40" s="286">
        <v>2</v>
      </c>
      <c r="E40" s="854">
        <v>0</v>
      </c>
      <c r="F40" s="304">
        <f>E40*D40</f>
        <v>0</v>
      </c>
      <c r="G40" s="289"/>
      <c r="H40" s="290"/>
      <c r="I40" s="290"/>
      <c r="J40" s="290"/>
    </row>
    <row r="41" spans="1:10">
      <c r="A41" s="329"/>
      <c r="B41" s="563" t="s">
        <v>2289</v>
      </c>
      <c r="C41" s="286" t="s">
        <v>178</v>
      </c>
      <c r="D41" s="286">
        <v>2</v>
      </c>
      <c r="E41" s="854">
        <v>0</v>
      </c>
      <c r="F41" s="304">
        <f t="shared" ref="F41:F61" si="0">E41*D41</f>
        <v>0</v>
      </c>
      <c r="G41" s="289"/>
      <c r="H41" s="290"/>
      <c r="I41" s="290"/>
      <c r="J41" s="290"/>
    </row>
    <row r="42" spans="1:10">
      <c r="A42" s="329"/>
      <c r="B42" s="563" t="s">
        <v>2290</v>
      </c>
      <c r="C42" s="286" t="s">
        <v>178</v>
      </c>
      <c r="D42" s="286">
        <v>4</v>
      </c>
      <c r="E42" s="854">
        <v>0</v>
      </c>
      <c r="F42" s="304">
        <f t="shared" si="0"/>
        <v>0</v>
      </c>
      <c r="G42" s="289"/>
      <c r="H42" s="290"/>
      <c r="I42" s="290"/>
      <c r="J42" s="290"/>
    </row>
    <row r="43" spans="1:10">
      <c r="A43" s="329"/>
      <c r="B43" s="563" t="s">
        <v>2291</v>
      </c>
      <c r="C43" s="286" t="s">
        <v>178</v>
      </c>
      <c r="D43" s="286">
        <v>3</v>
      </c>
      <c r="E43" s="854">
        <v>0</v>
      </c>
      <c r="F43" s="304">
        <f t="shared" si="0"/>
        <v>0</v>
      </c>
      <c r="G43" s="289"/>
      <c r="H43" s="290"/>
      <c r="I43" s="290"/>
      <c r="J43" s="290"/>
    </row>
    <row r="44" spans="1:10">
      <c r="A44" s="329"/>
      <c r="B44" s="563" t="s">
        <v>2292</v>
      </c>
      <c r="C44" s="286" t="s">
        <v>178</v>
      </c>
      <c r="D44" s="286">
        <v>1</v>
      </c>
      <c r="E44" s="854">
        <v>0</v>
      </c>
      <c r="F44" s="304">
        <f t="shared" si="0"/>
        <v>0</v>
      </c>
      <c r="G44" s="289"/>
      <c r="H44" s="290"/>
      <c r="I44" s="290"/>
      <c r="J44" s="290"/>
    </row>
    <row r="45" spans="1:10">
      <c r="A45" s="329"/>
      <c r="B45" s="563" t="s">
        <v>2293</v>
      </c>
      <c r="C45" s="286" t="s">
        <v>178</v>
      </c>
      <c r="D45" s="286">
        <v>1</v>
      </c>
      <c r="E45" s="854">
        <v>0</v>
      </c>
      <c r="F45" s="304">
        <f t="shared" si="0"/>
        <v>0</v>
      </c>
      <c r="G45" s="289"/>
      <c r="H45" s="290"/>
      <c r="I45" s="290"/>
      <c r="J45" s="290"/>
    </row>
    <row r="46" spans="1:10">
      <c r="A46" s="329"/>
      <c r="B46" s="563" t="s">
        <v>2294</v>
      </c>
      <c r="C46" s="286" t="s">
        <v>178</v>
      </c>
      <c r="D46" s="286">
        <v>2</v>
      </c>
      <c r="E46" s="854">
        <v>0</v>
      </c>
      <c r="F46" s="304">
        <f t="shared" si="0"/>
        <v>0</v>
      </c>
      <c r="G46" s="289"/>
      <c r="H46" s="290"/>
      <c r="I46" s="290"/>
      <c r="J46" s="290"/>
    </row>
    <row r="47" spans="1:10">
      <c r="A47" s="329"/>
      <c r="B47" s="563" t="s">
        <v>2295</v>
      </c>
      <c r="C47" s="286" t="s">
        <v>178</v>
      </c>
      <c r="D47" s="286">
        <v>7</v>
      </c>
      <c r="E47" s="854">
        <v>0</v>
      </c>
      <c r="F47" s="304">
        <f t="shared" si="0"/>
        <v>0</v>
      </c>
      <c r="G47" s="289"/>
      <c r="H47" s="290"/>
      <c r="I47" s="290"/>
      <c r="J47" s="290"/>
    </row>
    <row r="48" spans="1:10">
      <c r="A48" s="329"/>
      <c r="B48" s="563" t="s">
        <v>2296</v>
      </c>
      <c r="C48" s="286" t="s">
        <v>178</v>
      </c>
      <c r="D48" s="286">
        <v>1</v>
      </c>
      <c r="E48" s="854">
        <v>0</v>
      </c>
      <c r="F48" s="304">
        <f t="shared" si="0"/>
        <v>0</v>
      </c>
      <c r="G48" s="289"/>
      <c r="H48" s="290"/>
      <c r="I48" s="290"/>
      <c r="J48" s="290"/>
    </row>
    <row r="49" spans="1:10">
      <c r="A49" s="329"/>
      <c r="B49" s="563" t="s">
        <v>2297</v>
      </c>
      <c r="C49" s="286" t="s">
        <v>178</v>
      </c>
      <c r="D49" s="286">
        <v>5</v>
      </c>
      <c r="E49" s="854">
        <v>0</v>
      </c>
      <c r="F49" s="304">
        <f t="shared" si="0"/>
        <v>0</v>
      </c>
      <c r="G49" s="289"/>
      <c r="H49" s="290"/>
      <c r="I49" s="290"/>
      <c r="J49" s="290"/>
    </row>
    <row r="50" spans="1:10">
      <c r="A50" s="329"/>
      <c r="B50" s="563" t="s">
        <v>2298</v>
      </c>
      <c r="C50" s="286" t="s">
        <v>178</v>
      </c>
      <c r="D50" s="286">
        <v>2</v>
      </c>
      <c r="E50" s="854">
        <v>0</v>
      </c>
      <c r="F50" s="304">
        <f t="shared" si="0"/>
        <v>0</v>
      </c>
      <c r="G50" s="289"/>
      <c r="H50" s="290"/>
      <c r="I50" s="290"/>
      <c r="J50" s="290"/>
    </row>
    <row r="51" spans="1:10">
      <c r="A51" s="329"/>
      <c r="B51" s="563" t="s">
        <v>2299</v>
      </c>
      <c r="C51" s="286" t="s">
        <v>178</v>
      </c>
      <c r="D51" s="286">
        <v>26</v>
      </c>
      <c r="E51" s="854">
        <v>0</v>
      </c>
      <c r="F51" s="304">
        <f t="shared" si="0"/>
        <v>0</v>
      </c>
      <c r="G51" s="289"/>
      <c r="H51" s="290"/>
      <c r="I51" s="290"/>
      <c r="J51" s="290"/>
    </row>
    <row r="52" spans="1:10">
      <c r="A52" s="329"/>
      <c r="B52" s="563" t="s">
        <v>2300</v>
      </c>
      <c r="C52" s="286" t="s">
        <v>178</v>
      </c>
      <c r="D52" s="286">
        <v>8</v>
      </c>
      <c r="E52" s="854">
        <v>0</v>
      </c>
      <c r="F52" s="304">
        <f t="shared" si="0"/>
        <v>0</v>
      </c>
      <c r="G52" s="289"/>
      <c r="H52" s="290"/>
      <c r="I52" s="290"/>
      <c r="J52" s="290"/>
    </row>
    <row r="53" spans="1:10">
      <c r="A53" s="329"/>
      <c r="B53" s="563" t="s">
        <v>2301</v>
      </c>
      <c r="C53" s="286" t="s">
        <v>178</v>
      </c>
      <c r="D53" s="286">
        <v>2</v>
      </c>
      <c r="E53" s="854">
        <v>0</v>
      </c>
      <c r="F53" s="304">
        <f t="shared" si="0"/>
        <v>0</v>
      </c>
      <c r="G53" s="289"/>
      <c r="H53" s="290"/>
      <c r="I53" s="290"/>
      <c r="J53" s="290"/>
    </row>
    <row r="54" spans="1:10">
      <c r="A54" s="329"/>
      <c r="B54" s="563" t="s">
        <v>2302</v>
      </c>
      <c r="C54" s="286" t="s">
        <v>178</v>
      </c>
      <c r="D54" s="286">
        <v>3</v>
      </c>
      <c r="E54" s="854">
        <v>0</v>
      </c>
      <c r="F54" s="304">
        <f t="shared" si="0"/>
        <v>0</v>
      </c>
      <c r="G54" s="289"/>
      <c r="H54" s="290"/>
      <c r="I54" s="290"/>
      <c r="J54" s="290"/>
    </row>
    <row r="55" spans="1:10">
      <c r="A55" s="329"/>
      <c r="B55" s="563" t="s">
        <v>2303</v>
      </c>
      <c r="C55" s="286" t="s">
        <v>178</v>
      </c>
      <c r="D55" s="286">
        <v>2</v>
      </c>
      <c r="E55" s="854">
        <v>0</v>
      </c>
      <c r="F55" s="304">
        <f t="shared" si="0"/>
        <v>0</v>
      </c>
      <c r="G55" s="289"/>
      <c r="H55" s="290"/>
      <c r="I55" s="290"/>
      <c r="J55" s="290"/>
    </row>
    <row r="56" spans="1:10">
      <c r="A56" s="329"/>
      <c r="B56" s="563" t="s">
        <v>2304</v>
      </c>
      <c r="C56" s="286" t="s">
        <v>178</v>
      </c>
      <c r="D56" s="286">
        <v>1</v>
      </c>
      <c r="E56" s="854">
        <v>0</v>
      </c>
      <c r="F56" s="304">
        <f t="shared" si="0"/>
        <v>0</v>
      </c>
      <c r="G56" s="289"/>
      <c r="H56" s="290"/>
      <c r="I56" s="290"/>
      <c r="J56" s="290"/>
    </row>
    <row r="57" spans="1:10">
      <c r="A57" s="329"/>
      <c r="B57" s="563" t="s">
        <v>2305</v>
      </c>
      <c r="C57" s="286" t="s">
        <v>178</v>
      </c>
      <c r="D57" s="286">
        <v>1</v>
      </c>
      <c r="E57" s="854">
        <v>0</v>
      </c>
      <c r="F57" s="304">
        <f t="shared" si="0"/>
        <v>0</v>
      </c>
      <c r="G57" s="289"/>
      <c r="H57" s="290"/>
      <c r="I57" s="290"/>
      <c r="J57" s="290"/>
    </row>
    <row r="58" spans="1:10">
      <c r="A58" s="329"/>
      <c r="B58" s="563" t="s">
        <v>2306</v>
      </c>
      <c r="C58" s="286" t="s">
        <v>178</v>
      </c>
      <c r="D58" s="286">
        <v>1</v>
      </c>
      <c r="E58" s="854">
        <v>0</v>
      </c>
      <c r="F58" s="304">
        <f t="shared" si="0"/>
        <v>0</v>
      </c>
      <c r="G58" s="289"/>
      <c r="H58" s="290"/>
      <c r="I58" s="290"/>
      <c r="J58" s="290"/>
    </row>
    <row r="59" spans="1:10">
      <c r="A59" s="329"/>
      <c r="B59" s="563" t="s">
        <v>2307</v>
      </c>
      <c r="C59" s="286" t="s">
        <v>178</v>
      </c>
      <c r="D59" s="286">
        <v>2</v>
      </c>
      <c r="E59" s="854">
        <v>0</v>
      </c>
      <c r="F59" s="304">
        <f t="shared" si="0"/>
        <v>0</v>
      </c>
      <c r="G59" s="289"/>
      <c r="H59" s="290"/>
      <c r="I59" s="290"/>
      <c r="J59" s="290"/>
    </row>
    <row r="60" spans="1:10">
      <c r="A60" s="329"/>
      <c r="B60" s="563" t="s">
        <v>2308</v>
      </c>
      <c r="C60" s="286" t="s">
        <v>178</v>
      </c>
      <c r="D60" s="286">
        <v>1</v>
      </c>
      <c r="E60" s="854">
        <v>0</v>
      </c>
      <c r="F60" s="304">
        <f t="shared" si="0"/>
        <v>0</v>
      </c>
      <c r="G60" s="289"/>
      <c r="H60" s="290"/>
      <c r="I60" s="290"/>
      <c r="J60" s="290"/>
    </row>
    <row r="61" spans="1:10">
      <c r="A61" s="329"/>
      <c r="B61" s="563" t="s">
        <v>2309</v>
      </c>
      <c r="C61" s="286" t="s">
        <v>178</v>
      </c>
      <c r="D61" s="286">
        <v>1</v>
      </c>
      <c r="E61" s="854">
        <v>0</v>
      </c>
      <c r="F61" s="304">
        <f t="shared" si="0"/>
        <v>0</v>
      </c>
      <c r="G61" s="289"/>
      <c r="H61" s="290"/>
      <c r="I61" s="290"/>
      <c r="J61" s="290"/>
    </row>
    <row r="62" spans="1:10">
      <c r="A62" s="292"/>
      <c r="B62" s="561"/>
      <c r="D62" s="562"/>
      <c r="G62" s="289"/>
      <c r="H62" s="290"/>
      <c r="I62" s="290"/>
      <c r="J62" s="290"/>
    </row>
    <row r="63" spans="1:10" ht="98.65" customHeight="1">
      <c r="A63" s="292">
        <f>COUNT($A$1:A62)+1</f>
        <v>10</v>
      </c>
      <c r="B63" s="311" t="s">
        <v>3638</v>
      </c>
      <c r="E63" s="877"/>
      <c r="F63" s="286"/>
      <c r="G63" s="289"/>
      <c r="H63" s="290"/>
      <c r="I63" s="290"/>
      <c r="J63" s="290"/>
    </row>
    <row r="64" spans="1:10">
      <c r="A64" s="329"/>
      <c r="B64" s="311" t="s">
        <v>2286</v>
      </c>
      <c r="E64" s="877"/>
      <c r="F64" s="286"/>
      <c r="G64" s="289"/>
      <c r="H64" s="290"/>
      <c r="I64" s="290"/>
      <c r="J64" s="290"/>
    </row>
    <row r="65" spans="1:10" ht="38.25">
      <c r="A65" s="329"/>
      <c r="B65" s="296" t="s">
        <v>2287</v>
      </c>
      <c r="E65" s="877"/>
      <c r="F65" s="286"/>
      <c r="G65" s="289"/>
      <c r="H65" s="290"/>
      <c r="I65" s="290"/>
      <c r="J65" s="290"/>
    </row>
    <row r="66" spans="1:10">
      <c r="A66" s="329"/>
      <c r="B66" s="563" t="s">
        <v>2310</v>
      </c>
      <c r="C66" s="286" t="s">
        <v>178</v>
      </c>
      <c r="D66" s="286">
        <v>4</v>
      </c>
      <c r="E66" s="854">
        <v>0</v>
      </c>
      <c r="F66" s="304">
        <f>E66*D66</f>
        <v>0</v>
      </c>
      <c r="G66" s="289"/>
      <c r="H66" s="290"/>
      <c r="I66" s="290"/>
      <c r="J66" s="290"/>
    </row>
    <row r="67" spans="1:10">
      <c r="A67" s="329"/>
      <c r="B67" s="563" t="s">
        <v>2311</v>
      </c>
      <c r="C67" s="286" t="s">
        <v>178</v>
      </c>
      <c r="D67" s="286">
        <v>2</v>
      </c>
      <c r="E67" s="854">
        <v>0</v>
      </c>
      <c r="F67" s="304">
        <f>E67*D67</f>
        <v>0</v>
      </c>
      <c r="G67" s="289"/>
      <c r="H67" s="290"/>
      <c r="I67" s="290"/>
      <c r="J67" s="290"/>
    </row>
    <row r="68" spans="1:10">
      <c r="A68" s="329"/>
      <c r="B68" s="301"/>
      <c r="E68" s="877"/>
      <c r="F68" s="286"/>
      <c r="G68" s="289"/>
      <c r="H68" s="290"/>
      <c r="I68" s="290"/>
      <c r="J68" s="290"/>
    </row>
    <row r="69" spans="1:10" ht="45.75" customHeight="1">
      <c r="A69" s="292">
        <f>COUNT($A$1:A68)+1</f>
        <v>11</v>
      </c>
      <c r="B69" s="563" t="s">
        <v>2312</v>
      </c>
      <c r="D69" s="564"/>
      <c r="E69" s="878"/>
      <c r="F69" s="287"/>
      <c r="G69" s="289"/>
      <c r="H69" s="290"/>
      <c r="I69" s="290"/>
      <c r="J69" s="290"/>
    </row>
    <row r="70" spans="1:10">
      <c r="A70" s="329"/>
      <c r="B70" s="371" t="s">
        <v>2313</v>
      </c>
      <c r="C70" s="286" t="s">
        <v>64</v>
      </c>
      <c r="D70" s="564">
        <v>84</v>
      </c>
      <c r="E70" s="854">
        <v>0</v>
      </c>
      <c r="F70" s="304">
        <f>E70*D70</f>
        <v>0</v>
      </c>
      <c r="G70" s="289"/>
      <c r="H70" s="290"/>
      <c r="I70" s="290"/>
      <c r="J70" s="290"/>
    </row>
    <row r="71" spans="1:10">
      <c r="A71" s="329"/>
      <c r="B71" s="301"/>
      <c r="E71" s="877"/>
      <c r="F71" s="286"/>
      <c r="G71" s="289"/>
      <c r="H71" s="290"/>
      <c r="I71" s="290"/>
      <c r="J71" s="290"/>
    </row>
    <row r="72" spans="1:10" ht="25.5">
      <c r="A72" s="292">
        <f>COUNT($A$1:A71)+1</f>
        <v>12</v>
      </c>
      <c r="B72" s="311" t="s">
        <v>2314</v>
      </c>
      <c r="E72" s="878"/>
      <c r="F72" s="287"/>
      <c r="G72" s="289"/>
      <c r="H72" s="290"/>
      <c r="I72" s="290"/>
      <c r="J72" s="290"/>
    </row>
    <row r="73" spans="1:10">
      <c r="A73" s="329"/>
      <c r="B73" s="296" t="s">
        <v>2315</v>
      </c>
      <c r="C73" s="286" t="s">
        <v>64</v>
      </c>
      <c r="D73" s="286">
        <v>84</v>
      </c>
      <c r="E73" s="854">
        <v>0</v>
      </c>
      <c r="F73" s="304">
        <f>E73*D73</f>
        <v>0</v>
      </c>
      <c r="G73" s="289"/>
      <c r="H73" s="290"/>
      <c r="I73" s="290"/>
      <c r="J73" s="290"/>
    </row>
    <row r="74" spans="1:10">
      <c r="A74" s="329"/>
      <c r="B74" s="301"/>
      <c r="E74" s="877"/>
      <c r="F74" s="286"/>
      <c r="G74" s="289"/>
      <c r="H74" s="290"/>
      <c r="I74" s="290"/>
      <c r="J74" s="290"/>
    </row>
    <row r="75" spans="1:10" ht="38.25">
      <c r="A75" s="292">
        <f>COUNT($A$1:A74)+1</f>
        <v>13</v>
      </c>
      <c r="B75" s="563" t="s">
        <v>3068</v>
      </c>
      <c r="D75" s="564"/>
      <c r="E75" s="878"/>
      <c r="F75" s="287"/>
      <c r="G75" s="289"/>
      <c r="H75" s="290"/>
      <c r="I75" s="290"/>
      <c r="J75" s="290"/>
    </row>
    <row r="76" spans="1:10">
      <c r="A76" s="329"/>
      <c r="B76" s="371" t="s">
        <v>3069</v>
      </c>
      <c r="C76" s="286" t="s">
        <v>64</v>
      </c>
      <c r="D76" s="564">
        <v>84</v>
      </c>
      <c r="E76" s="854">
        <v>0</v>
      </c>
      <c r="F76" s="304">
        <f>E76*D76</f>
        <v>0</v>
      </c>
      <c r="G76" s="289"/>
      <c r="H76" s="290"/>
      <c r="I76" s="290"/>
      <c r="J76" s="290"/>
    </row>
    <row r="77" spans="1:10">
      <c r="A77" s="565"/>
      <c r="B77" s="311"/>
      <c r="E77" s="879"/>
      <c r="F77" s="347"/>
    </row>
    <row r="78" spans="1:10" ht="45.75" customHeight="1">
      <c r="A78" s="292">
        <f>COUNT($A$1:A77)+1</f>
        <v>14</v>
      </c>
      <c r="B78" s="563" t="s">
        <v>3940</v>
      </c>
      <c r="D78" s="564"/>
      <c r="E78" s="878"/>
      <c r="F78" s="287"/>
      <c r="G78" s="289"/>
      <c r="H78" s="290"/>
      <c r="I78" s="290"/>
      <c r="J78" s="290"/>
    </row>
    <row r="79" spans="1:10" s="330" customFormat="1" ht="38.25">
      <c r="A79" s="566"/>
      <c r="B79" s="296" t="s">
        <v>2316</v>
      </c>
      <c r="C79" s="286" t="s">
        <v>64</v>
      </c>
      <c r="D79" s="564">
        <v>2</v>
      </c>
      <c r="E79" s="854">
        <v>0</v>
      </c>
      <c r="F79" s="304">
        <f>E79*D79</f>
        <v>0</v>
      </c>
      <c r="G79" s="559"/>
      <c r="H79" s="560"/>
      <c r="I79" s="560"/>
      <c r="J79" s="560"/>
    </row>
    <row r="80" spans="1:10">
      <c r="A80" s="329"/>
      <c r="B80" s="301"/>
      <c r="E80" s="877"/>
      <c r="F80" s="286"/>
      <c r="G80" s="289"/>
      <c r="H80" s="290"/>
      <c r="I80" s="290"/>
      <c r="J80" s="290"/>
    </row>
    <row r="81" spans="1:10" ht="30.4" customHeight="1">
      <c r="A81" s="292">
        <f>COUNT($A$1:A80)+1</f>
        <v>15</v>
      </c>
      <c r="B81" s="563" t="s">
        <v>2317</v>
      </c>
      <c r="D81" s="564"/>
      <c r="E81" s="878"/>
      <c r="F81" s="287"/>
      <c r="G81" s="289"/>
      <c r="H81" s="290"/>
      <c r="I81" s="290"/>
      <c r="J81" s="290"/>
    </row>
    <row r="82" spans="1:10" ht="38.25">
      <c r="A82" s="329"/>
      <c r="B82" s="296" t="s">
        <v>2316</v>
      </c>
      <c r="C82" s="286" t="s">
        <v>64</v>
      </c>
      <c r="D82" s="564">
        <v>84</v>
      </c>
      <c r="E82" s="854">
        <v>0</v>
      </c>
      <c r="F82" s="304">
        <f>E82*D82</f>
        <v>0</v>
      </c>
      <c r="G82" s="289"/>
      <c r="H82" s="290"/>
      <c r="I82" s="290"/>
      <c r="J82" s="290"/>
    </row>
    <row r="83" spans="1:10">
      <c r="A83" s="329"/>
      <c r="B83" s="301"/>
      <c r="E83" s="877"/>
      <c r="F83" s="286"/>
      <c r="G83" s="289"/>
      <c r="H83" s="290"/>
      <c r="I83" s="290"/>
      <c r="J83" s="290"/>
    </row>
    <row r="84" spans="1:10" ht="30" customHeight="1">
      <c r="A84" s="292">
        <f>COUNT($A$1:A83)+1</f>
        <v>16</v>
      </c>
      <c r="B84" s="563" t="s">
        <v>2318</v>
      </c>
      <c r="D84" s="564"/>
      <c r="E84" s="878"/>
      <c r="F84" s="287"/>
      <c r="G84" s="289"/>
      <c r="H84" s="290"/>
      <c r="I84" s="290"/>
      <c r="J84" s="290"/>
    </row>
    <row r="85" spans="1:10" ht="38.25">
      <c r="A85" s="329"/>
      <c r="B85" s="296" t="s">
        <v>2316</v>
      </c>
      <c r="C85" s="286" t="s">
        <v>64</v>
      </c>
      <c r="D85" s="564">
        <v>84</v>
      </c>
      <c r="E85" s="854">
        <v>0</v>
      </c>
      <c r="F85" s="304">
        <f>E85*D85</f>
        <v>0</v>
      </c>
      <c r="G85" s="289"/>
      <c r="H85" s="290"/>
      <c r="I85" s="290"/>
      <c r="J85" s="290"/>
    </row>
    <row r="86" spans="1:10">
      <c r="A86" s="329"/>
      <c r="B86" s="301"/>
      <c r="E86" s="877"/>
      <c r="F86" s="286"/>
      <c r="G86" s="289"/>
      <c r="H86" s="290"/>
      <c r="I86" s="290"/>
      <c r="J86" s="290"/>
    </row>
    <row r="87" spans="1:10">
      <c r="A87" s="292">
        <f>COUNT($A$1:A86)+1</f>
        <v>17</v>
      </c>
      <c r="B87" s="567" t="s">
        <v>3070</v>
      </c>
      <c r="E87" s="879"/>
      <c r="F87" s="347"/>
    </row>
    <row r="88" spans="1:10">
      <c r="A88" s="565"/>
      <c r="B88" s="311"/>
      <c r="C88" s="286" t="s">
        <v>64</v>
      </c>
      <c r="D88" s="564">
        <v>168</v>
      </c>
      <c r="E88" s="880">
        <v>0</v>
      </c>
      <c r="F88" s="304">
        <f>E88*D88</f>
        <v>0</v>
      </c>
    </row>
    <row r="89" spans="1:10">
      <c r="A89" s="565"/>
      <c r="B89" s="311"/>
      <c r="D89" s="564"/>
      <c r="E89" s="879"/>
      <c r="F89" s="347"/>
    </row>
    <row r="90" spans="1:10" ht="89.25">
      <c r="A90" s="292">
        <f>COUNT($A$1:A89)+1</f>
        <v>18</v>
      </c>
      <c r="B90" s="303" t="s">
        <v>2319</v>
      </c>
      <c r="E90" s="879"/>
      <c r="F90" s="347"/>
    </row>
    <row r="91" spans="1:10" ht="25.5">
      <c r="A91" s="292"/>
      <c r="B91" s="303" t="s">
        <v>2320</v>
      </c>
      <c r="E91" s="879"/>
      <c r="F91" s="347"/>
    </row>
    <row r="92" spans="1:10" ht="38.25">
      <c r="A92" s="292"/>
      <c r="B92" s="368" t="s">
        <v>2287</v>
      </c>
      <c r="E92" s="879"/>
      <c r="F92" s="347"/>
    </row>
    <row r="93" spans="1:10">
      <c r="A93" s="292"/>
      <c r="B93" s="303" t="s">
        <v>2321</v>
      </c>
      <c r="C93" s="286" t="s">
        <v>64</v>
      </c>
      <c r="D93" s="564">
        <v>2</v>
      </c>
      <c r="E93" s="880">
        <v>0</v>
      </c>
      <c r="F93" s="304">
        <f>E93*D93</f>
        <v>0</v>
      </c>
    </row>
    <row r="94" spans="1:10">
      <c r="A94" s="565"/>
      <c r="B94" s="303" t="s">
        <v>2322</v>
      </c>
      <c r="C94" s="286" t="s">
        <v>64</v>
      </c>
      <c r="D94" s="564">
        <v>1</v>
      </c>
      <c r="E94" s="880">
        <v>0</v>
      </c>
      <c r="F94" s="304">
        <f>E94*D94</f>
        <v>0</v>
      </c>
    </row>
    <row r="95" spans="1:10">
      <c r="A95" s="565"/>
      <c r="B95" s="311"/>
      <c r="D95" s="564"/>
      <c r="E95" s="879"/>
      <c r="F95" s="347"/>
    </row>
    <row r="96" spans="1:10" ht="204">
      <c r="A96" s="292">
        <f>COUNT($A$1:A95)+1</f>
        <v>19</v>
      </c>
      <c r="B96" s="303" t="s">
        <v>3071</v>
      </c>
      <c r="D96" s="562"/>
      <c r="G96" s="289"/>
      <c r="H96" s="290"/>
      <c r="I96" s="290"/>
      <c r="J96" s="290"/>
    </row>
    <row r="97" spans="1:10">
      <c r="A97" s="292"/>
      <c r="B97" s="311" t="s">
        <v>3639</v>
      </c>
      <c r="C97" s="286" t="s">
        <v>456</v>
      </c>
      <c r="D97" s="286">
        <v>370</v>
      </c>
      <c r="E97" s="880">
        <v>0</v>
      </c>
      <c r="F97" s="300">
        <f>D97*E97</f>
        <v>0</v>
      </c>
      <c r="G97" s="289"/>
      <c r="H97" s="290"/>
      <c r="I97" s="290"/>
      <c r="J97" s="290"/>
    </row>
    <row r="98" spans="1:10">
      <c r="A98" s="292"/>
      <c r="B98" s="311" t="s">
        <v>3640</v>
      </c>
      <c r="C98" s="286" t="s">
        <v>456</v>
      </c>
      <c r="D98" s="286">
        <v>218</v>
      </c>
      <c r="E98" s="880">
        <v>0</v>
      </c>
      <c r="F98" s="300">
        <f>D98*E98</f>
        <v>0</v>
      </c>
      <c r="G98" s="289"/>
      <c r="H98" s="290"/>
      <c r="I98" s="290"/>
      <c r="J98" s="290"/>
    </row>
    <row r="99" spans="1:10">
      <c r="A99" s="292"/>
      <c r="B99" s="311" t="s">
        <v>3641</v>
      </c>
      <c r="C99" s="286" t="s">
        <v>456</v>
      </c>
      <c r="D99" s="286">
        <v>132</v>
      </c>
      <c r="E99" s="880">
        <v>0</v>
      </c>
      <c r="F99" s="300">
        <f>D99*E99</f>
        <v>0</v>
      </c>
      <c r="G99" s="289"/>
      <c r="H99" s="290"/>
      <c r="I99" s="290"/>
      <c r="J99" s="290"/>
    </row>
    <row r="100" spans="1:10">
      <c r="A100" s="292"/>
      <c r="B100" s="561"/>
      <c r="D100" s="562"/>
      <c r="G100" s="289"/>
      <c r="H100" s="290"/>
      <c r="I100" s="290"/>
      <c r="J100" s="290"/>
    </row>
    <row r="101" spans="1:10" ht="140.25">
      <c r="A101" s="292">
        <f>COUNT($A$1:A100)+1</f>
        <v>20</v>
      </c>
      <c r="B101" s="303" t="s">
        <v>3072</v>
      </c>
      <c r="D101" s="562"/>
      <c r="G101" s="289"/>
      <c r="H101" s="290"/>
      <c r="I101" s="290"/>
      <c r="J101" s="290"/>
    </row>
    <row r="102" spans="1:10" ht="38.25">
      <c r="A102" s="292"/>
      <c r="B102" s="296" t="s">
        <v>2323</v>
      </c>
      <c r="D102" s="562"/>
      <c r="G102" s="289"/>
      <c r="H102" s="290"/>
      <c r="I102" s="290"/>
      <c r="J102" s="290"/>
    </row>
    <row r="103" spans="1:10">
      <c r="A103" s="292"/>
      <c r="B103" s="311" t="s">
        <v>3642</v>
      </c>
      <c r="C103" s="286" t="s">
        <v>456</v>
      </c>
      <c r="D103" s="562">
        <v>148</v>
      </c>
      <c r="E103" s="880">
        <v>0</v>
      </c>
      <c r="F103" s="300">
        <f t="shared" ref="F103:F105" si="1">D103*E103</f>
        <v>0</v>
      </c>
      <c r="G103" s="289"/>
      <c r="H103" s="290"/>
      <c r="I103" s="290"/>
      <c r="J103" s="290"/>
    </row>
    <row r="104" spans="1:10">
      <c r="A104" s="292"/>
      <c r="B104" s="311" t="s">
        <v>3643</v>
      </c>
      <c r="C104" s="286" t="s">
        <v>456</v>
      </c>
      <c r="D104" s="562">
        <v>249</v>
      </c>
      <c r="E104" s="880">
        <v>0</v>
      </c>
      <c r="F104" s="300">
        <f t="shared" si="1"/>
        <v>0</v>
      </c>
      <c r="G104" s="289"/>
      <c r="H104" s="290"/>
      <c r="I104" s="290"/>
      <c r="J104" s="290"/>
    </row>
    <row r="105" spans="1:10">
      <c r="A105" s="292"/>
      <c r="B105" s="311" t="s">
        <v>3644</v>
      </c>
      <c r="C105" s="286" t="s">
        <v>456</v>
      </c>
      <c r="D105" s="562">
        <v>154</v>
      </c>
      <c r="E105" s="880">
        <v>0</v>
      </c>
      <c r="F105" s="300">
        <f t="shared" si="1"/>
        <v>0</v>
      </c>
      <c r="G105" s="289"/>
      <c r="H105" s="290"/>
      <c r="I105" s="290"/>
      <c r="J105" s="290"/>
    </row>
    <row r="106" spans="1:10">
      <c r="A106" s="292"/>
      <c r="B106" s="561"/>
      <c r="D106" s="562"/>
      <c r="G106" s="289"/>
      <c r="H106" s="290"/>
      <c r="I106" s="290"/>
      <c r="J106" s="290"/>
    </row>
    <row r="107" spans="1:10" s="330" customFormat="1" ht="76.5">
      <c r="A107" s="292">
        <f>COUNT($A$1:A106)+1</f>
        <v>21</v>
      </c>
      <c r="B107" s="331" t="s">
        <v>2324</v>
      </c>
      <c r="C107" s="327"/>
      <c r="D107" s="327"/>
      <c r="E107" s="881"/>
      <c r="F107" s="568"/>
    </row>
    <row r="108" spans="1:10" s="330" customFormat="1">
      <c r="A108" s="565"/>
      <c r="B108" s="331" t="s">
        <v>2325</v>
      </c>
      <c r="C108" s="327"/>
      <c r="D108" s="327"/>
      <c r="E108" s="881"/>
      <c r="F108" s="568"/>
    </row>
    <row r="109" spans="1:10" s="330" customFormat="1" ht="29.65" customHeight="1">
      <c r="A109" s="565"/>
      <c r="B109" s="331" t="s">
        <v>2326</v>
      </c>
      <c r="C109" s="327"/>
      <c r="D109" s="327"/>
      <c r="E109" s="881"/>
      <c r="F109" s="568"/>
    </row>
    <row r="110" spans="1:10" s="330" customFormat="1" ht="63.75">
      <c r="A110" s="565"/>
      <c r="B110" s="331" t="s">
        <v>2327</v>
      </c>
      <c r="C110" s="327"/>
      <c r="D110" s="327"/>
      <c r="E110" s="881"/>
      <c r="F110" s="568"/>
    </row>
    <row r="111" spans="1:10" s="330" customFormat="1">
      <c r="A111" s="565"/>
      <c r="B111" s="311" t="s">
        <v>3645</v>
      </c>
      <c r="C111" s="286" t="s">
        <v>456</v>
      </c>
      <c r="D111" s="286">
        <v>27</v>
      </c>
      <c r="E111" s="880">
        <v>0</v>
      </c>
      <c r="F111" s="300">
        <f t="shared" ref="F111:F115" si="2">D111*E111</f>
        <v>0</v>
      </c>
    </row>
    <row r="112" spans="1:10" s="330" customFormat="1">
      <c r="A112" s="565"/>
      <c r="B112" s="311" t="s">
        <v>3646</v>
      </c>
      <c r="C112" s="286" t="s">
        <v>456</v>
      </c>
      <c r="D112" s="286">
        <v>53</v>
      </c>
      <c r="E112" s="880">
        <v>0</v>
      </c>
      <c r="F112" s="300">
        <f t="shared" si="2"/>
        <v>0</v>
      </c>
    </row>
    <row r="113" spans="1:10" s="330" customFormat="1">
      <c r="A113" s="565"/>
      <c r="B113" s="311" t="s">
        <v>3647</v>
      </c>
      <c r="C113" s="286" t="s">
        <v>456</v>
      </c>
      <c r="D113" s="286">
        <v>5</v>
      </c>
      <c r="E113" s="880">
        <v>0</v>
      </c>
      <c r="F113" s="300">
        <f t="shared" si="2"/>
        <v>0</v>
      </c>
    </row>
    <row r="114" spans="1:10" s="330" customFormat="1">
      <c r="A114" s="565"/>
      <c r="B114" s="311" t="s">
        <v>3648</v>
      </c>
      <c r="C114" s="286" t="s">
        <v>456</v>
      </c>
      <c r="D114" s="286">
        <v>50</v>
      </c>
      <c r="E114" s="880">
        <v>0</v>
      </c>
      <c r="F114" s="300">
        <f t="shared" si="2"/>
        <v>0</v>
      </c>
    </row>
    <row r="115" spans="1:10" s="330" customFormat="1">
      <c r="A115" s="565"/>
      <c r="B115" s="311" t="s">
        <v>3649</v>
      </c>
      <c r="C115" s="286" t="s">
        <v>456</v>
      </c>
      <c r="D115" s="286">
        <v>259</v>
      </c>
      <c r="E115" s="880">
        <v>0</v>
      </c>
      <c r="F115" s="300">
        <f t="shared" si="2"/>
        <v>0</v>
      </c>
    </row>
    <row r="116" spans="1:10" s="330" customFormat="1">
      <c r="A116" s="565"/>
      <c r="B116" s="331"/>
      <c r="C116" s="327"/>
      <c r="D116" s="327"/>
      <c r="E116" s="881"/>
      <c r="F116" s="568"/>
    </row>
    <row r="117" spans="1:10" ht="51">
      <c r="A117" s="292">
        <f>COUNT($A$1:A116)+1</f>
        <v>22</v>
      </c>
      <c r="B117" s="311" t="s">
        <v>3650</v>
      </c>
      <c r="D117" s="304"/>
      <c r="G117" s="289"/>
      <c r="H117" s="290"/>
      <c r="I117" s="290"/>
      <c r="J117" s="290"/>
    </row>
    <row r="118" spans="1:10" ht="252.4" customHeight="1">
      <c r="A118" s="292"/>
      <c r="B118" s="311" t="s">
        <v>3651</v>
      </c>
      <c r="D118" s="304"/>
      <c r="G118" s="289"/>
      <c r="H118" s="290"/>
      <c r="I118" s="290"/>
      <c r="J118" s="290"/>
    </row>
    <row r="119" spans="1:10" ht="25.5">
      <c r="A119" s="292"/>
      <c r="B119" s="569" t="s">
        <v>2328</v>
      </c>
      <c r="D119" s="304"/>
      <c r="G119" s="289"/>
      <c r="H119" s="290"/>
      <c r="I119" s="290"/>
      <c r="J119" s="290"/>
    </row>
    <row r="120" spans="1:10">
      <c r="A120" s="292"/>
      <c r="B120" s="296" t="s">
        <v>2329</v>
      </c>
      <c r="C120" s="286" t="s">
        <v>456</v>
      </c>
      <c r="D120" s="286">
        <v>27</v>
      </c>
      <c r="E120" s="880">
        <v>0</v>
      </c>
      <c r="F120" s="300">
        <f t="shared" ref="F120:F127" si="3">D120*E120</f>
        <v>0</v>
      </c>
      <c r="G120" s="289"/>
      <c r="H120" s="290"/>
      <c r="I120" s="290"/>
      <c r="J120" s="290"/>
    </row>
    <row r="121" spans="1:10">
      <c r="A121" s="292"/>
      <c r="B121" s="296" t="s">
        <v>2330</v>
      </c>
      <c r="C121" s="286" t="s">
        <v>456</v>
      </c>
      <c r="D121" s="286">
        <v>53</v>
      </c>
      <c r="E121" s="880">
        <v>0</v>
      </c>
      <c r="F121" s="300">
        <f t="shared" si="3"/>
        <v>0</v>
      </c>
      <c r="G121" s="289"/>
      <c r="H121" s="290"/>
      <c r="I121" s="290"/>
      <c r="J121" s="290"/>
    </row>
    <row r="122" spans="1:10">
      <c r="A122" s="292"/>
      <c r="B122" s="296" t="s">
        <v>2331</v>
      </c>
      <c r="C122" s="286" t="s">
        <v>456</v>
      </c>
      <c r="D122" s="286">
        <v>5</v>
      </c>
      <c r="E122" s="880">
        <v>0</v>
      </c>
      <c r="F122" s="300">
        <f t="shared" si="3"/>
        <v>0</v>
      </c>
      <c r="G122" s="289"/>
      <c r="H122" s="290"/>
      <c r="I122" s="290"/>
      <c r="J122" s="290"/>
    </row>
    <row r="123" spans="1:10">
      <c r="A123" s="292"/>
      <c r="B123" s="296" t="s">
        <v>2332</v>
      </c>
      <c r="C123" s="286" t="s">
        <v>456</v>
      </c>
      <c r="D123" s="286">
        <v>50</v>
      </c>
      <c r="E123" s="880">
        <v>0</v>
      </c>
      <c r="F123" s="300">
        <f t="shared" si="3"/>
        <v>0</v>
      </c>
      <c r="G123" s="289"/>
      <c r="H123" s="290"/>
      <c r="I123" s="290"/>
      <c r="J123" s="290"/>
    </row>
    <row r="124" spans="1:10">
      <c r="A124" s="292"/>
      <c r="B124" s="296" t="s">
        <v>2333</v>
      </c>
      <c r="C124" s="286" t="s">
        <v>456</v>
      </c>
      <c r="D124" s="562">
        <v>148</v>
      </c>
      <c r="E124" s="880">
        <v>0</v>
      </c>
      <c r="F124" s="300">
        <f t="shared" si="3"/>
        <v>0</v>
      </c>
      <c r="G124" s="289"/>
      <c r="H124" s="290"/>
      <c r="I124" s="290"/>
      <c r="J124" s="290"/>
    </row>
    <row r="125" spans="1:10">
      <c r="A125" s="292"/>
      <c r="B125" s="296" t="s">
        <v>2334</v>
      </c>
      <c r="C125" s="286" t="s">
        <v>456</v>
      </c>
      <c r="D125" s="562">
        <v>249</v>
      </c>
      <c r="E125" s="880">
        <v>0</v>
      </c>
      <c r="F125" s="300">
        <f t="shared" si="3"/>
        <v>0</v>
      </c>
      <c r="G125" s="289"/>
      <c r="H125" s="290"/>
      <c r="I125" s="290"/>
      <c r="J125" s="290"/>
    </row>
    <row r="126" spans="1:10">
      <c r="A126" s="292"/>
      <c r="B126" s="296" t="s">
        <v>2335</v>
      </c>
      <c r="C126" s="286" t="s">
        <v>456</v>
      </c>
      <c r="D126" s="562">
        <v>11</v>
      </c>
      <c r="E126" s="880">
        <v>0</v>
      </c>
      <c r="F126" s="300">
        <f t="shared" si="3"/>
        <v>0</v>
      </c>
      <c r="G126" s="289"/>
      <c r="H126" s="290"/>
      <c r="I126" s="290"/>
      <c r="J126" s="290"/>
    </row>
    <row r="127" spans="1:10">
      <c r="A127" s="292"/>
      <c r="B127" s="296" t="s">
        <v>2336</v>
      </c>
      <c r="C127" s="286" t="s">
        <v>456</v>
      </c>
      <c r="D127" s="562">
        <v>154</v>
      </c>
      <c r="E127" s="880">
        <v>0</v>
      </c>
      <c r="F127" s="300">
        <f t="shared" si="3"/>
        <v>0</v>
      </c>
      <c r="G127" s="289"/>
      <c r="H127" s="290"/>
      <c r="I127" s="290"/>
      <c r="J127" s="290"/>
    </row>
    <row r="128" spans="1:10">
      <c r="A128" s="292"/>
      <c r="B128" s="296"/>
      <c r="G128" s="289"/>
      <c r="H128" s="290"/>
      <c r="I128" s="290"/>
      <c r="J128" s="290"/>
    </row>
    <row r="129" spans="1:10">
      <c r="A129" s="292">
        <f>COUNT($A$1:A128)+1</f>
        <v>23</v>
      </c>
      <c r="B129" s="570" t="s">
        <v>2337</v>
      </c>
      <c r="G129" s="289"/>
      <c r="H129" s="290"/>
      <c r="I129" s="290"/>
      <c r="J129" s="290"/>
    </row>
    <row r="130" spans="1:10" ht="38.25">
      <c r="A130" s="292"/>
      <c r="B130" s="366" t="s">
        <v>2338</v>
      </c>
      <c r="G130" s="289"/>
      <c r="H130" s="290"/>
      <c r="I130" s="290"/>
      <c r="J130" s="290"/>
    </row>
    <row r="131" spans="1:10" ht="25.5">
      <c r="A131" s="292"/>
      <c r="B131" s="366" t="s">
        <v>2339</v>
      </c>
      <c r="G131" s="289"/>
      <c r="H131" s="290"/>
      <c r="I131" s="290"/>
      <c r="J131" s="290"/>
    </row>
    <row r="132" spans="1:10" ht="14.25">
      <c r="A132" s="292"/>
      <c r="B132" s="311" t="s">
        <v>2340</v>
      </c>
      <c r="C132" s="286" t="s">
        <v>2341</v>
      </c>
      <c r="D132" s="286">
        <v>98</v>
      </c>
      <c r="E132" s="880">
        <v>0</v>
      </c>
      <c r="F132" s="300">
        <f t="shared" ref="F132" si="4">D132*E132</f>
        <v>0</v>
      </c>
      <c r="G132" s="289"/>
      <c r="H132" s="290"/>
      <c r="I132" s="290"/>
      <c r="J132" s="290"/>
    </row>
    <row r="133" spans="1:10">
      <c r="A133" s="292"/>
      <c r="B133" s="306"/>
      <c r="G133" s="289"/>
      <c r="H133" s="290"/>
      <c r="I133" s="290"/>
      <c r="J133" s="290"/>
    </row>
    <row r="134" spans="1:10" ht="38.25">
      <c r="A134" s="292">
        <f>COUNT($A$1:A133)+1</f>
        <v>24</v>
      </c>
      <c r="B134" s="306" t="s">
        <v>3067</v>
      </c>
      <c r="G134" s="289"/>
      <c r="H134" s="290"/>
      <c r="I134" s="290"/>
      <c r="J134" s="290"/>
    </row>
    <row r="135" spans="1:10" s="330" customFormat="1">
      <c r="A135" s="558"/>
      <c r="B135" s="311" t="s">
        <v>2313</v>
      </c>
      <c r="C135" s="286" t="s">
        <v>64</v>
      </c>
      <c r="D135" s="286">
        <v>2</v>
      </c>
      <c r="E135" s="880">
        <v>0</v>
      </c>
      <c r="F135" s="300">
        <f t="shared" ref="F135:F137" si="5">D135*E135</f>
        <v>0</v>
      </c>
      <c r="G135" s="559"/>
      <c r="H135" s="560"/>
      <c r="I135" s="560"/>
      <c r="J135" s="560"/>
    </row>
    <row r="136" spans="1:10">
      <c r="A136" s="292"/>
      <c r="B136" s="311" t="s">
        <v>2342</v>
      </c>
      <c r="C136" s="286" t="s">
        <v>64</v>
      </c>
      <c r="D136" s="286">
        <v>4</v>
      </c>
      <c r="E136" s="880">
        <v>0</v>
      </c>
      <c r="F136" s="300">
        <f t="shared" si="5"/>
        <v>0</v>
      </c>
      <c r="G136" s="289"/>
      <c r="H136" s="290"/>
      <c r="I136" s="290"/>
      <c r="J136" s="290"/>
    </row>
    <row r="137" spans="1:10">
      <c r="A137" s="292"/>
      <c r="B137" s="311" t="s">
        <v>2343</v>
      </c>
      <c r="C137" s="286" t="s">
        <v>64</v>
      </c>
      <c r="D137" s="286">
        <v>2</v>
      </c>
      <c r="E137" s="880">
        <v>0</v>
      </c>
      <c r="F137" s="300">
        <f t="shared" si="5"/>
        <v>0</v>
      </c>
      <c r="G137" s="289"/>
      <c r="H137" s="290"/>
      <c r="I137" s="290"/>
      <c r="J137" s="290"/>
    </row>
    <row r="138" spans="1:10">
      <c r="A138" s="292"/>
      <c r="B138" s="306"/>
      <c r="G138" s="289"/>
      <c r="H138" s="290"/>
      <c r="I138" s="290"/>
      <c r="J138" s="290"/>
    </row>
    <row r="139" spans="1:10" ht="25.5">
      <c r="A139" s="295"/>
      <c r="B139" s="295" t="s">
        <v>2344</v>
      </c>
      <c r="C139" s="557"/>
      <c r="D139" s="557"/>
      <c r="E139" s="853"/>
      <c r="F139" s="295"/>
      <c r="G139" s="289"/>
      <c r="H139" s="290"/>
      <c r="I139" s="290"/>
      <c r="J139" s="290"/>
    </row>
    <row r="140" spans="1:10">
      <c r="A140" s="292"/>
      <c r="B140" s="296"/>
      <c r="G140" s="289"/>
      <c r="H140" s="290"/>
      <c r="I140" s="290"/>
      <c r="J140" s="290"/>
    </row>
    <row r="141" spans="1:10" ht="38.25">
      <c r="A141" s="292">
        <f>COUNT($A$1:A140)+1</f>
        <v>25</v>
      </c>
      <c r="B141" s="571" t="s">
        <v>3652</v>
      </c>
      <c r="G141" s="289"/>
      <c r="H141" s="290"/>
      <c r="I141" s="290"/>
      <c r="J141" s="290"/>
    </row>
    <row r="142" spans="1:10">
      <c r="A142" s="292"/>
      <c r="B142" s="571" t="s">
        <v>2345</v>
      </c>
      <c r="G142" s="289"/>
      <c r="H142" s="290"/>
      <c r="I142" s="290"/>
      <c r="J142" s="290"/>
    </row>
    <row r="143" spans="1:10">
      <c r="A143" s="292"/>
      <c r="B143" s="563" t="s">
        <v>2346</v>
      </c>
      <c r="G143" s="289"/>
      <c r="H143" s="290"/>
      <c r="I143" s="290"/>
      <c r="J143" s="290"/>
    </row>
    <row r="144" spans="1:10">
      <c r="A144" s="292"/>
      <c r="B144" s="563" t="s">
        <v>2347</v>
      </c>
      <c r="G144" s="289"/>
      <c r="H144" s="290"/>
      <c r="I144" s="290"/>
      <c r="J144" s="290"/>
    </row>
    <row r="145" spans="1:10">
      <c r="A145" s="292"/>
      <c r="B145" s="563" t="s">
        <v>2348</v>
      </c>
      <c r="G145" s="289"/>
      <c r="H145" s="290"/>
      <c r="I145" s="290"/>
      <c r="J145" s="290"/>
    </row>
    <row r="146" spans="1:10">
      <c r="A146" s="292"/>
      <c r="B146" s="563" t="s">
        <v>2349</v>
      </c>
      <c r="G146" s="289"/>
      <c r="H146" s="290"/>
      <c r="I146" s="290"/>
      <c r="J146" s="290"/>
    </row>
    <row r="147" spans="1:10" ht="25.5">
      <c r="A147" s="292"/>
      <c r="B147" s="296" t="s">
        <v>2350</v>
      </c>
      <c r="G147" s="289"/>
      <c r="H147" s="290"/>
      <c r="I147" s="290"/>
      <c r="J147" s="290"/>
    </row>
    <row r="148" spans="1:10">
      <c r="A148" s="292"/>
      <c r="B148" s="572" t="s">
        <v>3653</v>
      </c>
      <c r="C148" s="286" t="s">
        <v>64</v>
      </c>
      <c r="D148" s="286">
        <v>1</v>
      </c>
      <c r="E148" s="854">
        <v>0</v>
      </c>
      <c r="F148" s="300">
        <f>D148*E148</f>
        <v>0</v>
      </c>
      <c r="G148" s="289"/>
      <c r="H148" s="290"/>
      <c r="I148" s="290"/>
      <c r="J148" s="290"/>
    </row>
    <row r="149" spans="1:10">
      <c r="A149" s="292"/>
      <c r="B149" s="296"/>
      <c r="G149" s="289"/>
      <c r="H149" s="290"/>
      <c r="I149" s="290"/>
      <c r="J149" s="290"/>
    </row>
    <row r="150" spans="1:10" ht="38.25">
      <c r="A150" s="292">
        <f>COUNT($A$1:A149)+1</f>
        <v>26</v>
      </c>
      <c r="B150" s="571" t="s">
        <v>3652</v>
      </c>
      <c r="G150" s="289"/>
      <c r="H150" s="290"/>
      <c r="I150" s="290"/>
      <c r="J150" s="290"/>
    </row>
    <row r="151" spans="1:10">
      <c r="A151" s="292"/>
      <c r="B151" s="571" t="s">
        <v>2345</v>
      </c>
      <c r="G151" s="289"/>
      <c r="H151" s="290"/>
      <c r="I151" s="290"/>
      <c r="J151" s="290"/>
    </row>
    <row r="152" spans="1:10">
      <c r="A152" s="292"/>
      <c r="B152" s="563" t="s">
        <v>2351</v>
      </c>
      <c r="G152" s="289"/>
      <c r="H152" s="290"/>
      <c r="I152" s="290"/>
      <c r="J152" s="290"/>
    </row>
    <row r="153" spans="1:10">
      <c r="A153" s="292"/>
      <c r="B153" s="563" t="s">
        <v>2347</v>
      </c>
      <c r="G153" s="289"/>
      <c r="H153" s="290"/>
      <c r="I153" s="290"/>
      <c r="J153" s="290"/>
    </row>
    <row r="154" spans="1:10">
      <c r="A154" s="292"/>
      <c r="B154" s="563" t="s">
        <v>2352</v>
      </c>
      <c r="G154" s="289"/>
      <c r="H154" s="290"/>
      <c r="I154" s="290"/>
      <c r="J154" s="290"/>
    </row>
    <row r="155" spans="1:10">
      <c r="A155" s="292"/>
      <c r="B155" s="563" t="s">
        <v>2349</v>
      </c>
      <c r="G155" s="289"/>
      <c r="H155" s="290"/>
      <c r="I155" s="290"/>
      <c r="J155" s="290"/>
    </row>
    <row r="156" spans="1:10" ht="25.5">
      <c r="A156" s="292"/>
      <c r="B156" s="296" t="s">
        <v>2350</v>
      </c>
      <c r="G156" s="289"/>
      <c r="H156" s="290"/>
      <c r="I156" s="290"/>
      <c r="J156" s="290"/>
    </row>
    <row r="157" spans="1:10">
      <c r="A157" s="292"/>
      <c r="B157" s="572" t="s">
        <v>3654</v>
      </c>
      <c r="C157" s="286" t="s">
        <v>64</v>
      </c>
      <c r="D157" s="286">
        <v>1</v>
      </c>
      <c r="E157" s="854">
        <v>0</v>
      </c>
      <c r="F157" s="300">
        <f>D157*E157</f>
        <v>0</v>
      </c>
      <c r="G157" s="289"/>
      <c r="H157" s="290"/>
      <c r="I157" s="290"/>
      <c r="J157" s="290"/>
    </row>
    <row r="158" spans="1:10">
      <c r="A158" s="292"/>
      <c r="B158" s="296"/>
      <c r="G158" s="289"/>
      <c r="H158" s="290"/>
      <c r="I158" s="290"/>
      <c r="J158" s="290"/>
    </row>
    <row r="159" spans="1:10" ht="51">
      <c r="A159" s="292">
        <f>COUNT($A$1:A158)+1</f>
        <v>27</v>
      </c>
      <c r="B159" s="573" t="s">
        <v>3634</v>
      </c>
      <c r="G159" s="289"/>
      <c r="H159" s="290"/>
      <c r="I159" s="290"/>
      <c r="J159" s="290"/>
    </row>
    <row r="160" spans="1:10">
      <c r="A160" s="292"/>
      <c r="B160" s="303" t="s">
        <v>2346</v>
      </c>
      <c r="G160" s="289"/>
      <c r="H160" s="290"/>
      <c r="I160" s="290"/>
      <c r="J160" s="290"/>
    </row>
    <row r="161" spans="1:10">
      <c r="A161" s="292"/>
      <c r="B161" s="303" t="s">
        <v>2353</v>
      </c>
      <c r="G161" s="289"/>
      <c r="H161" s="290"/>
      <c r="I161" s="290"/>
      <c r="J161" s="290"/>
    </row>
    <row r="162" spans="1:10">
      <c r="A162" s="292"/>
      <c r="B162" s="303" t="s">
        <v>2354</v>
      </c>
      <c r="G162" s="289"/>
      <c r="H162" s="290"/>
      <c r="I162" s="290"/>
      <c r="J162" s="290"/>
    </row>
    <row r="163" spans="1:10">
      <c r="A163" s="292"/>
      <c r="B163" s="303" t="s">
        <v>2355</v>
      </c>
      <c r="G163" s="289"/>
      <c r="H163" s="290"/>
      <c r="I163" s="290"/>
      <c r="J163" s="290"/>
    </row>
    <row r="164" spans="1:10" ht="25.5">
      <c r="A164" s="292"/>
      <c r="B164" s="296" t="s">
        <v>2356</v>
      </c>
      <c r="G164" s="289"/>
      <c r="H164" s="290"/>
      <c r="I164" s="290"/>
      <c r="J164" s="290"/>
    </row>
    <row r="165" spans="1:10">
      <c r="A165" s="292"/>
      <c r="B165" s="296" t="s">
        <v>3636</v>
      </c>
      <c r="C165" s="286" t="s">
        <v>178</v>
      </c>
      <c r="D165" s="286">
        <v>1</v>
      </c>
      <c r="E165" s="854">
        <v>0</v>
      </c>
      <c r="F165" s="300">
        <f>D165*E165</f>
        <v>0</v>
      </c>
      <c r="G165" s="289"/>
      <c r="H165" s="290"/>
      <c r="I165" s="290"/>
      <c r="J165" s="290"/>
    </row>
    <row r="166" spans="1:10">
      <c r="A166" s="292"/>
      <c r="B166" s="296"/>
      <c r="G166" s="289"/>
      <c r="H166" s="290"/>
      <c r="I166" s="290"/>
      <c r="J166" s="290"/>
    </row>
    <row r="167" spans="1:10" ht="51">
      <c r="A167" s="292">
        <f>COUNT($A$1:A166)+1</f>
        <v>28</v>
      </c>
      <c r="B167" s="573" t="s">
        <v>3634</v>
      </c>
      <c r="G167" s="289"/>
      <c r="H167" s="290"/>
      <c r="I167" s="290"/>
      <c r="J167" s="290"/>
    </row>
    <row r="168" spans="1:10">
      <c r="A168" s="292"/>
      <c r="B168" s="303" t="s">
        <v>2351</v>
      </c>
      <c r="G168" s="289"/>
      <c r="H168" s="290"/>
      <c r="I168" s="290"/>
      <c r="J168" s="290"/>
    </row>
    <row r="169" spans="1:10">
      <c r="A169" s="292"/>
      <c r="B169" s="303" t="s">
        <v>2357</v>
      </c>
      <c r="G169" s="289"/>
      <c r="H169" s="290"/>
      <c r="I169" s="290"/>
      <c r="J169" s="290"/>
    </row>
    <row r="170" spans="1:10">
      <c r="A170" s="292"/>
      <c r="B170" s="303" t="s">
        <v>2358</v>
      </c>
      <c r="G170" s="289"/>
      <c r="H170" s="290"/>
      <c r="I170" s="290"/>
      <c r="J170" s="290"/>
    </row>
    <row r="171" spans="1:10">
      <c r="A171" s="292"/>
      <c r="B171" s="303" t="s">
        <v>2355</v>
      </c>
      <c r="G171" s="289"/>
      <c r="H171" s="290"/>
      <c r="I171" s="290"/>
      <c r="J171" s="290"/>
    </row>
    <row r="172" spans="1:10" ht="25.5">
      <c r="A172" s="292"/>
      <c r="B172" s="296" t="s">
        <v>2356</v>
      </c>
      <c r="G172" s="289"/>
      <c r="H172" s="290"/>
      <c r="I172" s="290"/>
      <c r="J172" s="290"/>
    </row>
    <row r="173" spans="1:10">
      <c r="A173" s="292"/>
      <c r="B173" s="296" t="s">
        <v>3635</v>
      </c>
      <c r="C173" s="286" t="s">
        <v>178</v>
      </c>
      <c r="D173" s="286">
        <v>1</v>
      </c>
      <c r="E173" s="854">
        <v>0</v>
      </c>
      <c r="F173" s="300">
        <f>D173*E173</f>
        <v>0</v>
      </c>
      <c r="G173" s="289"/>
      <c r="H173" s="290"/>
      <c r="I173" s="290"/>
      <c r="J173" s="290"/>
    </row>
    <row r="174" spans="1:10">
      <c r="A174" s="292"/>
      <c r="B174" s="296"/>
      <c r="G174" s="289"/>
      <c r="H174" s="290"/>
      <c r="I174" s="290"/>
      <c r="J174" s="290"/>
    </row>
    <row r="175" spans="1:10" ht="38.25">
      <c r="A175" s="292">
        <f>COUNT($A$1:A174)+1</f>
        <v>29</v>
      </c>
      <c r="B175" s="574" t="s">
        <v>3067</v>
      </c>
      <c r="G175" s="289"/>
      <c r="H175" s="290"/>
      <c r="I175" s="290"/>
      <c r="J175" s="290"/>
    </row>
    <row r="176" spans="1:10">
      <c r="A176" s="292"/>
      <c r="B176" s="311" t="s">
        <v>2313</v>
      </c>
      <c r="C176" s="286" t="s">
        <v>64</v>
      </c>
      <c r="D176" s="286">
        <v>2</v>
      </c>
      <c r="E176" s="854">
        <v>0</v>
      </c>
      <c r="F176" s="300">
        <f t="shared" ref="F176:F178" si="6">D176*E176</f>
        <v>0</v>
      </c>
      <c r="G176" s="289"/>
      <c r="H176" s="290"/>
      <c r="I176" s="290"/>
      <c r="J176" s="290"/>
    </row>
    <row r="177" spans="1:10">
      <c r="A177" s="292"/>
      <c r="B177" s="311" t="s">
        <v>2359</v>
      </c>
      <c r="C177" s="286" t="s">
        <v>64</v>
      </c>
      <c r="D177" s="286">
        <v>2</v>
      </c>
      <c r="E177" s="854">
        <v>0</v>
      </c>
      <c r="F177" s="300">
        <f t="shared" si="6"/>
        <v>0</v>
      </c>
      <c r="G177" s="289"/>
      <c r="H177" s="290"/>
      <c r="I177" s="290"/>
      <c r="J177" s="290"/>
    </row>
    <row r="178" spans="1:10">
      <c r="A178" s="292"/>
      <c r="B178" s="311" t="s">
        <v>2342</v>
      </c>
      <c r="C178" s="286" t="s">
        <v>64</v>
      </c>
      <c r="D178" s="286">
        <v>2</v>
      </c>
      <c r="E178" s="854">
        <v>0</v>
      </c>
      <c r="F178" s="300">
        <f t="shared" si="6"/>
        <v>0</v>
      </c>
      <c r="G178" s="289"/>
      <c r="H178" s="290"/>
      <c r="I178" s="290"/>
      <c r="J178" s="290"/>
    </row>
    <row r="179" spans="1:10">
      <c r="A179" s="292"/>
      <c r="B179" s="296"/>
      <c r="G179" s="289"/>
      <c r="H179" s="290"/>
      <c r="I179" s="290"/>
      <c r="J179" s="290"/>
    </row>
    <row r="180" spans="1:10" ht="51">
      <c r="A180" s="292">
        <f>COUNT($A$1:A179)+1</f>
        <v>30</v>
      </c>
      <c r="B180" s="575" t="s">
        <v>3655</v>
      </c>
      <c r="G180" s="289"/>
      <c r="H180" s="290"/>
      <c r="I180" s="290"/>
      <c r="J180" s="290"/>
    </row>
    <row r="181" spans="1:10">
      <c r="A181" s="292"/>
      <c r="B181" s="311" t="s">
        <v>2359</v>
      </c>
      <c r="C181" s="286" t="s">
        <v>64</v>
      </c>
      <c r="D181" s="286">
        <v>1</v>
      </c>
      <c r="E181" s="854">
        <v>0</v>
      </c>
      <c r="F181" s="300">
        <f t="shared" ref="F181:F182" si="7">D181*E181</f>
        <v>0</v>
      </c>
      <c r="G181" s="289"/>
      <c r="H181" s="290"/>
      <c r="I181" s="290"/>
      <c r="J181" s="290"/>
    </row>
    <row r="182" spans="1:10">
      <c r="A182" s="292"/>
      <c r="B182" s="311" t="s">
        <v>2342</v>
      </c>
      <c r="C182" s="286" t="s">
        <v>64</v>
      </c>
      <c r="D182" s="286">
        <v>1</v>
      </c>
      <c r="E182" s="854">
        <v>0</v>
      </c>
      <c r="F182" s="300">
        <f t="shared" si="7"/>
        <v>0</v>
      </c>
      <c r="G182" s="289"/>
      <c r="H182" s="290"/>
      <c r="I182" s="290"/>
      <c r="J182" s="290"/>
    </row>
    <row r="183" spans="1:10">
      <c r="A183" s="292"/>
      <c r="B183" s="296"/>
      <c r="G183" s="289"/>
      <c r="H183" s="290"/>
      <c r="I183" s="290"/>
      <c r="J183" s="290"/>
    </row>
    <row r="184" spans="1:10" ht="63.75">
      <c r="A184" s="292">
        <f>COUNT($A$1:A183)+1</f>
        <v>31</v>
      </c>
      <c r="B184" s="303" t="s">
        <v>2360</v>
      </c>
      <c r="G184" s="289"/>
      <c r="H184" s="290"/>
      <c r="I184" s="290"/>
      <c r="J184" s="290"/>
    </row>
    <row r="185" spans="1:10" ht="38.25">
      <c r="A185" s="292"/>
      <c r="B185" s="576" t="s">
        <v>2361</v>
      </c>
      <c r="G185" s="289"/>
      <c r="H185" s="290"/>
      <c r="I185" s="290"/>
      <c r="J185" s="290"/>
    </row>
    <row r="186" spans="1:10">
      <c r="A186" s="292"/>
      <c r="B186" s="303" t="s">
        <v>3073</v>
      </c>
      <c r="C186" s="286" t="s">
        <v>64</v>
      </c>
      <c r="D186" s="286">
        <v>4</v>
      </c>
      <c r="E186" s="854">
        <v>0</v>
      </c>
      <c r="F186" s="300">
        <f>D186*E186</f>
        <v>0</v>
      </c>
      <c r="G186" s="289"/>
      <c r="H186" s="290"/>
      <c r="I186" s="290"/>
      <c r="J186" s="290"/>
    </row>
    <row r="187" spans="1:10">
      <c r="A187" s="292"/>
      <c r="B187" s="296"/>
      <c r="G187" s="289"/>
      <c r="H187" s="290"/>
      <c r="I187" s="290"/>
      <c r="J187" s="290"/>
    </row>
    <row r="188" spans="1:10" ht="51">
      <c r="A188" s="292">
        <f>COUNT($A$1:A187)+1</f>
        <v>32</v>
      </c>
      <c r="B188" s="577" t="s">
        <v>3656</v>
      </c>
      <c r="G188" s="289"/>
      <c r="H188" s="290"/>
      <c r="I188" s="290"/>
      <c r="J188" s="290"/>
    </row>
    <row r="189" spans="1:10">
      <c r="A189" s="292"/>
      <c r="B189" s="311"/>
      <c r="C189" s="286" t="s">
        <v>64</v>
      </c>
      <c r="D189" s="286">
        <v>4</v>
      </c>
      <c r="E189" s="854">
        <v>0</v>
      </c>
      <c r="F189" s="300">
        <f>D189*E189</f>
        <v>0</v>
      </c>
      <c r="G189" s="289"/>
      <c r="H189" s="290"/>
      <c r="I189" s="290"/>
      <c r="J189" s="290"/>
    </row>
    <row r="190" spans="1:10">
      <c r="A190" s="292"/>
      <c r="B190" s="311"/>
      <c r="G190" s="289"/>
      <c r="H190" s="290"/>
      <c r="I190" s="290"/>
      <c r="J190" s="290"/>
    </row>
    <row r="191" spans="1:10" ht="51">
      <c r="A191" s="292">
        <f>COUNT($A$1:A190)+1</f>
        <v>33</v>
      </c>
      <c r="B191" s="578" t="s">
        <v>3657</v>
      </c>
      <c r="G191" s="289"/>
      <c r="H191" s="290"/>
      <c r="I191" s="290"/>
      <c r="J191" s="290"/>
    </row>
    <row r="192" spans="1:10">
      <c r="A192" s="292"/>
      <c r="B192" s="296"/>
      <c r="C192" s="286" t="s">
        <v>64</v>
      </c>
      <c r="D192" s="286">
        <v>4</v>
      </c>
      <c r="E192" s="854">
        <v>0</v>
      </c>
      <c r="F192" s="300">
        <f>D192*E192</f>
        <v>0</v>
      </c>
      <c r="G192" s="289"/>
      <c r="H192" s="290"/>
      <c r="I192" s="290"/>
      <c r="J192" s="290"/>
    </row>
    <row r="193" spans="1:10">
      <c r="A193" s="292"/>
      <c r="B193" s="296"/>
      <c r="G193" s="289"/>
      <c r="H193" s="290"/>
      <c r="I193" s="290"/>
      <c r="J193" s="290"/>
    </row>
    <row r="194" spans="1:10" ht="63.75">
      <c r="A194" s="292">
        <f>COUNT($A$1:A193)+1</f>
        <v>34</v>
      </c>
      <c r="B194" s="579" t="s">
        <v>3074</v>
      </c>
      <c r="G194" s="289"/>
      <c r="H194" s="290"/>
      <c r="I194" s="290"/>
      <c r="J194" s="290"/>
    </row>
    <row r="195" spans="1:10" ht="51">
      <c r="A195" s="292"/>
      <c r="B195" s="368" t="s">
        <v>2362</v>
      </c>
      <c r="G195" s="289"/>
      <c r="H195" s="290"/>
      <c r="I195" s="290"/>
      <c r="J195" s="290"/>
    </row>
    <row r="196" spans="1:10">
      <c r="A196" s="292"/>
      <c r="B196" s="411" t="s">
        <v>3075</v>
      </c>
      <c r="C196" s="286" t="s">
        <v>64</v>
      </c>
      <c r="D196" s="286">
        <v>2</v>
      </c>
      <c r="E196" s="854">
        <v>0</v>
      </c>
      <c r="F196" s="300">
        <f>D196*E196</f>
        <v>0</v>
      </c>
      <c r="G196" s="289"/>
      <c r="H196" s="290"/>
      <c r="I196" s="290"/>
      <c r="J196" s="290"/>
    </row>
    <row r="197" spans="1:10">
      <c r="A197" s="292"/>
      <c r="B197" s="296"/>
      <c r="G197" s="289"/>
      <c r="H197" s="290"/>
      <c r="I197" s="290"/>
      <c r="J197" s="290"/>
    </row>
    <row r="198" spans="1:10">
      <c r="A198" s="295"/>
      <c r="B198" s="295" t="s">
        <v>2246</v>
      </c>
      <c r="C198" s="557"/>
      <c r="D198" s="557"/>
      <c r="E198" s="853"/>
      <c r="F198" s="295"/>
      <c r="G198" s="289"/>
      <c r="H198" s="290"/>
      <c r="I198" s="290"/>
      <c r="J198" s="290"/>
    </row>
    <row r="199" spans="1:10">
      <c r="A199" s="292"/>
      <c r="B199" s="296"/>
      <c r="G199" s="289"/>
      <c r="H199" s="290"/>
      <c r="I199" s="290"/>
      <c r="J199" s="290"/>
    </row>
    <row r="200" spans="1:10" ht="63.75">
      <c r="A200" s="292">
        <f>COUNT($A$1:A199)+1</f>
        <v>35</v>
      </c>
      <c r="B200" s="303" t="s">
        <v>2360</v>
      </c>
      <c r="G200" s="289"/>
      <c r="H200" s="290"/>
      <c r="I200" s="290"/>
      <c r="J200" s="290"/>
    </row>
    <row r="201" spans="1:10" ht="38.25">
      <c r="A201" s="292"/>
      <c r="B201" s="576" t="s">
        <v>2361</v>
      </c>
      <c r="G201" s="289"/>
      <c r="H201" s="290"/>
      <c r="I201" s="290"/>
      <c r="J201" s="290"/>
    </row>
    <row r="202" spans="1:10">
      <c r="A202" s="292"/>
      <c r="B202" s="303" t="s">
        <v>3073</v>
      </c>
      <c r="C202" s="286" t="s">
        <v>64</v>
      </c>
      <c r="D202" s="286">
        <v>12</v>
      </c>
      <c r="E202" s="854">
        <v>0</v>
      </c>
      <c r="F202" s="300">
        <f t="shared" ref="F202" si="8">D202*E202</f>
        <v>0</v>
      </c>
      <c r="G202" s="289"/>
      <c r="H202" s="290"/>
      <c r="I202" s="290"/>
      <c r="J202" s="290"/>
    </row>
    <row r="203" spans="1:10">
      <c r="A203" s="292"/>
      <c r="B203" s="296"/>
      <c r="G203" s="289"/>
      <c r="H203" s="290"/>
      <c r="I203" s="290"/>
      <c r="J203" s="290"/>
    </row>
    <row r="204" spans="1:10" ht="63.75" customHeight="1">
      <c r="A204" s="292">
        <f>COUNT($A$1:A203)+1</f>
        <v>36</v>
      </c>
      <c r="B204" s="311" t="s">
        <v>3076</v>
      </c>
      <c r="G204" s="289"/>
      <c r="H204" s="290"/>
      <c r="I204" s="290"/>
      <c r="J204" s="290"/>
    </row>
    <row r="205" spans="1:10">
      <c r="A205" s="292"/>
      <c r="B205" s="311" t="s">
        <v>2248</v>
      </c>
      <c r="G205" s="289"/>
      <c r="H205" s="290"/>
      <c r="I205" s="290"/>
      <c r="J205" s="290"/>
    </row>
    <row r="206" spans="1:10" ht="102">
      <c r="A206" s="292"/>
      <c r="B206" s="311" t="s">
        <v>2249</v>
      </c>
      <c r="G206" s="289"/>
      <c r="H206" s="290"/>
      <c r="I206" s="290"/>
      <c r="J206" s="290"/>
    </row>
    <row r="207" spans="1:10" ht="25.5">
      <c r="A207" s="292"/>
      <c r="B207" s="311" t="s">
        <v>2250</v>
      </c>
      <c r="G207" s="289"/>
      <c r="H207" s="290"/>
      <c r="I207" s="290"/>
      <c r="J207" s="290"/>
    </row>
    <row r="208" spans="1:10">
      <c r="A208" s="292"/>
      <c r="B208" s="296"/>
      <c r="C208" s="286" t="s">
        <v>178</v>
      </c>
      <c r="D208" s="286">
        <v>5</v>
      </c>
      <c r="E208" s="854">
        <v>0</v>
      </c>
      <c r="F208" s="300">
        <f t="shared" ref="F208" si="9">D208*E208</f>
        <v>0</v>
      </c>
      <c r="G208" s="289"/>
      <c r="H208" s="290"/>
      <c r="I208" s="290"/>
      <c r="J208" s="290"/>
    </row>
    <row r="209" spans="1:10">
      <c r="A209" s="292"/>
      <c r="B209" s="296"/>
      <c r="G209" s="289"/>
      <c r="H209" s="290"/>
      <c r="I209" s="290"/>
      <c r="J209" s="290"/>
    </row>
    <row r="210" spans="1:10">
      <c r="A210" s="292">
        <f>COUNT($A$1:A209)+1</f>
        <v>37</v>
      </c>
      <c r="B210" s="311" t="s">
        <v>2363</v>
      </c>
      <c r="G210" s="289"/>
      <c r="H210" s="290"/>
      <c r="I210" s="290"/>
      <c r="J210" s="290"/>
    </row>
    <row r="211" spans="1:10">
      <c r="A211" s="292"/>
      <c r="B211" s="296"/>
      <c r="C211" s="286" t="s">
        <v>178</v>
      </c>
      <c r="D211" s="286">
        <v>2</v>
      </c>
      <c r="E211" s="854">
        <v>0</v>
      </c>
      <c r="F211" s="300">
        <f t="shared" ref="F211" si="10">D211*E211</f>
        <v>0</v>
      </c>
      <c r="G211" s="289"/>
      <c r="H211" s="290"/>
      <c r="I211" s="290"/>
      <c r="J211" s="290"/>
    </row>
    <row r="212" spans="1:10">
      <c r="A212" s="292"/>
      <c r="B212" s="296"/>
      <c r="G212" s="289"/>
      <c r="H212" s="290"/>
      <c r="I212" s="290"/>
      <c r="J212" s="290"/>
    </row>
    <row r="213" spans="1:10" s="580" customFormat="1" ht="38.25">
      <c r="A213" s="292">
        <f>COUNT($A$1:A212)+1</f>
        <v>38</v>
      </c>
      <c r="B213" s="303" t="s">
        <v>3658</v>
      </c>
      <c r="C213" s="286"/>
      <c r="D213" s="286"/>
      <c r="E213" s="882"/>
      <c r="G213" s="581"/>
      <c r="H213" s="582"/>
      <c r="I213" s="582"/>
      <c r="J213" s="582"/>
    </row>
    <row r="214" spans="1:10" s="580" customFormat="1" ht="63.75">
      <c r="A214" s="292"/>
      <c r="B214" s="303" t="s">
        <v>2364</v>
      </c>
      <c r="C214" s="286"/>
      <c r="D214" s="286"/>
      <c r="E214" s="882"/>
      <c r="G214" s="581"/>
      <c r="H214" s="582"/>
      <c r="I214" s="582"/>
      <c r="J214" s="582"/>
    </row>
    <row r="215" spans="1:10" s="580" customFormat="1">
      <c r="A215" s="583"/>
      <c r="B215" s="296"/>
      <c r="C215" s="286" t="s">
        <v>178</v>
      </c>
      <c r="D215" s="286">
        <v>1</v>
      </c>
      <c r="E215" s="854">
        <v>0</v>
      </c>
      <c r="F215" s="300">
        <f t="shared" ref="F215" si="11">D215*E215</f>
        <v>0</v>
      </c>
      <c r="G215" s="581"/>
      <c r="H215" s="582"/>
      <c r="I215" s="582"/>
      <c r="J215" s="582"/>
    </row>
    <row r="216" spans="1:10">
      <c r="A216" s="292"/>
      <c r="B216" s="291"/>
      <c r="F216" s="287"/>
      <c r="G216" s="289"/>
      <c r="H216" s="290"/>
      <c r="I216" s="290"/>
      <c r="J216" s="290"/>
    </row>
    <row r="217" spans="1:10" ht="63.75">
      <c r="A217" s="292">
        <f>COUNT($A$1:A216)+1</f>
        <v>39</v>
      </c>
      <c r="B217" s="303" t="s">
        <v>3659</v>
      </c>
      <c r="F217" s="287"/>
      <c r="G217" s="289"/>
      <c r="H217" s="290"/>
      <c r="I217" s="290"/>
      <c r="J217" s="290"/>
    </row>
    <row r="218" spans="1:10" ht="63.75">
      <c r="A218" s="292">
        <f>COUNT($A$1:A217)+1</f>
        <v>40</v>
      </c>
      <c r="B218" s="303" t="s">
        <v>2364</v>
      </c>
      <c r="F218" s="287"/>
      <c r="G218" s="289"/>
      <c r="H218" s="290"/>
      <c r="I218" s="290"/>
      <c r="J218" s="290"/>
    </row>
    <row r="219" spans="1:10">
      <c r="A219" s="292"/>
      <c r="B219" s="303" t="s">
        <v>2365</v>
      </c>
      <c r="C219" s="286" t="s">
        <v>2366</v>
      </c>
      <c r="D219" s="286">
        <v>120</v>
      </c>
      <c r="E219" s="854">
        <v>0</v>
      </c>
      <c r="F219" s="300">
        <f t="shared" ref="F219" si="12">D219*E219</f>
        <v>0</v>
      </c>
      <c r="G219" s="289"/>
      <c r="H219" s="290"/>
      <c r="I219" s="290"/>
      <c r="J219" s="290"/>
    </row>
    <row r="220" spans="1:10">
      <c r="A220" s="292"/>
      <c r="B220" s="291"/>
      <c r="F220" s="287"/>
      <c r="G220" s="289"/>
      <c r="H220" s="290"/>
      <c r="I220" s="290"/>
      <c r="J220" s="290"/>
    </row>
    <row r="221" spans="1:10" ht="25.5">
      <c r="A221" s="292">
        <f>COUNT($A$1:A216)+1</f>
        <v>39</v>
      </c>
      <c r="B221" s="584" t="s">
        <v>2367</v>
      </c>
      <c r="C221" s="291"/>
      <c r="D221" s="291"/>
      <c r="E221" s="883"/>
      <c r="F221" s="287"/>
      <c r="G221" s="289"/>
      <c r="H221" s="290"/>
      <c r="I221" s="290"/>
      <c r="J221" s="290"/>
    </row>
    <row r="222" spans="1:10" ht="38.25">
      <c r="A222" s="292"/>
      <c r="B222" s="584" t="s">
        <v>2368</v>
      </c>
      <c r="C222" s="291"/>
      <c r="D222" s="291"/>
      <c r="E222" s="883"/>
      <c r="F222" s="287"/>
      <c r="G222" s="289"/>
      <c r="H222" s="290"/>
      <c r="I222" s="290"/>
      <c r="J222" s="290"/>
    </row>
    <row r="223" spans="1:10">
      <c r="A223" s="292"/>
      <c r="B223" s="312"/>
      <c r="C223" s="286" t="s">
        <v>114</v>
      </c>
      <c r="D223" s="286">
        <v>220</v>
      </c>
      <c r="E223" s="854">
        <v>0</v>
      </c>
      <c r="F223" s="300">
        <f t="shared" ref="F223" si="13">D223*E223</f>
        <v>0</v>
      </c>
      <c r="G223" s="289"/>
      <c r="H223" s="290"/>
      <c r="I223" s="290"/>
      <c r="J223" s="290"/>
    </row>
    <row r="224" spans="1:10">
      <c r="A224" s="292"/>
      <c r="B224" s="312"/>
      <c r="E224" s="883"/>
      <c r="F224" s="287"/>
      <c r="G224" s="289"/>
      <c r="H224" s="290"/>
      <c r="I224" s="290"/>
      <c r="J224" s="290"/>
    </row>
    <row r="225" spans="1:10" ht="25.5">
      <c r="A225" s="292">
        <f>COUNT($A$1:A223)+1</f>
        <v>42</v>
      </c>
      <c r="B225" s="585" t="s">
        <v>2369</v>
      </c>
      <c r="F225" s="287"/>
      <c r="G225" s="289"/>
      <c r="H225" s="290"/>
      <c r="I225" s="290"/>
      <c r="J225" s="290"/>
    </row>
    <row r="226" spans="1:10" ht="14.25">
      <c r="A226" s="295"/>
      <c r="B226" s="311"/>
      <c r="C226" s="286" t="s">
        <v>3660</v>
      </c>
      <c r="D226" s="286">
        <v>20</v>
      </c>
      <c r="E226" s="854">
        <v>0</v>
      </c>
      <c r="F226" s="300">
        <f t="shared" ref="F226" si="14">D226*E226</f>
        <v>0</v>
      </c>
      <c r="G226" s="289"/>
      <c r="H226" s="290"/>
      <c r="I226" s="290"/>
      <c r="J226" s="290"/>
    </row>
    <row r="227" spans="1:10">
      <c r="A227" s="295"/>
      <c r="B227" s="311"/>
      <c r="E227" s="883"/>
      <c r="F227" s="287"/>
      <c r="G227" s="289"/>
      <c r="H227" s="290"/>
      <c r="I227" s="290"/>
      <c r="J227" s="290"/>
    </row>
    <row r="228" spans="1:10" ht="51">
      <c r="A228" s="292">
        <f>COUNT($A$1:A227)+1</f>
        <v>43</v>
      </c>
      <c r="B228" s="586" t="s">
        <v>2370</v>
      </c>
      <c r="F228" s="287"/>
      <c r="G228" s="289"/>
      <c r="H228" s="290"/>
      <c r="I228" s="290"/>
      <c r="J228" s="290"/>
    </row>
    <row r="229" spans="1:10" ht="14.25">
      <c r="A229" s="295"/>
      <c r="B229" s="311"/>
      <c r="C229" s="286" t="s">
        <v>3660</v>
      </c>
      <c r="D229" s="286">
        <v>20</v>
      </c>
      <c r="E229" s="854">
        <v>0</v>
      </c>
      <c r="F229" s="300">
        <f>D229*E229</f>
        <v>0</v>
      </c>
      <c r="G229" s="289"/>
      <c r="H229" s="290"/>
      <c r="I229" s="290"/>
      <c r="J229" s="290"/>
    </row>
    <row r="230" spans="1:10">
      <c r="A230" s="295"/>
      <c r="B230" s="311"/>
      <c r="E230" s="883"/>
      <c r="F230" s="287"/>
      <c r="G230" s="289"/>
      <c r="H230" s="290"/>
      <c r="I230" s="290"/>
      <c r="J230" s="290"/>
    </row>
    <row r="231" spans="1:10" ht="38.25">
      <c r="A231" s="292">
        <f>COUNT($A$1:A230)+1</f>
        <v>44</v>
      </c>
      <c r="B231" s="311" t="s">
        <v>2371</v>
      </c>
      <c r="E231" s="883"/>
      <c r="F231" s="287"/>
      <c r="G231" s="289"/>
      <c r="H231" s="290"/>
      <c r="I231" s="290"/>
      <c r="J231" s="290"/>
    </row>
    <row r="232" spans="1:10">
      <c r="A232" s="295"/>
      <c r="B232" s="311" t="s">
        <v>2245</v>
      </c>
      <c r="C232" s="286" t="s">
        <v>112</v>
      </c>
      <c r="D232" s="294">
        <v>48</v>
      </c>
      <c r="E232" s="854">
        <v>0</v>
      </c>
      <c r="F232" s="300">
        <f t="shared" ref="F232" si="15">D232*E232</f>
        <v>0</v>
      </c>
      <c r="G232" s="289"/>
      <c r="H232" s="290"/>
      <c r="I232" s="290"/>
      <c r="J232" s="290"/>
    </row>
    <row r="233" spans="1:10">
      <c r="A233" s="295"/>
      <c r="B233" s="311"/>
      <c r="E233" s="883"/>
      <c r="F233" s="287"/>
      <c r="G233" s="289"/>
      <c r="H233" s="290"/>
      <c r="I233" s="290"/>
      <c r="J233" s="290"/>
    </row>
    <row r="234" spans="1:10" ht="25.5">
      <c r="A234" s="292">
        <f>COUNT($A$1:A233)+1</f>
        <v>45</v>
      </c>
      <c r="B234" s="311" t="s">
        <v>2253</v>
      </c>
      <c r="F234" s="287"/>
      <c r="G234" s="289"/>
      <c r="H234" s="290"/>
      <c r="I234" s="290"/>
      <c r="J234" s="290"/>
    </row>
    <row r="235" spans="1:10">
      <c r="A235" s="295"/>
      <c r="B235" s="311"/>
      <c r="C235" s="286" t="s">
        <v>64</v>
      </c>
      <c r="D235" s="286">
        <v>20</v>
      </c>
      <c r="E235" s="854">
        <v>0</v>
      </c>
      <c r="F235" s="300">
        <f t="shared" ref="F235" si="16">D235*E235</f>
        <v>0</v>
      </c>
      <c r="G235" s="289"/>
      <c r="H235" s="290"/>
      <c r="I235" s="290"/>
      <c r="J235" s="290"/>
    </row>
    <row r="236" spans="1:10">
      <c r="A236" s="295"/>
      <c r="B236" s="311"/>
      <c r="E236" s="883"/>
      <c r="F236" s="287"/>
      <c r="G236" s="289"/>
      <c r="H236" s="290"/>
      <c r="I236" s="290"/>
      <c r="J236" s="290"/>
    </row>
    <row r="237" spans="1:10">
      <c r="A237" s="292">
        <f>COUNT($A$1:A236)+1</f>
        <v>46</v>
      </c>
      <c r="B237" s="311" t="s">
        <v>2372</v>
      </c>
      <c r="G237" s="289"/>
      <c r="H237" s="290"/>
      <c r="I237" s="290"/>
      <c r="J237" s="290"/>
    </row>
    <row r="238" spans="1:10">
      <c r="A238" s="329"/>
      <c r="B238" s="343"/>
      <c r="C238" s="286" t="s">
        <v>178</v>
      </c>
      <c r="D238" s="286">
        <v>1</v>
      </c>
      <c r="E238" s="854">
        <v>0</v>
      </c>
      <c r="F238" s="300">
        <f t="shared" ref="F238" si="17">D238*E238</f>
        <v>0</v>
      </c>
      <c r="G238" s="289"/>
      <c r="H238" s="290"/>
      <c r="I238" s="290"/>
      <c r="J238" s="290"/>
    </row>
    <row r="239" spans="1:10">
      <c r="A239" s="329"/>
      <c r="B239" s="343"/>
      <c r="G239" s="289"/>
      <c r="H239" s="290"/>
      <c r="I239" s="290"/>
      <c r="J239" s="290"/>
    </row>
    <row r="240" spans="1:10">
      <c r="A240" s="292">
        <f>COUNT($A$1:A239)+1</f>
        <v>47</v>
      </c>
      <c r="B240" s="311" t="s">
        <v>2373</v>
      </c>
      <c r="G240" s="289"/>
      <c r="H240" s="290"/>
      <c r="I240" s="290"/>
      <c r="J240" s="290"/>
    </row>
    <row r="241" spans="1:13">
      <c r="A241" s="329"/>
      <c r="B241" s="343"/>
      <c r="C241" s="286" t="s">
        <v>178</v>
      </c>
      <c r="D241" s="286">
        <v>1</v>
      </c>
      <c r="E241" s="854">
        <v>0</v>
      </c>
      <c r="F241" s="300">
        <f t="shared" ref="F241" si="18">D241*E241</f>
        <v>0</v>
      </c>
      <c r="G241" s="289"/>
      <c r="H241" s="290"/>
      <c r="I241" s="290"/>
      <c r="J241" s="290"/>
    </row>
    <row r="242" spans="1:13">
      <c r="A242" s="329"/>
      <c r="B242" s="343"/>
      <c r="G242" s="289"/>
      <c r="H242" s="290"/>
      <c r="I242" s="290"/>
      <c r="J242" s="290"/>
    </row>
    <row r="243" spans="1:13">
      <c r="A243" s="292">
        <f>COUNT($A$1:A242)+1</f>
        <v>48</v>
      </c>
      <c r="B243" s="311" t="s">
        <v>2374</v>
      </c>
      <c r="G243" s="289"/>
      <c r="H243" s="290"/>
      <c r="I243" s="290"/>
      <c r="J243" s="290"/>
    </row>
    <row r="244" spans="1:13">
      <c r="A244" s="329"/>
      <c r="B244" s="343"/>
      <c r="C244" s="286" t="s">
        <v>178</v>
      </c>
      <c r="D244" s="286">
        <v>1</v>
      </c>
      <c r="E244" s="854">
        <v>0</v>
      </c>
      <c r="F244" s="300">
        <f t="shared" ref="F244" si="19">D244*E244</f>
        <v>0</v>
      </c>
      <c r="G244" s="289"/>
      <c r="H244" s="290"/>
      <c r="I244" s="290"/>
      <c r="J244" s="290"/>
    </row>
    <row r="245" spans="1:13">
      <c r="A245" s="329"/>
      <c r="B245" s="343"/>
      <c r="G245" s="289"/>
      <c r="H245" s="290"/>
      <c r="I245" s="290"/>
      <c r="J245" s="290"/>
    </row>
    <row r="246" spans="1:13">
      <c r="A246" s="292">
        <f>COUNT($A$1:A245)+1</f>
        <v>49</v>
      </c>
      <c r="B246" s="311" t="s">
        <v>2375</v>
      </c>
      <c r="G246" s="289"/>
      <c r="H246" s="290"/>
      <c r="I246" s="290"/>
      <c r="J246" s="290"/>
    </row>
    <row r="247" spans="1:13">
      <c r="A247" s="329"/>
      <c r="B247" s="343"/>
      <c r="C247" s="286" t="s">
        <v>178</v>
      </c>
      <c r="D247" s="286">
        <v>1</v>
      </c>
      <c r="E247" s="854">
        <v>0</v>
      </c>
      <c r="F247" s="300">
        <f t="shared" ref="F247" si="20">D247*E247</f>
        <v>0</v>
      </c>
      <c r="G247" s="289"/>
      <c r="H247" s="290"/>
      <c r="I247" s="290"/>
      <c r="J247" s="290"/>
    </row>
    <row r="248" spans="1:13">
      <c r="A248" s="329"/>
      <c r="B248" s="343"/>
      <c r="G248" s="289"/>
      <c r="H248" s="290"/>
      <c r="I248" s="290"/>
      <c r="J248" s="290"/>
    </row>
    <row r="249" spans="1:13" ht="38.25">
      <c r="A249" s="292">
        <f>COUNT($A$1:A248)+1</f>
        <v>50</v>
      </c>
      <c r="B249" s="311" t="s">
        <v>2376</v>
      </c>
      <c r="C249" s="286" t="s">
        <v>178</v>
      </c>
      <c r="D249" s="286">
        <v>1</v>
      </c>
      <c r="E249" s="854">
        <v>0</v>
      </c>
      <c r="F249" s="300">
        <f t="shared" ref="F249" si="21">D249*E249</f>
        <v>0</v>
      </c>
      <c r="G249" s="289"/>
      <c r="H249" s="290"/>
      <c r="I249" s="290"/>
      <c r="J249" s="290"/>
    </row>
    <row r="250" spans="1:13">
      <c r="A250" s="329"/>
      <c r="B250" s="343"/>
      <c r="C250" s="291"/>
      <c r="D250" s="291"/>
      <c r="E250" s="291"/>
      <c r="G250" s="289"/>
      <c r="H250" s="290"/>
      <c r="I250" s="290"/>
      <c r="J250" s="290"/>
    </row>
    <row r="251" spans="1:13" ht="25.5">
      <c r="A251" s="295">
        <f>COUNT($A$1:A250)+1</f>
        <v>51</v>
      </c>
      <c r="B251" s="350" t="s">
        <v>3967</v>
      </c>
      <c r="C251" s="286" t="s">
        <v>178</v>
      </c>
      <c r="D251" s="286">
        <v>1</v>
      </c>
      <c r="E251" s="854">
        <v>0</v>
      </c>
      <c r="F251" s="300">
        <f t="shared" ref="F251" si="22">D251*E251</f>
        <v>0</v>
      </c>
      <c r="G251" s="288"/>
      <c r="H251" s="287"/>
      <c r="I251" s="289"/>
      <c r="J251" s="290"/>
      <c r="K251" s="290"/>
      <c r="L251" s="290"/>
    </row>
    <row r="252" spans="1:13">
      <c r="A252" s="351"/>
      <c r="B252" s="350"/>
      <c r="D252" s="291"/>
      <c r="E252" s="884"/>
      <c r="F252" s="350"/>
      <c r="G252" s="288"/>
      <c r="H252" s="287"/>
      <c r="I252" s="289"/>
      <c r="J252" s="290"/>
      <c r="K252" s="290"/>
      <c r="L252" s="290"/>
    </row>
    <row r="253" spans="1:13" s="289" customFormat="1">
      <c r="A253" s="329"/>
      <c r="B253" s="587" t="s">
        <v>2254</v>
      </c>
      <c r="C253" s="355"/>
      <c r="D253" s="356"/>
      <c r="E253" s="885"/>
      <c r="F253" s="357">
        <f>SUM(F9:F252)</f>
        <v>0</v>
      </c>
      <c r="H253" s="290"/>
      <c r="I253" s="290"/>
      <c r="J253" s="290"/>
      <c r="K253" s="291"/>
      <c r="L253" s="291"/>
      <c r="M253" s="343"/>
    </row>
    <row r="254" spans="1:13">
      <c r="A254" s="329"/>
      <c r="B254" s="311"/>
      <c r="G254" s="289"/>
      <c r="H254" s="290"/>
      <c r="I254" s="290"/>
      <c r="J254" s="290"/>
    </row>
    <row r="255" spans="1:13">
      <c r="A255" s="350"/>
      <c r="B255" s="588"/>
      <c r="G255" s="289"/>
      <c r="H255" s="290"/>
      <c r="I255" s="290"/>
      <c r="J255" s="290"/>
    </row>
    <row r="256" spans="1:13">
      <c r="A256" s="350"/>
      <c r="B256" s="588"/>
      <c r="G256" s="289"/>
      <c r="H256" s="290"/>
      <c r="I256" s="290"/>
      <c r="J256" s="290"/>
    </row>
    <row r="257" spans="1:12">
      <c r="A257" s="350"/>
      <c r="B257" s="588"/>
      <c r="G257" s="289"/>
      <c r="H257" s="290"/>
      <c r="I257" s="290"/>
      <c r="J257" s="290"/>
    </row>
    <row r="258" spans="1:12">
      <c r="A258" s="350"/>
      <c r="G258" s="289"/>
      <c r="H258" s="290"/>
      <c r="I258" s="290"/>
      <c r="J258" s="290"/>
    </row>
    <row r="259" spans="1:12">
      <c r="A259" s="350"/>
      <c r="B259" s="588"/>
      <c r="G259" s="289"/>
      <c r="H259" s="290"/>
      <c r="I259" s="290"/>
      <c r="J259" s="290"/>
    </row>
    <row r="260" spans="1:12">
      <c r="A260" s="350"/>
      <c r="B260" s="588"/>
      <c r="G260" s="289"/>
      <c r="H260" s="290"/>
      <c r="I260" s="290"/>
      <c r="J260" s="290"/>
    </row>
    <row r="261" spans="1:12">
      <c r="A261" s="350"/>
      <c r="B261" s="285"/>
      <c r="G261" s="289"/>
      <c r="H261" s="290"/>
      <c r="I261" s="290"/>
      <c r="J261" s="290"/>
    </row>
    <row r="262" spans="1:12">
      <c r="A262" s="350"/>
    </row>
    <row r="263" spans="1:12">
      <c r="A263" s="350"/>
    </row>
    <row r="264" spans="1:12">
      <c r="A264" s="350"/>
    </row>
    <row r="265" spans="1:12">
      <c r="A265" s="350"/>
      <c r="G265" s="288"/>
      <c r="H265" s="287"/>
      <c r="I265" s="289"/>
      <c r="J265" s="290"/>
      <c r="K265" s="290"/>
      <c r="L265" s="290"/>
    </row>
    <row r="266" spans="1:12">
      <c r="A266" s="350"/>
      <c r="B266" s="285"/>
      <c r="G266" s="288"/>
      <c r="H266" s="287"/>
      <c r="I266" s="289"/>
      <c r="J266" s="290"/>
      <c r="K266" s="290"/>
      <c r="L266" s="290"/>
    </row>
    <row r="267" spans="1:12">
      <c r="A267" s="350"/>
      <c r="G267" s="288"/>
      <c r="H267" s="287"/>
      <c r="I267" s="289"/>
      <c r="J267" s="290"/>
      <c r="K267" s="290"/>
      <c r="L267" s="290"/>
    </row>
    <row r="268" spans="1:12">
      <c r="A268" s="350"/>
      <c r="G268" s="288"/>
      <c r="H268" s="287"/>
      <c r="I268" s="289"/>
      <c r="J268" s="290"/>
      <c r="K268" s="290"/>
      <c r="L268" s="290"/>
    </row>
    <row r="269" spans="1:12">
      <c r="A269" s="350"/>
      <c r="B269" s="588"/>
      <c r="G269" s="289"/>
      <c r="H269" s="290"/>
      <c r="I269" s="290"/>
      <c r="J269" s="290"/>
    </row>
    <row r="270" spans="1:12">
      <c r="A270" s="350"/>
      <c r="B270" s="588"/>
      <c r="G270" s="289"/>
      <c r="H270" s="290"/>
      <c r="I270" s="290"/>
      <c r="J270" s="290"/>
    </row>
    <row r="271" spans="1:12">
      <c r="A271" s="350"/>
      <c r="G271" s="288"/>
      <c r="H271" s="287"/>
      <c r="I271" s="289"/>
      <c r="J271" s="290"/>
      <c r="K271" s="290"/>
      <c r="L271" s="290"/>
    </row>
    <row r="272" spans="1:12">
      <c r="A272" s="350"/>
      <c r="B272" s="588"/>
      <c r="G272" s="289"/>
      <c r="H272" s="290"/>
      <c r="I272" s="290"/>
      <c r="J272" s="290"/>
    </row>
    <row r="273" spans="1:12">
      <c r="A273" s="350"/>
      <c r="B273" s="588"/>
      <c r="G273" s="289"/>
      <c r="H273" s="290"/>
      <c r="I273" s="290"/>
      <c r="J273" s="290"/>
    </row>
    <row r="274" spans="1:12">
      <c r="A274" s="350"/>
      <c r="G274" s="288"/>
      <c r="H274" s="287"/>
      <c r="I274" s="289"/>
      <c r="J274" s="290"/>
      <c r="K274" s="290"/>
      <c r="L274" s="290"/>
    </row>
    <row r="275" spans="1:12">
      <c r="A275" s="350"/>
      <c r="B275" s="588"/>
      <c r="G275" s="289"/>
      <c r="H275" s="290"/>
      <c r="I275" s="290"/>
      <c r="J275" s="290"/>
    </row>
    <row r="276" spans="1:12">
      <c r="A276" s="350"/>
      <c r="B276" s="588"/>
      <c r="G276" s="289"/>
      <c r="H276" s="290"/>
      <c r="I276" s="290"/>
      <c r="J276" s="290"/>
    </row>
    <row r="277" spans="1:12">
      <c r="A277" s="350"/>
      <c r="G277" s="288"/>
      <c r="H277" s="287"/>
      <c r="I277" s="289"/>
      <c r="J277" s="290"/>
      <c r="K277" s="290"/>
      <c r="L277" s="290"/>
    </row>
    <row r="278" spans="1:12">
      <c r="A278" s="350"/>
      <c r="B278" s="588"/>
      <c r="G278" s="289"/>
      <c r="H278" s="290"/>
      <c r="I278" s="290"/>
      <c r="J278" s="290"/>
    </row>
    <row r="279" spans="1:12">
      <c r="A279" s="350"/>
      <c r="B279" s="588"/>
      <c r="G279" s="289"/>
      <c r="H279" s="290"/>
      <c r="I279" s="290"/>
      <c r="J279" s="290"/>
    </row>
    <row r="280" spans="1:12">
      <c r="A280" s="350"/>
      <c r="G280" s="288"/>
      <c r="H280" s="287"/>
      <c r="I280" s="289"/>
      <c r="J280" s="290"/>
      <c r="K280" s="290"/>
      <c r="L280" s="290"/>
    </row>
    <row r="281" spans="1:12">
      <c r="A281" s="350"/>
      <c r="B281" s="588"/>
      <c r="G281" s="289"/>
      <c r="H281" s="290"/>
      <c r="I281" s="290"/>
      <c r="J281" s="290"/>
    </row>
    <row r="282" spans="1:12">
      <c r="A282" s="350"/>
      <c r="B282" s="588"/>
      <c r="G282" s="289"/>
      <c r="H282" s="290"/>
      <c r="I282" s="290"/>
      <c r="J282" s="290"/>
    </row>
    <row r="283" spans="1:12">
      <c r="A283" s="350"/>
      <c r="G283" s="288"/>
      <c r="H283" s="287"/>
      <c r="I283" s="289"/>
      <c r="J283" s="290"/>
      <c r="K283" s="290"/>
      <c r="L283" s="290"/>
    </row>
    <row r="284" spans="1:12">
      <c r="A284" s="350"/>
      <c r="B284" s="588"/>
      <c r="G284" s="289"/>
      <c r="H284" s="290"/>
      <c r="I284" s="290"/>
      <c r="J284" s="290"/>
    </row>
    <row r="285" spans="1:12">
      <c r="A285" s="350"/>
      <c r="B285" s="588"/>
      <c r="G285" s="289"/>
      <c r="H285" s="290"/>
      <c r="I285" s="290"/>
      <c r="J285" s="290"/>
    </row>
    <row r="286" spans="1:12">
      <c r="A286" s="350"/>
      <c r="B286" s="588"/>
      <c r="G286" s="289"/>
      <c r="H286" s="290"/>
      <c r="I286" s="290"/>
      <c r="J286" s="290"/>
    </row>
    <row r="287" spans="1:12">
      <c r="A287" s="350"/>
      <c r="B287" s="588"/>
      <c r="G287" s="288"/>
      <c r="H287" s="287"/>
      <c r="I287" s="289"/>
      <c r="J287" s="290"/>
      <c r="K287" s="290"/>
      <c r="L287" s="290"/>
    </row>
    <row r="288" spans="1:12">
      <c r="A288" s="350"/>
      <c r="B288" s="588"/>
      <c r="G288" s="288"/>
      <c r="H288" s="287"/>
      <c r="I288" s="289"/>
      <c r="J288" s="290"/>
      <c r="K288" s="290"/>
      <c r="L288" s="290"/>
    </row>
    <row r="289" spans="1:12">
      <c r="A289" s="350"/>
      <c r="B289" s="588"/>
      <c r="G289" s="289"/>
      <c r="H289" s="290"/>
      <c r="I289" s="290"/>
      <c r="J289" s="290"/>
    </row>
    <row r="290" spans="1:12">
      <c r="A290" s="350"/>
      <c r="B290" s="588"/>
      <c r="G290" s="288"/>
      <c r="H290" s="287"/>
      <c r="I290" s="289"/>
      <c r="J290" s="290"/>
      <c r="K290" s="290"/>
      <c r="L290" s="290"/>
    </row>
    <row r="291" spans="1:12">
      <c r="A291" s="350"/>
    </row>
    <row r="292" spans="1:12">
      <c r="A292" s="350"/>
      <c r="B292" s="588"/>
      <c r="G292" s="289"/>
      <c r="H292" s="290"/>
      <c r="I292" s="290"/>
      <c r="J292" s="290"/>
    </row>
    <row r="293" spans="1:12">
      <c r="A293" s="350"/>
      <c r="B293" s="588"/>
      <c r="G293" s="289"/>
      <c r="H293" s="290"/>
      <c r="I293" s="290"/>
      <c r="J293" s="290"/>
    </row>
    <row r="294" spans="1:12">
      <c r="A294" s="350"/>
      <c r="B294" s="588"/>
      <c r="G294" s="289"/>
      <c r="H294" s="290"/>
      <c r="I294" s="290"/>
      <c r="J294" s="290"/>
    </row>
    <row r="295" spans="1:12">
      <c r="A295" s="350"/>
      <c r="B295" s="588"/>
      <c r="G295" s="289"/>
      <c r="H295" s="290"/>
      <c r="I295" s="290"/>
      <c r="J295" s="290"/>
    </row>
    <row r="296" spans="1:12">
      <c r="A296" s="350"/>
    </row>
    <row r="297" spans="1:12">
      <c r="A297" s="350"/>
      <c r="B297" s="588"/>
      <c r="G297" s="289"/>
      <c r="H297" s="290"/>
      <c r="I297" s="290"/>
      <c r="J297" s="290"/>
    </row>
    <row r="298" spans="1:12">
      <c r="A298" s="350"/>
      <c r="B298" s="588"/>
      <c r="G298" s="289"/>
      <c r="H298" s="290"/>
      <c r="I298" s="290"/>
      <c r="J298" s="290"/>
    </row>
    <row r="299" spans="1:12">
      <c r="A299" s="350"/>
    </row>
    <row r="300" spans="1:12">
      <c r="A300" s="350"/>
      <c r="B300" s="588"/>
      <c r="G300" s="289"/>
      <c r="H300" s="290"/>
      <c r="I300" s="290"/>
      <c r="J300" s="290"/>
    </row>
    <row r="301" spans="1:12">
      <c r="A301" s="350"/>
      <c r="B301" s="588"/>
      <c r="G301" s="288"/>
      <c r="H301" s="287"/>
      <c r="I301" s="289"/>
      <c r="J301" s="290"/>
      <c r="K301" s="290"/>
      <c r="L301" s="290"/>
    </row>
    <row r="302" spans="1:12">
      <c r="A302" s="350"/>
      <c r="B302" s="588"/>
      <c r="G302" s="289"/>
      <c r="H302" s="290"/>
      <c r="I302" s="290"/>
      <c r="J302" s="290"/>
    </row>
    <row r="303" spans="1:12">
      <c r="A303" s="350"/>
      <c r="G303" s="289"/>
      <c r="H303" s="290"/>
      <c r="I303" s="290"/>
      <c r="J303" s="290"/>
    </row>
    <row r="304" spans="1:12">
      <c r="A304" s="350"/>
      <c r="G304" s="289"/>
      <c r="H304" s="290"/>
      <c r="I304" s="290"/>
      <c r="J304" s="290"/>
    </row>
    <row r="305" spans="1:12">
      <c r="A305" s="350"/>
      <c r="G305" s="289"/>
      <c r="H305" s="290"/>
      <c r="I305" s="290"/>
      <c r="J305" s="290"/>
    </row>
    <row r="306" spans="1:12">
      <c r="A306" s="350"/>
      <c r="B306" s="588"/>
      <c r="G306" s="289"/>
      <c r="H306" s="290"/>
      <c r="I306" s="290"/>
      <c r="J306" s="290"/>
    </row>
    <row r="307" spans="1:12">
      <c r="A307" s="350"/>
      <c r="B307" s="588"/>
      <c r="G307" s="288"/>
      <c r="H307" s="287"/>
      <c r="I307" s="289"/>
      <c r="J307" s="290"/>
      <c r="K307" s="290"/>
      <c r="L307" s="290"/>
    </row>
    <row r="308" spans="1:12">
      <c r="A308" s="350"/>
      <c r="B308" s="588"/>
      <c r="G308" s="289"/>
      <c r="H308" s="290"/>
      <c r="I308" s="290"/>
      <c r="J308" s="290"/>
    </row>
    <row r="309" spans="1:12">
      <c r="A309" s="350"/>
      <c r="B309" s="588"/>
      <c r="G309" s="289"/>
      <c r="H309" s="290"/>
      <c r="I309" s="290"/>
      <c r="J309" s="290"/>
    </row>
    <row r="310" spans="1:12">
      <c r="A310" s="350"/>
      <c r="B310" s="588"/>
      <c r="G310" s="289"/>
      <c r="H310" s="290"/>
      <c r="I310" s="290"/>
      <c r="J310" s="290"/>
    </row>
    <row r="311" spans="1:12">
      <c r="A311" s="350"/>
      <c r="G311" s="289"/>
      <c r="H311" s="290"/>
      <c r="I311" s="290"/>
      <c r="J311" s="290"/>
    </row>
    <row r="312" spans="1:12">
      <c r="A312" s="350"/>
      <c r="B312" s="588"/>
      <c r="G312" s="289"/>
      <c r="H312" s="290"/>
      <c r="I312" s="290"/>
      <c r="J312" s="290"/>
    </row>
    <row r="313" spans="1:12">
      <c r="A313" s="350"/>
      <c r="B313" s="588"/>
      <c r="G313" s="289"/>
      <c r="H313" s="290"/>
      <c r="I313" s="290"/>
      <c r="J313" s="290"/>
    </row>
    <row r="314" spans="1:12">
      <c r="A314" s="350"/>
      <c r="B314" s="285"/>
      <c r="G314" s="289"/>
      <c r="H314" s="290"/>
      <c r="I314" s="290"/>
      <c r="J314" s="290"/>
    </row>
    <row r="315" spans="1:12">
      <c r="A315" s="350"/>
      <c r="B315" s="285"/>
      <c r="G315" s="289"/>
      <c r="H315" s="290"/>
      <c r="I315" s="290"/>
      <c r="J315" s="290"/>
    </row>
    <row r="316" spans="1:12">
      <c r="A316" s="350"/>
      <c r="B316" s="285"/>
      <c r="G316" s="289"/>
      <c r="H316" s="290"/>
      <c r="I316" s="290"/>
      <c r="J316" s="290"/>
    </row>
    <row r="317" spans="1:12">
      <c r="A317" s="350"/>
      <c r="B317" s="588"/>
      <c r="G317" s="288"/>
      <c r="H317" s="287"/>
      <c r="I317" s="289"/>
      <c r="J317" s="290"/>
      <c r="K317" s="290"/>
      <c r="L317" s="290"/>
    </row>
    <row r="318" spans="1:12">
      <c r="A318" s="350"/>
      <c r="G318" s="288"/>
      <c r="H318" s="287"/>
      <c r="I318" s="289"/>
      <c r="J318" s="290"/>
      <c r="K318" s="290"/>
      <c r="L318" s="290"/>
    </row>
    <row r="319" spans="1:12">
      <c r="A319" s="350"/>
      <c r="B319" s="285"/>
      <c r="G319" s="288"/>
      <c r="H319" s="287"/>
      <c r="I319" s="289"/>
      <c r="J319" s="290"/>
      <c r="K319" s="290"/>
      <c r="L319" s="290"/>
    </row>
    <row r="320" spans="1:12">
      <c r="A320" s="350"/>
      <c r="G320" s="288"/>
      <c r="H320" s="287"/>
      <c r="I320" s="289"/>
      <c r="J320" s="290"/>
      <c r="K320" s="290"/>
      <c r="L320" s="290"/>
    </row>
    <row r="321" spans="1:12">
      <c r="A321" s="350"/>
      <c r="G321" s="288"/>
      <c r="H321" s="287"/>
      <c r="I321" s="289"/>
      <c r="J321" s="290"/>
      <c r="K321" s="290"/>
      <c r="L321" s="290"/>
    </row>
    <row r="322" spans="1:12">
      <c r="A322" s="350"/>
      <c r="B322" s="588"/>
      <c r="G322" s="289"/>
      <c r="H322" s="290"/>
      <c r="I322" s="290"/>
      <c r="J322" s="290"/>
    </row>
    <row r="323" spans="1:12">
      <c r="A323" s="350"/>
      <c r="B323" s="588"/>
      <c r="G323" s="289"/>
      <c r="H323" s="290"/>
      <c r="I323" s="290"/>
      <c r="J323" s="290"/>
    </row>
    <row r="324" spans="1:12">
      <c r="A324" s="350"/>
      <c r="B324" s="588"/>
      <c r="G324" s="289"/>
      <c r="H324" s="290"/>
      <c r="I324" s="290"/>
      <c r="J324" s="290"/>
    </row>
    <row r="325" spans="1:12">
      <c r="A325" s="350"/>
      <c r="B325" s="588"/>
      <c r="G325" s="288"/>
      <c r="H325" s="287"/>
      <c r="I325" s="289"/>
      <c r="J325" s="290"/>
      <c r="K325" s="290"/>
      <c r="L325" s="290"/>
    </row>
    <row r="326" spans="1:12">
      <c r="A326" s="350"/>
      <c r="G326" s="288"/>
      <c r="H326" s="287"/>
      <c r="I326" s="289"/>
      <c r="J326" s="290"/>
      <c r="K326" s="290"/>
      <c r="L326" s="290"/>
    </row>
    <row r="327" spans="1:12">
      <c r="A327" s="350"/>
      <c r="B327" s="588"/>
      <c r="G327" s="289"/>
      <c r="H327" s="290"/>
      <c r="I327" s="290"/>
      <c r="J327" s="290"/>
    </row>
    <row r="328" spans="1:12">
      <c r="A328" s="350"/>
      <c r="B328" s="588"/>
      <c r="G328" s="289"/>
      <c r="H328" s="290"/>
      <c r="I328" s="290"/>
      <c r="J328" s="290"/>
    </row>
    <row r="329" spans="1:12">
      <c r="A329" s="350"/>
      <c r="G329" s="288"/>
      <c r="H329" s="287"/>
      <c r="I329" s="289"/>
      <c r="J329" s="290"/>
      <c r="K329" s="290"/>
      <c r="L329" s="290"/>
    </row>
    <row r="330" spans="1:12">
      <c r="A330" s="350"/>
      <c r="B330" s="588"/>
      <c r="G330" s="289"/>
      <c r="H330" s="290"/>
      <c r="I330" s="290"/>
      <c r="J330" s="290"/>
    </row>
    <row r="331" spans="1:12">
      <c r="A331" s="350"/>
      <c r="B331" s="588"/>
      <c r="G331" s="288"/>
      <c r="H331" s="287"/>
      <c r="I331" s="289"/>
      <c r="J331" s="290"/>
      <c r="K331" s="290"/>
      <c r="L331" s="290"/>
    </row>
    <row r="332" spans="1:12">
      <c r="A332" s="350"/>
      <c r="B332" s="588"/>
      <c r="G332" s="289"/>
      <c r="H332" s="290"/>
      <c r="I332" s="290"/>
      <c r="J332" s="290"/>
    </row>
    <row r="333" spans="1:12">
      <c r="A333" s="350"/>
      <c r="G333" s="289"/>
      <c r="H333" s="290"/>
      <c r="I333" s="290"/>
      <c r="J333" s="290"/>
    </row>
    <row r="334" spans="1:12">
      <c r="A334" s="350"/>
      <c r="G334" s="289"/>
      <c r="H334" s="290"/>
      <c r="I334" s="290"/>
      <c r="J334" s="290"/>
    </row>
    <row r="335" spans="1:12">
      <c r="A335" s="350"/>
      <c r="G335" s="289"/>
      <c r="H335" s="290"/>
      <c r="I335" s="290"/>
      <c r="J335" s="290"/>
    </row>
    <row r="336" spans="1:12">
      <c r="A336" s="350"/>
      <c r="B336" s="588"/>
      <c r="G336" s="289"/>
      <c r="H336" s="290"/>
      <c r="I336" s="290"/>
      <c r="J336" s="290"/>
    </row>
    <row r="337" spans="1:12">
      <c r="A337" s="350"/>
      <c r="B337" s="588"/>
      <c r="G337" s="288"/>
      <c r="H337" s="287"/>
      <c r="I337" s="289"/>
      <c r="J337" s="290"/>
      <c r="K337" s="290"/>
      <c r="L337" s="290"/>
    </row>
    <row r="338" spans="1:12">
      <c r="A338" s="350"/>
      <c r="B338" s="588"/>
      <c r="G338" s="289"/>
      <c r="H338" s="290"/>
      <c r="I338" s="290"/>
      <c r="J338" s="290"/>
    </row>
    <row r="339" spans="1:12">
      <c r="A339" s="350"/>
      <c r="B339" s="588"/>
      <c r="G339" s="289"/>
      <c r="H339" s="290"/>
      <c r="I339" s="290"/>
      <c r="J339" s="290"/>
    </row>
    <row r="340" spans="1:12">
      <c r="A340" s="350"/>
      <c r="B340" s="588"/>
      <c r="G340" s="289"/>
      <c r="H340" s="290"/>
      <c r="I340" s="290"/>
      <c r="J340" s="290"/>
    </row>
    <row r="341" spans="1:12">
      <c r="A341" s="350"/>
      <c r="G341" s="289"/>
      <c r="H341" s="290"/>
      <c r="I341" s="290"/>
      <c r="J341" s="290"/>
    </row>
    <row r="342" spans="1:12">
      <c r="A342" s="350"/>
      <c r="B342" s="588"/>
      <c r="G342" s="289"/>
      <c r="H342" s="290"/>
      <c r="I342" s="290"/>
      <c r="J342" s="290"/>
    </row>
    <row r="343" spans="1:12">
      <c r="A343" s="350"/>
      <c r="B343" s="588"/>
      <c r="G343" s="289"/>
      <c r="H343" s="290"/>
      <c r="I343" s="290"/>
      <c r="J343" s="290"/>
    </row>
    <row r="344" spans="1:12">
      <c r="A344" s="350"/>
      <c r="B344" s="285"/>
      <c r="G344" s="289"/>
      <c r="H344" s="290"/>
      <c r="I344" s="290"/>
      <c r="J344" s="290"/>
    </row>
    <row r="345" spans="1:12">
      <c r="A345" s="350"/>
    </row>
    <row r="346" spans="1:12">
      <c r="A346" s="350"/>
      <c r="B346" s="589"/>
      <c r="G346" s="288"/>
      <c r="H346" s="287"/>
      <c r="I346" s="289"/>
      <c r="J346" s="290"/>
      <c r="K346" s="290"/>
      <c r="L346" s="290"/>
    </row>
    <row r="347" spans="1:12">
      <c r="A347" s="350"/>
    </row>
    <row r="348" spans="1:12">
      <c r="A348" s="350"/>
    </row>
    <row r="349" spans="1:12">
      <c r="A349" s="350"/>
    </row>
    <row r="350" spans="1:12">
      <c r="A350" s="350"/>
    </row>
    <row r="351" spans="1:12">
      <c r="A351" s="350"/>
    </row>
  </sheetData>
  <sheetProtection algorithmName="SHA-512" hashValue="V/mH1x7c855KK+RbCGtaw1eJfaBhKANZzj1ATUqxKA1xBn0VxRyv+IvgOuzGDvloc4dlhErhrhKWbgYAUQHVFw==" saltValue="zNW9r3C6qmwS9Bp8S87oLQ==" spinCount="100000" sheet="1" objects="1" scenarios="1" selectLockedCells="1"/>
  <mergeCells count="3">
    <mergeCell ref="B4:F4"/>
    <mergeCell ref="B5:F5"/>
    <mergeCell ref="B6:F6"/>
  </mergeCells>
  <pageMargins left="0.98425196850393704" right="0.39370078740157483" top="0.59055118110236227" bottom="0.59055118110236227" header="0.19685039370078741" footer="0.19685039370078741"/>
  <pageSetup paperSize="9" scale="98" orientation="portrait" r:id="rId1"/>
  <headerFooter alignWithMargins="0">
    <oddHeader xml:space="preserve">&amp;LOKTOBER 2024&amp;R&amp;"Arial CE,Krepko"EMINEO d.o.o.&amp;"Arial CE,Običajno", Cesta v Gorice 38, 1000 Ljubljana, tel.: 031 361 735
</oddHeader>
    <oddFooter>&amp;Lšt. načrta: 2024-028&amp;C&amp;A&amp;RStran &amp;P</oddFooter>
  </headerFooter>
  <rowBreaks count="1" manualBreakCount="1">
    <brk id="31" max="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9">
    <tabColor rgb="FF00B050"/>
  </sheetPr>
  <dimension ref="A1:P792"/>
  <sheetViews>
    <sheetView view="pageBreakPreview" topLeftCell="A4" zoomScaleSheetLayoutView="100" workbookViewId="0">
      <selection activeCell="E5" sqref="E5"/>
    </sheetView>
  </sheetViews>
  <sheetFormatPr defaultColWidth="9.28515625" defaultRowHeight="16.5"/>
  <cols>
    <col min="1" max="1" width="5.7109375" style="466" bestFit="1" customWidth="1"/>
    <col min="2" max="2" width="47.28515625" style="549" customWidth="1"/>
    <col min="3" max="3" width="7.7109375" style="467" customWidth="1"/>
    <col min="4" max="4" width="9.7109375" style="465" customWidth="1"/>
    <col min="5" max="5" width="14.7109375" style="891" customWidth="1"/>
    <col min="6" max="6" width="11.7109375" style="466" customWidth="1"/>
    <col min="7" max="15" width="9.28515625" style="466"/>
    <col min="16" max="16" width="87.85546875" style="466" customWidth="1"/>
    <col min="17" max="16384" width="9.28515625" style="466"/>
  </cols>
  <sheetData>
    <row r="1" spans="1:12" s="432" customFormat="1" ht="17.25" thickBot="1">
      <c r="A1" s="427" t="s">
        <v>2031</v>
      </c>
      <c r="B1" s="428" t="s">
        <v>2032</v>
      </c>
      <c r="C1" s="429" t="s">
        <v>44</v>
      </c>
      <c r="D1" s="429" t="s">
        <v>585</v>
      </c>
      <c r="E1" s="886" t="s">
        <v>2033</v>
      </c>
      <c r="F1" s="429" t="s">
        <v>2034</v>
      </c>
      <c r="G1" s="430"/>
      <c r="H1" s="431"/>
      <c r="I1" s="431"/>
      <c r="J1" s="431"/>
    </row>
    <row r="2" spans="1:12" s="442" customFormat="1" ht="36">
      <c r="A2" s="433" t="s">
        <v>2377</v>
      </c>
      <c r="B2" s="434" t="s">
        <v>2378</v>
      </c>
      <c r="C2" s="435"/>
      <c r="D2" s="436"/>
      <c r="E2" s="887"/>
      <c r="F2" s="437"/>
      <c r="G2" s="438"/>
      <c r="H2" s="439"/>
      <c r="I2" s="440"/>
      <c r="J2" s="441"/>
      <c r="K2" s="441"/>
      <c r="L2" s="441"/>
    </row>
    <row r="3" spans="1:12" s="442" customFormat="1">
      <c r="A3" s="443"/>
      <c r="B3" s="444" t="s">
        <v>2379</v>
      </c>
      <c r="C3" s="445"/>
      <c r="D3" s="446"/>
      <c r="E3" s="852"/>
      <c r="F3" s="444"/>
      <c r="G3" s="438"/>
      <c r="H3" s="439"/>
      <c r="I3" s="440"/>
      <c r="J3" s="441"/>
      <c r="K3" s="441"/>
      <c r="L3" s="441"/>
    </row>
    <row r="4" spans="1:12" s="442" customFormat="1">
      <c r="A4" s="443"/>
      <c r="B4" s="444" t="s">
        <v>2380</v>
      </c>
      <c r="C4" s="445"/>
      <c r="D4" s="446"/>
      <c r="E4" s="852"/>
      <c r="F4" s="444"/>
      <c r="G4" s="438"/>
      <c r="H4" s="439"/>
      <c r="I4" s="440"/>
      <c r="J4" s="441"/>
      <c r="K4" s="441"/>
      <c r="L4" s="441"/>
    </row>
    <row r="5" spans="1:12" s="442" customFormat="1">
      <c r="A5" s="443"/>
      <c r="B5" s="444" t="s">
        <v>2381</v>
      </c>
      <c r="C5" s="445"/>
      <c r="D5" s="446"/>
      <c r="E5" s="852"/>
      <c r="F5" s="444"/>
      <c r="G5" s="438"/>
      <c r="H5" s="439"/>
      <c r="I5" s="440"/>
      <c r="J5" s="441"/>
      <c r="K5" s="441"/>
      <c r="L5" s="441"/>
    </row>
    <row r="6" spans="1:12" s="442" customFormat="1">
      <c r="A6" s="443"/>
      <c r="B6" s="444"/>
      <c r="C6" s="445"/>
      <c r="D6" s="446"/>
      <c r="E6" s="852"/>
      <c r="F6" s="444"/>
      <c r="G6" s="438"/>
      <c r="H6" s="439"/>
      <c r="I6" s="440"/>
      <c r="J6" s="441"/>
      <c r="K6" s="441"/>
      <c r="L6" s="441"/>
    </row>
    <row r="7" spans="1:12" s="442" customFormat="1" ht="60" customHeight="1">
      <c r="A7" s="443"/>
      <c r="B7" s="1099" t="s">
        <v>2382</v>
      </c>
      <c r="C7" s="1099"/>
      <c r="D7" s="1099"/>
      <c r="E7" s="1099"/>
      <c r="F7" s="1099"/>
      <c r="G7" s="438"/>
      <c r="H7" s="439"/>
      <c r="I7" s="440"/>
      <c r="J7" s="441"/>
      <c r="K7" s="441"/>
      <c r="L7" s="441"/>
    </row>
    <row r="8" spans="1:12" s="442" customFormat="1">
      <c r="A8" s="443"/>
      <c r="B8" s="444"/>
      <c r="C8" s="445"/>
      <c r="D8" s="446"/>
      <c r="E8" s="852"/>
      <c r="F8" s="444"/>
      <c r="G8" s="438"/>
      <c r="H8" s="439"/>
      <c r="I8" s="440"/>
      <c r="J8" s="441"/>
      <c r="K8" s="441"/>
      <c r="L8" s="441"/>
    </row>
    <row r="9" spans="1:12" s="442" customFormat="1" ht="135.75" customHeight="1">
      <c r="A9" s="443"/>
      <c r="B9" s="1099" t="s">
        <v>2383</v>
      </c>
      <c r="C9" s="1099"/>
      <c r="D9" s="1099"/>
      <c r="E9" s="1099"/>
      <c r="F9" s="1099"/>
      <c r="G9" s="438"/>
      <c r="H9" s="439"/>
      <c r="I9" s="440"/>
      <c r="J9" s="441"/>
      <c r="K9" s="441"/>
      <c r="L9" s="441"/>
    </row>
    <row r="10" spans="1:12" s="442" customFormat="1">
      <c r="A10" s="443"/>
      <c r="B10" s="447"/>
      <c r="C10" s="445"/>
      <c r="D10" s="446"/>
      <c r="E10" s="852"/>
      <c r="F10" s="444"/>
      <c r="G10" s="438"/>
      <c r="H10" s="439"/>
      <c r="I10" s="440"/>
      <c r="J10" s="441"/>
      <c r="K10" s="441"/>
      <c r="L10" s="441"/>
    </row>
    <row r="11" spans="1:12" s="442" customFormat="1" ht="75" customHeight="1">
      <c r="A11" s="443"/>
      <c r="B11" s="1099" t="s">
        <v>2384</v>
      </c>
      <c r="C11" s="1099"/>
      <c r="D11" s="1099"/>
      <c r="E11" s="1099"/>
      <c r="F11" s="1099"/>
      <c r="G11" s="438"/>
      <c r="H11" s="439"/>
      <c r="I11" s="440"/>
      <c r="J11" s="441"/>
      <c r="K11" s="441"/>
      <c r="L11" s="441"/>
    </row>
    <row r="12" spans="1:12" s="442" customFormat="1" ht="17.25" thickBot="1">
      <c r="A12" s="448"/>
      <c r="B12" s="449"/>
      <c r="C12" s="450"/>
      <c r="D12" s="451"/>
      <c r="E12" s="888"/>
      <c r="F12" s="449"/>
      <c r="G12" s="438"/>
      <c r="H12" s="439"/>
      <c r="I12" s="440"/>
      <c r="J12" s="441"/>
      <c r="K12" s="441"/>
      <c r="L12" s="441"/>
    </row>
    <row r="13" spans="1:12" s="442" customFormat="1" ht="17.25" thickBot="1">
      <c r="A13" s="452"/>
      <c r="B13" s="453" t="s">
        <v>2385</v>
      </c>
      <c r="C13" s="450"/>
      <c r="D13" s="451"/>
      <c r="E13" s="888"/>
      <c r="F13" s="449"/>
      <c r="G13" s="438"/>
      <c r="H13" s="439"/>
      <c r="I13" s="440"/>
      <c r="J13" s="441"/>
      <c r="K13" s="441"/>
      <c r="L13" s="441"/>
    </row>
    <row r="14" spans="1:12" s="442" customFormat="1">
      <c r="A14" s="443"/>
      <c r="B14" s="444"/>
      <c r="C14" s="445"/>
      <c r="D14" s="446"/>
      <c r="E14" s="852"/>
      <c r="F14" s="444"/>
      <c r="G14" s="438"/>
      <c r="H14" s="439"/>
      <c r="I14" s="440"/>
      <c r="J14" s="441"/>
      <c r="K14" s="441"/>
      <c r="L14" s="441"/>
    </row>
    <row r="15" spans="1:12" s="442" customFormat="1">
      <c r="A15" s="454"/>
      <c r="B15" s="455" t="s">
        <v>2039</v>
      </c>
      <c r="C15" s="456"/>
      <c r="D15" s="457"/>
      <c r="E15" s="889"/>
      <c r="F15" s="454"/>
      <c r="G15" s="440"/>
      <c r="H15" s="441"/>
      <c r="I15" s="441"/>
      <c r="J15" s="441"/>
    </row>
    <row r="16" spans="1:12" s="442" customFormat="1">
      <c r="A16" s="443"/>
      <c r="B16" s="444"/>
      <c r="C16" s="445"/>
      <c r="D16" s="446"/>
      <c r="E16" s="852"/>
      <c r="F16" s="444"/>
      <c r="G16" s="438"/>
      <c r="H16" s="439"/>
      <c r="I16" s="440"/>
      <c r="J16" s="441"/>
      <c r="K16" s="441"/>
      <c r="L16" s="441"/>
    </row>
    <row r="17" spans="1:12" s="442" customFormat="1" ht="51">
      <c r="A17" s="455">
        <f>COUNT(#REF!)+1</f>
        <v>1</v>
      </c>
      <c r="B17" s="458" t="s">
        <v>2386</v>
      </c>
      <c r="C17" s="445"/>
      <c r="D17" s="446"/>
      <c r="E17" s="852"/>
      <c r="F17" s="444"/>
      <c r="G17" s="438"/>
      <c r="H17" s="439"/>
      <c r="I17" s="440"/>
      <c r="J17" s="441"/>
      <c r="K17" s="441"/>
      <c r="L17" s="441"/>
    </row>
    <row r="18" spans="1:12" s="442" customFormat="1">
      <c r="A18" s="443"/>
      <c r="B18" s="444"/>
      <c r="C18" s="459" t="s">
        <v>178</v>
      </c>
      <c r="D18" s="460">
        <v>1</v>
      </c>
      <c r="E18" s="890"/>
      <c r="F18" s="461">
        <f>D18*E18</f>
        <v>0</v>
      </c>
      <c r="G18" s="438"/>
      <c r="H18" s="439"/>
      <c r="I18" s="440"/>
      <c r="J18" s="441"/>
      <c r="K18" s="441"/>
      <c r="L18" s="441"/>
    </row>
    <row r="19" spans="1:12" s="442" customFormat="1">
      <c r="A19" s="443"/>
      <c r="B19" s="444"/>
      <c r="C19" s="445"/>
      <c r="D19" s="446"/>
      <c r="E19" s="852"/>
      <c r="F19" s="444"/>
      <c r="G19" s="438"/>
      <c r="H19" s="439"/>
      <c r="I19" s="440"/>
      <c r="J19" s="441"/>
      <c r="K19" s="441"/>
      <c r="L19" s="441"/>
    </row>
    <row r="20" spans="1:12" s="442" customFormat="1" ht="25.5">
      <c r="A20" s="455">
        <f>COUNT($A$1:A19)+1</f>
        <v>2</v>
      </c>
      <c r="B20" s="458" t="s">
        <v>3975</v>
      </c>
      <c r="C20" s="445"/>
      <c r="D20" s="446"/>
      <c r="E20" s="852"/>
      <c r="F20" s="444"/>
      <c r="G20" s="438"/>
      <c r="H20" s="439"/>
      <c r="I20" s="440"/>
      <c r="J20" s="441"/>
      <c r="K20" s="441"/>
      <c r="L20" s="441"/>
    </row>
    <row r="21" spans="1:12" s="442" customFormat="1">
      <c r="A21" s="443"/>
      <c r="B21" s="444"/>
      <c r="C21" s="459" t="s">
        <v>178</v>
      </c>
      <c r="D21" s="460">
        <v>1</v>
      </c>
      <c r="E21" s="890"/>
      <c r="F21" s="461">
        <f>D21*E21</f>
        <v>0</v>
      </c>
      <c r="G21" s="438"/>
      <c r="H21" s="439"/>
      <c r="I21" s="440"/>
      <c r="J21" s="441"/>
      <c r="K21" s="441"/>
      <c r="L21" s="441"/>
    </row>
    <row r="22" spans="1:12" s="442" customFormat="1">
      <c r="A22" s="443"/>
      <c r="B22" s="444"/>
      <c r="C22" s="445"/>
      <c r="D22" s="446"/>
      <c r="E22" s="852"/>
      <c r="F22" s="444"/>
      <c r="G22" s="438"/>
      <c r="H22" s="439"/>
      <c r="I22" s="440"/>
      <c r="J22" s="441"/>
      <c r="K22" s="441"/>
      <c r="L22" s="441"/>
    </row>
    <row r="23" spans="1:12" s="442" customFormat="1" ht="42.75">
      <c r="A23" s="462">
        <f>COUNT($A$1:A22)+1</f>
        <v>3</v>
      </c>
      <c r="B23" s="463" t="s">
        <v>2387</v>
      </c>
      <c r="C23" s="464"/>
      <c r="D23" s="465"/>
      <c r="E23" s="891"/>
      <c r="F23" s="466"/>
      <c r="G23" s="440"/>
      <c r="H23" s="441"/>
      <c r="I23" s="441"/>
      <c r="J23" s="441"/>
    </row>
    <row r="24" spans="1:12" s="442" customFormat="1">
      <c r="A24" s="454"/>
      <c r="B24" s="463"/>
      <c r="C24" s="464" t="s">
        <v>178</v>
      </c>
      <c r="D24" s="465">
        <v>1</v>
      </c>
      <c r="E24" s="890"/>
      <c r="F24" s="461">
        <f>D24*E24</f>
        <v>0</v>
      </c>
      <c r="G24" s="440"/>
      <c r="H24" s="441"/>
      <c r="I24" s="441"/>
      <c r="J24" s="441"/>
    </row>
    <row r="25" spans="1:12" s="442" customFormat="1">
      <c r="A25" s="443"/>
      <c r="B25" s="444"/>
      <c r="C25" s="445"/>
      <c r="D25" s="446"/>
      <c r="E25" s="852"/>
      <c r="F25" s="444"/>
      <c r="G25" s="438"/>
      <c r="H25" s="439"/>
      <c r="I25" s="440"/>
      <c r="J25" s="441"/>
      <c r="K25" s="441"/>
      <c r="L25" s="441"/>
    </row>
    <row r="26" spans="1:12" s="442" customFormat="1" ht="42.75">
      <c r="A26" s="462">
        <f>COUNT($A$1:A25)+1</f>
        <v>4</v>
      </c>
      <c r="B26" s="463" t="s">
        <v>2388</v>
      </c>
      <c r="C26" s="464"/>
      <c r="D26" s="465"/>
      <c r="E26" s="891"/>
      <c r="F26" s="466"/>
      <c r="G26" s="440"/>
      <c r="H26" s="441"/>
      <c r="I26" s="441"/>
      <c r="J26" s="441"/>
    </row>
    <row r="27" spans="1:12" s="442" customFormat="1">
      <c r="A27" s="454"/>
      <c r="B27" s="463"/>
      <c r="C27" s="464" t="s">
        <v>178</v>
      </c>
      <c r="D27" s="465">
        <v>1</v>
      </c>
      <c r="E27" s="890"/>
      <c r="F27" s="461">
        <f>D27*E27</f>
        <v>0</v>
      </c>
      <c r="G27" s="440"/>
      <c r="H27" s="441"/>
      <c r="I27" s="441"/>
      <c r="J27" s="441"/>
    </row>
    <row r="28" spans="1:12" s="442" customFormat="1">
      <c r="A28" s="443"/>
      <c r="B28" s="444"/>
      <c r="C28" s="445"/>
      <c r="D28" s="446"/>
      <c r="E28" s="852"/>
      <c r="F28" s="444"/>
      <c r="G28" s="438"/>
      <c r="H28" s="439"/>
      <c r="I28" s="440"/>
      <c r="J28" s="441"/>
      <c r="K28" s="441"/>
      <c r="L28" s="441"/>
    </row>
    <row r="29" spans="1:12" s="442" customFormat="1">
      <c r="A29" s="462">
        <f>COUNT($A$1:A28)+1</f>
        <v>5</v>
      </c>
      <c r="B29" s="463" t="s">
        <v>2283</v>
      </c>
      <c r="C29" s="467"/>
      <c r="D29" s="465"/>
      <c r="E29" s="891"/>
      <c r="F29" s="466"/>
      <c r="G29" s="440"/>
      <c r="H29" s="441"/>
      <c r="I29" s="441"/>
      <c r="J29" s="441"/>
    </row>
    <row r="30" spans="1:12" s="442" customFormat="1">
      <c r="A30" s="454"/>
      <c r="B30" s="468"/>
      <c r="C30" s="467" t="s">
        <v>178</v>
      </c>
      <c r="D30" s="465">
        <v>1</v>
      </c>
      <c r="E30" s="890"/>
      <c r="F30" s="461">
        <f>D30*E30</f>
        <v>0</v>
      </c>
      <c r="G30" s="440"/>
      <c r="H30" s="441"/>
      <c r="I30" s="441"/>
      <c r="J30" s="441"/>
    </row>
    <row r="31" spans="1:12" s="442" customFormat="1">
      <c r="A31" s="443"/>
      <c r="B31" s="444"/>
      <c r="C31" s="445"/>
      <c r="D31" s="446"/>
      <c r="E31" s="852"/>
      <c r="F31" s="444"/>
      <c r="G31" s="438"/>
      <c r="H31" s="439"/>
      <c r="I31" s="440"/>
      <c r="J31" s="441"/>
      <c r="K31" s="441"/>
      <c r="L31" s="441"/>
    </row>
    <row r="32" spans="1:12" s="442" customFormat="1">
      <c r="A32" s="454"/>
      <c r="B32" s="455" t="s">
        <v>2285</v>
      </c>
      <c r="C32" s="456"/>
      <c r="D32" s="457"/>
      <c r="E32" s="889"/>
      <c r="F32" s="454"/>
      <c r="G32" s="440"/>
      <c r="H32" s="441"/>
      <c r="I32" s="441"/>
      <c r="J32" s="441"/>
    </row>
    <row r="33" spans="1:12" s="442" customFormat="1">
      <c r="A33" s="443"/>
      <c r="B33" s="444"/>
      <c r="C33" s="445"/>
      <c r="D33" s="446"/>
      <c r="E33" s="852"/>
      <c r="F33" s="444"/>
      <c r="G33" s="438"/>
      <c r="H33" s="439"/>
      <c r="I33" s="440"/>
      <c r="J33" s="441"/>
      <c r="K33" s="441"/>
      <c r="L33" s="441"/>
    </row>
    <row r="34" spans="1:12" s="442" customFormat="1" ht="28.5">
      <c r="A34" s="455">
        <f>COUNT($A$1:A33)+1</f>
        <v>6</v>
      </c>
      <c r="B34" s="401" t="s">
        <v>2389</v>
      </c>
      <c r="C34" s="445"/>
      <c r="D34" s="446"/>
      <c r="E34" s="852"/>
      <c r="F34" s="444"/>
      <c r="G34" s="438"/>
      <c r="H34" s="439"/>
      <c r="I34" s="440"/>
      <c r="J34" s="441"/>
      <c r="K34" s="441"/>
      <c r="L34" s="441"/>
    </row>
    <row r="35" spans="1:12" s="442" customFormat="1" ht="29.25">
      <c r="A35" s="455"/>
      <c r="B35" s="469" t="s">
        <v>3815</v>
      </c>
      <c r="C35" s="445"/>
      <c r="D35" s="446"/>
      <c r="E35" s="852"/>
      <c r="F35" s="444"/>
      <c r="G35" s="438"/>
      <c r="H35" s="439"/>
      <c r="I35" s="440"/>
      <c r="J35" s="441"/>
      <c r="K35" s="441"/>
      <c r="L35" s="441"/>
    </row>
    <row r="36" spans="1:12" s="442" customFormat="1" ht="57.75">
      <c r="A36" s="455"/>
      <c r="B36" s="469" t="s">
        <v>3816</v>
      </c>
      <c r="C36" s="445"/>
      <c r="D36" s="446"/>
      <c r="E36" s="852"/>
      <c r="F36" s="444"/>
      <c r="G36" s="438"/>
      <c r="H36" s="439"/>
      <c r="I36" s="440"/>
      <c r="J36" s="441"/>
      <c r="K36" s="441"/>
      <c r="L36" s="441"/>
    </row>
    <row r="37" spans="1:12" s="442" customFormat="1" ht="29.25">
      <c r="A37" s="455"/>
      <c r="B37" s="469" t="s">
        <v>3817</v>
      </c>
      <c r="C37" s="445"/>
      <c r="D37" s="446"/>
      <c r="E37" s="852"/>
      <c r="F37" s="444"/>
      <c r="G37" s="438"/>
      <c r="H37" s="439"/>
      <c r="I37" s="440"/>
      <c r="J37" s="441"/>
      <c r="K37" s="441"/>
      <c r="L37" s="441"/>
    </row>
    <row r="38" spans="1:12" s="442" customFormat="1" ht="29.25">
      <c r="A38" s="455"/>
      <c r="B38" s="469" t="s">
        <v>3818</v>
      </c>
      <c r="C38" s="445"/>
      <c r="D38" s="446"/>
      <c r="E38" s="852"/>
      <c r="F38" s="444"/>
      <c r="G38" s="438"/>
      <c r="H38" s="439"/>
      <c r="I38" s="440"/>
      <c r="J38" s="441"/>
      <c r="K38" s="441"/>
      <c r="L38" s="441"/>
    </row>
    <row r="39" spans="1:12" s="442" customFormat="1" ht="29.25">
      <c r="A39" s="455"/>
      <c r="B39" s="469" t="s">
        <v>3819</v>
      </c>
      <c r="C39" s="445"/>
      <c r="D39" s="446"/>
      <c r="E39" s="852"/>
      <c r="F39" s="444"/>
      <c r="G39" s="438"/>
      <c r="H39" s="439"/>
      <c r="I39" s="440"/>
      <c r="J39" s="441"/>
      <c r="K39" s="441"/>
      <c r="L39" s="441"/>
    </row>
    <row r="40" spans="1:12" s="442" customFormat="1" ht="29.25">
      <c r="A40" s="455"/>
      <c r="B40" s="469" t="s">
        <v>3820</v>
      </c>
      <c r="C40" s="445"/>
      <c r="D40" s="446"/>
      <c r="E40" s="852"/>
      <c r="F40" s="444"/>
      <c r="G40" s="438"/>
      <c r="H40" s="439"/>
      <c r="I40" s="440"/>
      <c r="J40" s="441"/>
      <c r="K40" s="441"/>
      <c r="L40" s="441"/>
    </row>
    <row r="41" spans="1:12" s="442" customFormat="1" ht="29.25">
      <c r="A41" s="455"/>
      <c r="B41" s="469" t="s">
        <v>3821</v>
      </c>
      <c r="C41" s="445"/>
      <c r="D41" s="446"/>
      <c r="E41" s="852"/>
      <c r="F41" s="444"/>
      <c r="G41" s="438"/>
      <c r="H41" s="439"/>
      <c r="I41" s="440"/>
      <c r="J41" s="441"/>
      <c r="K41" s="441"/>
      <c r="L41" s="441"/>
    </row>
    <row r="42" spans="1:12" s="442" customFormat="1" ht="29.25">
      <c r="A42" s="455"/>
      <c r="B42" s="469" t="s">
        <v>3822</v>
      </c>
      <c r="C42" s="445"/>
      <c r="D42" s="465"/>
      <c r="E42" s="852"/>
      <c r="F42" s="444"/>
      <c r="G42" s="438"/>
      <c r="H42" s="439"/>
      <c r="I42" s="440"/>
      <c r="J42" s="441"/>
      <c r="K42" s="441"/>
      <c r="L42" s="441"/>
    </row>
    <row r="43" spans="1:12" s="442" customFormat="1" ht="29.25">
      <c r="A43" s="455"/>
      <c r="B43" s="469" t="s">
        <v>3823</v>
      </c>
      <c r="C43" s="445"/>
      <c r="D43" s="465"/>
      <c r="E43" s="852"/>
      <c r="F43" s="444"/>
      <c r="G43" s="438"/>
      <c r="H43" s="439"/>
      <c r="I43" s="440"/>
      <c r="J43" s="441"/>
      <c r="K43" s="441"/>
      <c r="L43" s="441"/>
    </row>
    <row r="44" spans="1:12" s="442" customFormat="1" ht="28.5">
      <c r="A44" s="455"/>
      <c r="B44" s="401" t="s">
        <v>2390</v>
      </c>
      <c r="C44" s="445"/>
      <c r="D44" s="465"/>
      <c r="E44" s="852"/>
      <c r="F44" s="444"/>
      <c r="G44" s="438"/>
      <c r="H44" s="439"/>
      <c r="I44" s="440"/>
      <c r="J44" s="441"/>
      <c r="K44" s="441"/>
      <c r="L44" s="441"/>
    </row>
    <row r="45" spans="1:12" s="442" customFormat="1" ht="18.75">
      <c r="A45" s="443"/>
      <c r="B45" s="470" t="s">
        <v>3824</v>
      </c>
      <c r="C45" s="445"/>
      <c r="D45" s="465"/>
      <c r="E45" s="852"/>
      <c r="F45" s="444"/>
      <c r="G45" s="438"/>
      <c r="H45" s="439"/>
      <c r="I45" s="440"/>
      <c r="J45" s="441"/>
      <c r="K45" s="441"/>
      <c r="L45" s="441"/>
    </row>
    <row r="46" spans="1:12" s="442" customFormat="1">
      <c r="A46" s="443"/>
      <c r="B46" s="470" t="s">
        <v>3825</v>
      </c>
      <c r="C46" s="445"/>
      <c r="D46" s="465"/>
      <c r="E46" s="852"/>
      <c r="F46" s="444"/>
      <c r="G46" s="438"/>
      <c r="H46" s="439"/>
      <c r="I46" s="440"/>
      <c r="J46" s="441"/>
      <c r="K46" s="441"/>
      <c r="L46" s="441"/>
    </row>
    <row r="47" spans="1:12" s="442" customFormat="1">
      <c r="A47" s="443"/>
      <c r="B47" s="470" t="s">
        <v>2391</v>
      </c>
      <c r="C47" s="445"/>
      <c r="D47" s="465"/>
      <c r="E47" s="852"/>
      <c r="F47" s="444"/>
      <c r="G47" s="438"/>
      <c r="H47" s="439"/>
      <c r="I47" s="440"/>
      <c r="J47" s="441"/>
      <c r="K47" s="441"/>
      <c r="L47" s="441"/>
    </row>
    <row r="48" spans="1:12" s="442" customFormat="1" ht="30">
      <c r="A48" s="443"/>
      <c r="B48" s="471" t="s">
        <v>2392</v>
      </c>
      <c r="C48" s="445"/>
      <c r="D48" s="465"/>
      <c r="E48" s="852"/>
      <c r="F48" s="444"/>
      <c r="G48" s="438"/>
      <c r="H48" s="439"/>
      <c r="I48" s="440"/>
      <c r="J48" s="441"/>
      <c r="K48" s="441"/>
      <c r="L48" s="441"/>
    </row>
    <row r="49" spans="1:16" s="442" customFormat="1">
      <c r="A49" s="443"/>
      <c r="B49" s="470" t="s">
        <v>2393</v>
      </c>
      <c r="C49" s="472" t="s">
        <v>178</v>
      </c>
      <c r="D49" s="465">
        <v>1</v>
      </c>
      <c r="E49" s="890"/>
      <c r="F49" s="461">
        <f>D49*E49</f>
        <v>0</v>
      </c>
      <c r="G49" s="438"/>
      <c r="H49" s="439"/>
      <c r="I49" s="440"/>
      <c r="J49" s="441"/>
      <c r="K49" s="441"/>
      <c r="L49" s="441"/>
    </row>
    <row r="50" spans="1:16" s="442" customFormat="1">
      <c r="A50" s="443"/>
      <c r="B50" s="444"/>
      <c r="C50" s="445"/>
      <c r="D50" s="465"/>
      <c r="E50" s="852"/>
      <c r="F50" s="444"/>
      <c r="G50" s="438"/>
      <c r="H50" s="439"/>
      <c r="I50" s="440"/>
      <c r="J50" s="441"/>
      <c r="K50" s="441"/>
      <c r="L50" s="441"/>
    </row>
    <row r="51" spans="1:16" s="442" customFormat="1" ht="114">
      <c r="A51" s="455">
        <f>COUNT($A$1:A50)+1</f>
        <v>7</v>
      </c>
      <c r="B51" s="473" t="s">
        <v>3931</v>
      </c>
      <c r="C51" s="445"/>
      <c r="D51" s="465"/>
      <c r="E51" s="852"/>
      <c r="F51" s="444"/>
      <c r="G51" s="438"/>
      <c r="H51" s="439"/>
      <c r="I51" s="440"/>
      <c r="J51" s="441"/>
      <c r="K51" s="441"/>
      <c r="L51" s="441"/>
      <c r="P51" s="474"/>
    </row>
    <row r="52" spans="1:16" s="442" customFormat="1">
      <c r="A52" s="443"/>
      <c r="B52" s="470" t="s">
        <v>3932</v>
      </c>
      <c r="C52" s="445"/>
      <c r="D52" s="465"/>
      <c r="E52" s="852"/>
      <c r="F52" s="444"/>
      <c r="G52" s="438"/>
      <c r="H52" s="439"/>
      <c r="I52" s="440"/>
      <c r="J52" s="441"/>
      <c r="K52" s="441"/>
      <c r="L52" s="441"/>
    </row>
    <row r="53" spans="1:16" s="442" customFormat="1">
      <c r="A53" s="443"/>
      <c r="B53" s="470" t="s">
        <v>3825</v>
      </c>
      <c r="C53" s="445"/>
      <c r="D53" s="465"/>
      <c r="E53" s="852"/>
      <c r="F53" s="444"/>
      <c r="G53" s="438"/>
      <c r="H53" s="439"/>
      <c r="I53" s="440"/>
      <c r="J53" s="441"/>
      <c r="K53" s="441"/>
      <c r="L53" s="441"/>
    </row>
    <row r="54" spans="1:16" s="442" customFormat="1">
      <c r="A54" s="443"/>
      <c r="B54" s="470" t="s">
        <v>3933</v>
      </c>
      <c r="C54" s="445"/>
      <c r="D54" s="465"/>
      <c r="E54" s="852"/>
      <c r="F54" s="444"/>
      <c r="G54" s="438"/>
      <c r="H54" s="439"/>
      <c r="I54" s="440"/>
      <c r="J54" s="441"/>
      <c r="K54" s="441"/>
      <c r="L54" s="441"/>
    </row>
    <row r="55" spans="1:16" s="442" customFormat="1" ht="30">
      <c r="A55" s="443"/>
      <c r="B55" s="471" t="s">
        <v>2395</v>
      </c>
      <c r="C55" s="445"/>
      <c r="D55" s="465"/>
      <c r="E55" s="852"/>
      <c r="F55" s="444"/>
      <c r="G55" s="438"/>
      <c r="H55" s="439"/>
      <c r="I55" s="440"/>
      <c r="J55" s="441"/>
      <c r="K55" s="441"/>
      <c r="L55" s="441"/>
    </row>
    <row r="56" spans="1:16" s="442" customFormat="1">
      <c r="A56" s="443"/>
      <c r="B56" s="470" t="s">
        <v>3934</v>
      </c>
      <c r="C56" s="472" t="s">
        <v>178</v>
      </c>
      <c r="D56" s="465">
        <v>1</v>
      </c>
      <c r="E56" s="890"/>
      <c r="F56" s="461">
        <f>D56*E56</f>
        <v>0</v>
      </c>
      <c r="G56" s="438"/>
      <c r="H56" s="439"/>
      <c r="I56" s="440"/>
      <c r="J56" s="441"/>
      <c r="K56" s="441"/>
      <c r="L56" s="441"/>
    </row>
    <row r="57" spans="1:16" s="442" customFormat="1">
      <c r="A57" s="443"/>
      <c r="B57" s="444"/>
      <c r="C57" s="445"/>
      <c r="D57" s="465"/>
      <c r="E57" s="852"/>
      <c r="F57" s="444"/>
      <c r="G57" s="438"/>
      <c r="H57" s="439"/>
      <c r="I57" s="440"/>
      <c r="J57" s="441"/>
      <c r="K57" s="441"/>
      <c r="L57" s="441"/>
    </row>
    <row r="58" spans="1:16" s="442" customFormat="1" ht="71.25">
      <c r="A58" s="455">
        <f>COUNT($A$1:A57)+1</f>
        <v>8</v>
      </c>
      <c r="B58" s="475" t="s">
        <v>2396</v>
      </c>
      <c r="C58" s="459"/>
      <c r="D58" s="465"/>
      <c r="E58" s="852"/>
      <c r="F58" s="444"/>
      <c r="G58" s="438"/>
      <c r="H58" s="439"/>
      <c r="I58" s="440"/>
      <c r="J58" s="441"/>
      <c r="K58" s="441"/>
      <c r="L58" s="441"/>
    </row>
    <row r="59" spans="1:16" s="442" customFormat="1">
      <c r="A59" s="455"/>
      <c r="B59" s="470" t="s">
        <v>2397</v>
      </c>
      <c r="C59" s="459" t="s">
        <v>456</v>
      </c>
      <c r="D59" s="446">
        <v>2</v>
      </c>
      <c r="E59" s="890"/>
      <c r="F59" s="461">
        <f>D59*E59</f>
        <v>0</v>
      </c>
      <c r="G59" s="438"/>
      <c r="H59" s="439"/>
      <c r="I59" s="440"/>
      <c r="J59" s="441"/>
      <c r="K59" s="441"/>
      <c r="L59" s="441"/>
    </row>
    <row r="60" spans="1:16" s="442" customFormat="1">
      <c r="A60" s="455"/>
      <c r="B60" s="470"/>
      <c r="C60" s="459"/>
      <c r="D60" s="446"/>
      <c r="E60" s="852"/>
      <c r="F60" s="444"/>
      <c r="G60" s="438"/>
      <c r="H60" s="439"/>
      <c r="I60" s="440"/>
      <c r="J60" s="441"/>
      <c r="K60" s="441"/>
      <c r="L60" s="441"/>
    </row>
    <row r="61" spans="1:16" s="442" customFormat="1" ht="28.5">
      <c r="A61" s="455">
        <f>COUNT($A$1:A58)+1</f>
        <v>9</v>
      </c>
      <c r="B61" s="475" t="s">
        <v>2398</v>
      </c>
      <c r="C61" s="459"/>
      <c r="D61" s="446"/>
      <c r="E61" s="852"/>
      <c r="F61" s="444"/>
      <c r="G61" s="438"/>
      <c r="H61" s="439"/>
      <c r="I61" s="440"/>
      <c r="J61" s="441"/>
      <c r="K61" s="441"/>
      <c r="L61" s="441"/>
    </row>
    <row r="62" spans="1:16" s="442" customFormat="1">
      <c r="A62" s="455"/>
      <c r="B62" s="470"/>
      <c r="C62" s="459" t="s">
        <v>3826</v>
      </c>
      <c r="D62" s="446">
        <v>1</v>
      </c>
      <c r="E62" s="890"/>
      <c r="F62" s="461">
        <f>D62*E62</f>
        <v>0</v>
      </c>
      <c r="G62" s="438"/>
      <c r="H62" s="439"/>
      <c r="I62" s="440"/>
      <c r="J62" s="441"/>
      <c r="K62" s="441"/>
      <c r="L62" s="441"/>
    </row>
    <row r="63" spans="1:16" s="442" customFormat="1" ht="17.25" thickBot="1">
      <c r="A63" s="448"/>
      <c r="B63" s="449"/>
      <c r="C63" s="450"/>
      <c r="D63" s="451"/>
      <c r="E63" s="888"/>
      <c r="F63" s="449"/>
      <c r="G63" s="438"/>
      <c r="H63" s="439"/>
      <c r="I63" s="440"/>
      <c r="J63" s="441"/>
      <c r="K63" s="441"/>
      <c r="L63" s="441"/>
    </row>
    <row r="64" spans="1:16" s="442" customFormat="1" ht="17.25" thickBot="1">
      <c r="A64" s="452"/>
      <c r="B64" s="476" t="s">
        <v>2399</v>
      </c>
      <c r="C64" s="450"/>
      <c r="D64" s="451"/>
      <c r="E64" s="888"/>
      <c r="F64" s="449"/>
      <c r="G64" s="438"/>
      <c r="H64" s="439"/>
      <c r="I64" s="440"/>
      <c r="J64" s="441"/>
      <c r="K64" s="441"/>
      <c r="L64" s="441"/>
    </row>
    <row r="65" spans="1:12" s="442" customFormat="1">
      <c r="A65" s="443"/>
      <c r="B65" s="444"/>
      <c r="C65" s="445"/>
      <c r="D65" s="446"/>
      <c r="E65" s="852"/>
      <c r="F65" s="444"/>
      <c r="G65" s="438"/>
      <c r="H65" s="439"/>
      <c r="I65" s="440"/>
      <c r="J65" s="441"/>
      <c r="K65" s="441"/>
      <c r="L65" s="441"/>
    </row>
    <row r="66" spans="1:12" s="442" customFormat="1">
      <c r="A66" s="454"/>
      <c r="B66" s="455" t="s">
        <v>2039</v>
      </c>
      <c r="C66" s="456"/>
      <c r="D66" s="457"/>
      <c r="E66" s="889"/>
      <c r="F66" s="454"/>
      <c r="G66" s="440"/>
      <c r="H66" s="441"/>
      <c r="I66" s="441"/>
      <c r="J66" s="441"/>
    </row>
    <row r="67" spans="1:12" s="442" customFormat="1">
      <c r="A67" s="443"/>
      <c r="B67" s="444"/>
      <c r="C67" s="445"/>
      <c r="D67" s="446"/>
      <c r="E67" s="852"/>
      <c r="F67" s="444"/>
      <c r="G67" s="438"/>
      <c r="H67" s="439"/>
      <c r="I67" s="440"/>
      <c r="J67" s="441"/>
      <c r="K67" s="441"/>
      <c r="L67" s="441"/>
    </row>
    <row r="68" spans="1:12" s="442" customFormat="1" ht="57">
      <c r="A68" s="455">
        <f>COUNT($A$1:A67)+1</f>
        <v>10</v>
      </c>
      <c r="B68" s="463" t="s">
        <v>2274</v>
      </c>
      <c r="C68" s="445"/>
      <c r="D68" s="446"/>
      <c r="E68" s="852"/>
      <c r="F68" s="444"/>
      <c r="G68" s="438"/>
      <c r="H68" s="439"/>
      <c r="I68" s="440"/>
      <c r="J68" s="441"/>
      <c r="K68" s="441"/>
      <c r="L68" s="441"/>
    </row>
    <row r="69" spans="1:12" s="442" customFormat="1">
      <c r="A69" s="443"/>
      <c r="B69" s="463"/>
      <c r="C69" s="472" t="s">
        <v>178</v>
      </c>
      <c r="D69" s="465">
        <v>1</v>
      </c>
      <c r="E69" s="890"/>
      <c r="F69" s="461">
        <f>D69*E69</f>
        <v>0</v>
      </c>
      <c r="G69" s="438"/>
      <c r="H69" s="439"/>
      <c r="I69" s="440"/>
      <c r="J69" s="441"/>
      <c r="K69" s="441"/>
      <c r="L69" s="441"/>
    </row>
    <row r="70" spans="1:12" s="442" customFormat="1">
      <c r="A70" s="443"/>
      <c r="B70" s="463"/>
      <c r="C70" s="445"/>
      <c r="D70" s="446"/>
      <c r="E70" s="852"/>
      <c r="F70" s="444"/>
      <c r="G70" s="438"/>
      <c r="H70" s="439"/>
      <c r="I70" s="440"/>
      <c r="J70" s="441"/>
      <c r="K70" s="441"/>
      <c r="L70" s="441"/>
    </row>
    <row r="71" spans="1:12" s="442" customFormat="1" ht="28.5">
      <c r="A71" s="455">
        <f>COUNT($A$1:A70)+1</f>
        <v>11</v>
      </c>
      <c r="B71" s="463" t="s">
        <v>2277</v>
      </c>
      <c r="C71" s="445"/>
      <c r="D71" s="446"/>
      <c r="E71" s="852"/>
      <c r="F71" s="444"/>
      <c r="G71" s="438"/>
      <c r="H71" s="439"/>
      <c r="I71" s="440"/>
      <c r="J71" s="441"/>
      <c r="K71" s="441"/>
      <c r="L71" s="441"/>
    </row>
    <row r="72" spans="1:12" s="442" customFormat="1">
      <c r="A72" s="443"/>
      <c r="B72" s="463"/>
      <c r="C72" s="472" t="s">
        <v>178</v>
      </c>
      <c r="D72" s="465">
        <v>1</v>
      </c>
      <c r="E72" s="890"/>
      <c r="F72" s="461">
        <f>D72*E72</f>
        <v>0</v>
      </c>
      <c r="G72" s="438"/>
      <c r="H72" s="439"/>
      <c r="I72" s="440"/>
      <c r="J72" s="441"/>
      <c r="K72" s="441"/>
      <c r="L72" s="441"/>
    </row>
    <row r="73" spans="1:12" s="442" customFormat="1">
      <c r="A73" s="443"/>
      <c r="B73" s="463"/>
      <c r="C73" s="445"/>
      <c r="D73" s="446"/>
      <c r="E73" s="852"/>
      <c r="F73" s="444"/>
      <c r="G73" s="438"/>
      <c r="H73" s="439"/>
      <c r="I73" s="440"/>
      <c r="J73" s="441"/>
      <c r="K73" s="441"/>
      <c r="L73" s="441"/>
    </row>
    <row r="74" spans="1:12" s="442" customFormat="1" ht="71.25">
      <c r="A74" s="455">
        <f>COUNT($A$1:A73)+1</f>
        <v>12</v>
      </c>
      <c r="B74" s="463" t="s">
        <v>2400</v>
      </c>
      <c r="C74" s="445"/>
      <c r="D74" s="446"/>
      <c r="E74" s="852"/>
      <c r="F74" s="444"/>
      <c r="G74" s="438"/>
      <c r="H74" s="439"/>
      <c r="I74" s="440"/>
      <c r="J74" s="441"/>
      <c r="K74" s="441"/>
      <c r="L74" s="441"/>
    </row>
    <row r="75" spans="1:12" s="442" customFormat="1">
      <c r="A75" s="443"/>
      <c r="B75" s="463"/>
      <c r="C75" s="472" t="s">
        <v>178</v>
      </c>
      <c r="D75" s="465">
        <v>1</v>
      </c>
      <c r="E75" s="890"/>
      <c r="F75" s="461">
        <f t="shared" ref="F75" si="0">D75*E75</f>
        <v>0</v>
      </c>
      <c r="G75" s="438"/>
      <c r="H75" s="439"/>
      <c r="I75" s="440"/>
      <c r="J75" s="441"/>
      <c r="K75" s="441"/>
      <c r="L75" s="441"/>
    </row>
    <row r="76" spans="1:12" s="442" customFormat="1">
      <c r="A76" s="443"/>
      <c r="B76" s="463"/>
      <c r="C76" s="445"/>
      <c r="D76" s="446"/>
      <c r="E76" s="890"/>
      <c r="F76" s="461"/>
      <c r="G76" s="438"/>
      <c r="H76" s="439"/>
      <c r="I76" s="440"/>
      <c r="J76" s="441"/>
      <c r="K76" s="441"/>
      <c r="L76" s="441"/>
    </row>
    <row r="77" spans="1:12" s="442" customFormat="1" ht="57">
      <c r="A77" s="455">
        <f>COUNT($A$1:A76)+1</f>
        <v>13</v>
      </c>
      <c r="B77" s="463" t="s">
        <v>2280</v>
      </c>
      <c r="C77" s="445"/>
      <c r="D77" s="446"/>
      <c r="E77" s="852"/>
      <c r="F77" s="444"/>
      <c r="G77" s="438"/>
      <c r="H77" s="439"/>
      <c r="I77" s="440"/>
      <c r="J77" s="441"/>
      <c r="K77" s="441"/>
      <c r="L77" s="441"/>
    </row>
    <row r="78" spans="1:12" s="442" customFormat="1">
      <c r="A78" s="443"/>
      <c r="B78" s="463"/>
      <c r="C78" s="472" t="s">
        <v>178</v>
      </c>
      <c r="D78" s="465">
        <v>1</v>
      </c>
      <c r="E78" s="890"/>
      <c r="F78" s="461">
        <f t="shared" ref="F78" si="1">D78*E78</f>
        <v>0</v>
      </c>
      <c r="G78" s="438"/>
      <c r="H78" s="439"/>
      <c r="I78" s="440"/>
      <c r="J78" s="441"/>
      <c r="K78" s="441"/>
      <c r="L78" s="441"/>
    </row>
    <row r="79" spans="1:12" s="442" customFormat="1">
      <c r="A79" s="443"/>
      <c r="B79" s="463"/>
      <c r="C79" s="472"/>
      <c r="D79" s="465"/>
      <c r="E79" s="852"/>
      <c r="F79" s="444"/>
      <c r="G79" s="438"/>
      <c r="H79" s="439"/>
      <c r="I79" s="440"/>
      <c r="J79" s="441"/>
      <c r="K79" s="441"/>
      <c r="L79" s="441"/>
    </row>
    <row r="80" spans="1:12" s="442" customFormat="1" ht="28.5">
      <c r="A80" s="455">
        <f>COUNT($A$1:A79)+1</f>
        <v>14</v>
      </c>
      <c r="B80" s="463" t="s">
        <v>2401</v>
      </c>
      <c r="C80" s="445"/>
      <c r="D80" s="446"/>
      <c r="E80" s="852"/>
      <c r="F80" s="444"/>
      <c r="G80" s="438"/>
      <c r="H80" s="439"/>
      <c r="I80" s="440"/>
      <c r="J80" s="441"/>
      <c r="K80" s="441"/>
      <c r="L80" s="441"/>
    </row>
    <row r="81" spans="1:16" s="442" customFormat="1">
      <c r="A81" s="443"/>
      <c r="B81" s="468"/>
      <c r="C81" s="472" t="s">
        <v>178</v>
      </c>
      <c r="D81" s="446">
        <v>1</v>
      </c>
      <c r="E81" s="890"/>
      <c r="F81" s="461">
        <f t="shared" ref="F81" si="2">D81*E81</f>
        <v>0</v>
      </c>
      <c r="G81" s="438"/>
      <c r="H81" s="439"/>
      <c r="I81" s="440"/>
      <c r="J81" s="441"/>
      <c r="K81" s="441"/>
      <c r="L81" s="441"/>
    </row>
    <row r="82" spans="1:16" s="442" customFormat="1">
      <c r="A82" s="443"/>
      <c r="B82" s="463"/>
      <c r="C82" s="445"/>
      <c r="D82" s="446"/>
      <c r="E82" s="852"/>
      <c r="F82" s="444"/>
      <c r="G82" s="438"/>
      <c r="H82" s="439"/>
      <c r="I82" s="440"/>
      <c r="J82" s="441"/>
      <c r="K82" s="441"/>
      <c r="L82" s="441"/>
    </row>
    <row r="83" spans="1:16" s="442" customFormat="1">
      <c r="A83" s="455">
        <f>COUNT($A$1:A82)+1</f>
        <v>15</v>
      </c>
      <c r="B83" s="463" t="s">
        <v>2283</v>
      </c>
      <c r="C83" s="445"/>
      <c r="D83" s="446"/>
      <c r="E83" s="852"/>
      <c r="F83" s="444"/>
      <c r="G83" s="438"/>
      <c r="H83" s="439"/>
      <c r="I83" s="440"/>
      <c r="J83" s="441"/>
      <c r="K83" s="441"/>
      <c r="L83" s="441"/>
    </row>
    <row r="84" spans="1:16" s="442" customFormat="1">
      <c r="A84" s="443"/>
      <c r="B84" s="468"/>
      <c r="C84" s="472" t="s">
        <v>178</v>
      </c>
      <c r="D84" s="465">
        <v>1</v>
      </c>
      <c r="E84" s="890"/>
      <c r="F84" s="461">
        <f t="shared" ref="F84" si="3">D84*E84</f>
        <v>0</v>
      </c>
      <c r="G84" s="438"/>
      <c r="H84" s="439"/>
      <c r="I84" s="440"/>
      <c r="J84" s="441"/>
      <c r="K84" s="441"/>
      <c r="L84" s="441"/>
    </row>
    <row r="85" spans="1:16" s="442" customFormat="1">
      <c r="A85" s="443"/>
      <c r="B85" s="463"/>
      <c r="C85" s="445"/>
      <c r="D85" s="446"/>
      <c r="E85" s="852"/>
      <c r="F85" s="444"/>
      <c r="G85" s="438"/>
      <c r="H85" s="439"/>
      <c r="I85" s="440"/>
      <c r="J85" s="441"/>
      <c r="K85" s="441"/>
      <c r="L85" s="441"/>
    </row>
    <row r="86" spans="1:16" s="442" customFormat="1">
      <c r="A86" s="454"/>
      <c r="B86" s="455" t="s">
        <v>2285</v>
      </c>
      <c r="C86" s="456"/>
      <c r="D86" s="457"/>
      <c r="E86" s="889"/>
      <c r="F86" s="454"/>
      <c r="G86" s="440"/>
      <c r="H86" s="441"/>
      <c r="I86" s="441"/>
      <c r="J86" s="441"/>
    </row>
    <row r="87" spans="1:16" s="442" customFormat="1">
      <c r="A87" s="443"/>
      <c r="B87" s="444"/>
      <c r="C87" s="445"/>
      <c r="D87" s="446"/>
      <c r="E87" s="852"/>
      <c r="F87" s="444"/>
      <c r="G87" s="438"/>
      <c r="H87" s="439"/>
      <c r="I87" s="440"/>
      <c r="J87" s="441"/>
      <c r="K87" s="441"/>
      <c r="L87" s="441"/>
    </row>
    <row r="88" spans="1:16" s="442" customFormat="1" ht="57">
      <c r="A88" s="455">
        <f>COUNT($A$1:A87)+1</f>
        <v>16</v>
      </c>
      <c r="B88" s="444" t="s">
        <v>2402</v>
      </c>
      <c r="C88" s="445"/>
      <c r="D88" s="446"/>
      <c r="E88" s="852"/>
      <c r="F88" s="444"/>
      <c r="G88" s="438"/>
      <c r="H88" s="439"/>
      <c r="I88" s="440"/>
      <c r="J88" s="441"/>
      <c r="K88" s="441"/>
      <c r="L88" s="441"/>
    </row>
    <row r="89" spans="1:16" s="442" customFormat="1">
      <c r="A89" s="455"/>
      <c r="B89" s="444" t="s">
        <v>2403</v>
      </c>
      <c r="C89" s="445"/>
      <c r="D89" s="446"/>
      <c r="E89" s="852"/>
      <c r="F89" s="444"/>
      <c r="G89" s="438"/>
      <c r="H89" s="439"/>
      <c r="I89" s="440"/>
      <c r="J89" s="441"/>
      <c r="K89" s="441"/>
      <c r="L89" s="441"/>
    </row>
    <row r="90" spans="1:16" s="442" customFormat="1">
      <c r="A90" s="455"/>
      <c r="B90" s="444" t="s">
        <v>2404</v>
      </c>
      <c r="C90" s="445"/>
      <c r="D90" s="446"/>
      <c r="E90" s="852"/>
      <c r="F90" s="444"/>
      <c r="G90" s="438"/>
      <c r="H90" s="439"/>
      <c r="I90" s="440"/>
      <c r="J90" s="441"/>
      <c r="K90" s="441"/>
      <c r="L90" s="441"/>
    </row>
    <row r="91" spans="1:16" s="442" customFormat="1">
      <c r="A91" s="455"/>
      <c r="B91" s="444" t="s">
        <v>2405</v>
      </c>
      <c r="C91" s="445"/>
      <c r="D91" s="446"/>
      <c r="E91" s="852"/>
      <c r="F91" s="444"/>
      <c r="G91" s="438"/>
      <c r="H91" s="439"/>
      <c r="I91" s="440"/>
      <c r="J91" s="441"/>
      <c r="K91" s="441"/>
      <c r="L91" s="441"/>
    </row>
    <row r="92" spans="1:16" s="442" customFormat="1">
      <c r="A92" s="455"/>
      <c r="B92" s="477" t="s">
        <v>2406</v>
      </c>
      <c r="C92" s="445"/>
      <c r="D92" s="446"/>
      <c r="E92" s="852"/>
      <c r="F92" s="444"/>
      <c r="G92" s="438"/>
      <c r="H92" s="439"/>
      <c r="I92" s="440"/>
      <c r="J92" s="441"/>
      <c r="K92" s="441"/>
      <c r="L92" s="441"/>
    </row>
    <row r="93" spans="1:16" s="442" customFormat="1">
      <c r="A93" s="455"/>
      <c r="B93" s="477"/>
      <c r="C93" s="445" t="s">
        <v>64</v>
      </c>
      <c r="D93" s="446">
        <v>1</v>
      </c>
      <c r="E93" s="890"/>
      <c r="F93" s="461">
        <f t="shared" ref="F93" si="4">D93*E93</f>
        <v>0</v>
      </c>
      <c r="G93" s="438"/>
      <c r="H93" s="439"/>
      <c r="I93" s="440"/>
      <c r="J93" s="441"/>
      <c r="K93" s="441"/>
      <c r="L93" s="441"/>
    </row>
    <row r="94" spans="1:16" s="442" customFormat="1">
      <c r="A94" s="455"/>
      <c r="B94" s="477"/>
      <c r="C94" s="445"/>
      <c r="D94" s="446"/>
      <c r="E94" s="852"/>
      <c r="F94" s="444"/>
      <c r="G94" s="438"/>
      <c r="H94" s="439"/>
      <c r="I94" s="440"/>
      <c r="J94" s="441"/>
      <c r="K94" s="441"/>
      <c r="L94" s="441"/>
      <c r="P94" s="478"/>
    </row>
    <row r="95" spans="1:16" s="442" customFormat="1" ht="57">
      <c r="A95" s="455">
        <f>COUNT($A$1:A92)+1</f>
        <v>17</v>
      </c>
      <c r="B95" s="444" t="s">
        <v>2402</v>
      </c>
      <c r="C95" s="445"/>
      <c r="D95" s="446"/>
      <c r="E95" s="852"/>
      <c r="F95" s="444"/>
      <c r="G95" s="438"/>
      <c r="H95" s="439"/>
      <c r="I95" s="440"/>
      <c r="J95" s="441"/>
      <c r="K95" s="441"/>
      <c r="L95" s="441"/>
    </row>
    <row r="96" spans="1:16" s="442" customFormat="1">
      <c r="A96" s="455"/>
      <c r="B96" s="444" t="s">
        <v>2407</v>
      </c>
      <c r="C96" s="445"/>
      <c r="D96" s="446"/>
      <c r="E96" s="852"/>
      <c r="F96" s="444"/>
      <c r="G96" s="438"/>
      <c r="H96" s="439"/>
      <c r="I96" s="440"/>
      <c r="J96" s="441"/>
      <c r="K96" s="441"/>
      <c r="L96" s="441"/>
    </row>
    <row r="97" spans="1:12" s="442" customFormat="1">
      <c r="A97" s="455"/>
      <c r="B97" s="444" t="s">
        <v>2408</v>
      </c>
      <c r="C97" s="445"/>
      <c r="D97" s="446"/>
      <c r="E97" s="852"/>
      <c r="F97" s="444"/>
      <c r="G97" s="438"/>
      <c r="H97" s="439"/>
      <c r="I97" s="440"/>
      <c r="J97" s="441"/>
      <c r="K97" s="441"/>
      <c r="L97" s="441"/>
    </row>
    <row r="98" spans="1:12" s="442" customFormat="1">
      <c r="A98" s="455"/>
      <c r="B98" s="444" t="s">
        <v>2405</v>
      </c>
      <c r="C98" s="445"/>
      <c r="D98" s="446"/>
      <c r="E98" s="852"/>
      <c r="F98" s="444"/>
      <c r="G98" s="438"/>
      <c r="H98" s="439"/>
      <c r="I98" s="440"/>
      <c r="J98" s="441"/>
      <c r="K98" s="441"/>
      <c r="L98" s="441"/>
    </row>
    <row r="99" spans="1:12" s="442" customFormat="1">
      <c r="A99" s="455"/>
      <c r="B99" s="477" t="s">
        <v>2409</v>
      </c>
      <c r="C99" s="445"/>
      <c r="D99" s="446"/>
      <c r="E99" s="852"/>
      <c r="F99" s="444"/>
      <c r="G99" s="438"/>
      <c r="H99" s="439"/>
      <c r="I99" s="440"/>
      <c r="J99" s="441"/>
      <c r="K99" s="441"/>
      <c r="L99" s="441"/>
    </row>
    <row r="100" spans="1:12" s="442" customFormat="1">
      <c r="A100" s="455"/>
      <c r="B100" s="477"/>
      <c r="C100" s="445" t="s">
        <v>64</v>
      </c>
      <c r="D100" s="446">
        <v>1</v>
      </c>
      <c r="E100" s="890"/>
      <c r="F100" s="461">
        <f t="shared" ref="F100" si="5">D100*E100</f>
        <v>0</v>
      </c>
      <c r="G100" s="438"/>
      <c r="H100" s="439"/>
      <c r="I100" s="440"/>
      <c r="J100" s="441"/>
      <c r="K100" s="441"/>
      <c r="L100" s="441"/>
    </row>
    <row r="101" spans="1:12" s="442" customFormat="1">
      <c r="A101" s="455"/>
      <c r="B101" s="477"/>
      <c r="C101" s="445"/>
      <c r="D101" s="446"/>
      <c r="E101" s="852"/>
      <c r="F101" s="444"/>
      <c r="G101" s="438"/>
      <c r="H101" s="439"/>
      <c r="I101" s="440"/>
      <c r="J101" s="441"/>
      <c r="K101" s="441"/>
      <c r="L101" s="441"/>
    </row>
    <row r="102" spans="1:12" s="442" customFormat="1" ht="57">
      <c r="A102" s="455">
        <f>COUNT($A$1:A99)+1</f>
        <v>18</v>
      </c>
      <c r="B102" s="444" t="s">
        <v>2402</v>
      </c>
      <c r="C102" s="445"/>
      <c r="D102" s="446"/>
      <c r="E102" s="852"/>
      <c r="F102" s="444"/>
      <c r="G102" s="438"/>
      <c r="H102" s="439"/>
      <c r="I102" s="440"/>
      <c r="J102" s="441"/>
      <c r="K102" s="441"/>
      <c r="L102" s="441"/>
    </row>
    <row r="103" spans="1:12" s="442" customFormat="1">
      <c r="A103" s="455"/>
      <c r="B103" s="444" t="s">
        <v>2410</v>
      </c>
      <c r="C103" s="445"/>
      <c r="D103" s="446"/>
      <c r="E103" s="852"/>
      <c r="F103" s="444"/>
      <c r="G103" s="438"/>
      <c r="H103" s="439"/>
      <c r="I103" s="440"/>
      <c r="J103" s="441"/>
      <c r="K103" s="441"/>
      <c r="L103" s="441"/>
    </row>
    <row r="104" spans="1:12" s="442" customFormat="1">
      <c r="A104" s="455"/>
      <c r="B104" s="444" t="s">
        <v>2404</v>
      </c>
      <c r="C104" s="445"/>
      <c r="D104" s="446"/>
      <c r="E104" s="852"/>
      <c r="F104" s="444"/>
      <c r="G104" s="438"/>
      <c r="H104" s="439"/>
      <c r="I104" s="440"/>
      <c r="J104" s="441"/>
      <c r="K104" s="441"/>
      <c r="L104" s="441"/>
    </row>
    <row r="105" spans="1:12" s="442" customFormat="1">
      <c r="A105" s="455"/>
      <c r="B105" s="444" t="s">
        <v>2405</v>
      </c>
      <c r="C105" s="445"/>
      <c r="D105" s="446"/>
      <c r="E105" s="852"/>
      <c r="F105" s="444"/>
      <c r="G105" s="438"/>
      <c r="H105" s="439"/>
      <c r="I105" s="440"/>
      <c r="J105" s="441"/>
      <c r="K105" s="441"/>
      <c r="L105" s="441"/>
    </row>
    <row r="106" spans="1:12" s="442" customFormat="1">
      <c r="A106" s="455"/>
      <c r="B106" s="477" t="s">
        <v>2411</v>
      </c>
      <c r="C106" s="445"/>
      <c r="D106" s="446"/>
      <c r="E106" s="852"/>
      <c r="F106" s="444"/>
      <c r="G106" s="438"/>
      <c r="H106" s="439"/>
      <c r="I106" s="440"/>
      <c r="J106" s="441"/>
      <c r="K106" s="441"/>
      <c r="L106" s="441"/>
    </row>
    <row r="107" spans="1:12" s="442" customFormat="1">
      <c r="A107" s="455"/>
      <c r="B107" s="477"/>
      <c r="C107" s="445" t="s">
        <v>64</v>
      </c>
      <c r="D107" s="446">
        <v>1</v>
      </c>
      <c r="E107" s="890"/>
      <c r="F107" s="461">
        <f t="shared" ref="F107" si="6">D107*E107</f>
        <v>0</v>
      </c>
      <c r="G107" s="438"/>
      <c r="H107" s="439"/>
      <c r="I107" s="440"/>
      <c r="J107" s="441"/>
      <c r="K107" s="441"/>
      <c r="L107" s="441"/>
    </row>
    <row r="108" spans="1:12" s="442" customFormat="1">
      <c r="A108" s="455"/>
      <c r="B108" s="477"/>
      <c r="C108" s="445"/>
      <c r="D108" s="446"/>
      <c r="E108" s="852"/>
      <c r="F108" s="444"/>
      <c r="G108" s="438"/>
      <c r="H108" s="439"/>
      <c r="I108" s="440"/>
      <c r="J108" s="441"/>
      <c r="K108" s="441"/>
      <c r="L108" s="441"/>
    </row>
    <row r="109" spans="1:12" s="442" customFormat="1" ht="57">
      <c r="A109" s="455">
        <f>COUNT($A$1:A106)+1</f>
        <v>19</v>
      </c>
      <c r="B109" s="444" t="s">
        <v>2402</v>
      </c>
      <c r="C109" s="445"/>
      <c r="D109" s="446"/>
      <c r="E109" s="852"/>
      <c r="F109" s="444"/>
      <c r="G109" s="438"/>
      <c r="H109" s="439"/>
      <c r="I109" s="440"/>
      <c r="J109" s="441"/>
      <c r="K109" s="441"/>
      <c r="L109" s="441"/>
    </row>
    <row r="110" spans="1:12" s="442" customFormat="1">
      <c r="A110" s="455"/>
      <c r="B110" s="444" t="s">
        <v>2412</v>
      </c>
      <c r="C110" s="445"/>
      <c r="D110" s="446"/>
      <c r="E110" s="852"/>
      <c r="F110" s="444"/>
      <c r="G110" s="438"/>
      <c r="H110" s="439"/>
      <c r="I110" s="440"/>
      <c r="J110" s="441"/>
      <c r="K110" s="441"/>
      <c r="L110" s="441"/>
    </row>
    <row r="111" spans="1:12" s="442" customFormat="1">
      <c r="A111" s="455"/>
      <c r="B111" s="444" t="s">
        <v>2408</v>
      </c>
      <c r="C111" s="445"/>
      <c r="D111" s="446"/>
      <c r="E111" s="852"/>
      <c r="F111" s="444"/>
      <c r="G111" s="438"/>
      <c r="H111" s="439"/>
      <c r="I111" s="440"/>
      <c r="J111" s="441"/>
      <c r="K111" s="441"/>
      <c r="L111" s="441"/>
    </row>
    <row r="112" spans="1:12" s="442" customFormat="1">
      <c r="A112" s="455"/>
      <c r="B112" s="444" t="s">
        <v>2405</v>
      </c>
      <c r="C112" s="445"/>
      <c r="D112" s="446"/>
      <c r="E112" s="852"/>
      <c r="F112" s="444"/>
      <c r="G112" s="438"/>
      <c r="H112" s="439"/>
      <c r="I112" s="440"/>
      <c r="J112" s="441"/>
      <c r="K112" s="441"/>
      <c r="L112" s="441"/>
    </row>
    <row r="113" spans="1:12" s="442" customFormat="1">
      <c r="A113" s="455"/>
      <c r="B113" s="477" t="s">
        <v>2413</v>
      </c>
      <c r="C113" s="445"/>
      <c r="D113" s="446"/>
      <c r="E113" s="852"/>
      <c r="F113" s="444"/>
      <c r="G113" s="438"/>
      <c r="H113" s="439"/>
      <c r="I113" s="440"/>
      <c r="J113" s="441"/>
      <c r="K113" s="441"/>
      <c r="L113" s="441"/>
    </row>
    <row r="114" spans="1:12" s="442" customFormat="1">
      <c r="A114" s="455"/>
      <c r="B114" s="477"/>
      <c r="C114" s="445" t="s">
        <v>64</v>
      </c>
      <c r="D114" s="446">
        <v>1</v>
      </c>
      <c r="E114" s="890"/>
      <c r="F114" s="461">
        <f t="shared" ref="F114" si="7">D114*E114</f>
        <v>0</v>
      </c>
      <c r="G114" s="438"/>
      <c r="H114" s="439"/>
      <c r="I114" s="440"/>
      <c r="J114" s="441"/>
      <c r="K114" s="441"/>
      <c r="L114" s="441"/>
    </row>
    <row r="115" spans="1:12" s="442" customFormat="1">
      <c r="A115" s="455"/>
      <c r="B115" s="477"/>
      <c r="C115" s="445"/>
      <c r="D115" s="446"/>
      <c r="E115" s="852"/>
      <c r="F115" s="444"/>
      <c r="G115" s="438"/>
      <c r="H115" s="439"/>
      <c r="I115" s="440"/>
      <c r="J115" s="441"/>
      <c r="K115" s="441"/>
      <c r="L115" s="441"/>
    </row>
    <row r="116" spans="1:12" s="442" customFormat="1" ht="57">
      <c r="A116" s="455">
        <f>COUNT($A$1:A113)+1</f>
        <v>20</v>
      </c>
      <c r="B116" s="444" t="s">
        <v>2402</v>
      </c>
      <c r="C116" s="445"/>
      <c r="D116" s="446"/>
      <c r="E116" s="852"/>
      <c r="F116" s="444"/>
      <c r="G116" s="438"/>
      <c r="H116" s="439"/>
      <c r="I116" s="440"/>
      <c r="J116" s="441"/>
      <c r="K116" s="441"/>
      <c r="L116" s="441"/>
    </row>
    <row r="117" spans="1:12" s="442" customFormat="1">
      <c r="A117" s="455"/>
      <c r="B117" s="444" t="s">
        <v>2414</v>
      </c>
      <c r="C117" s="445"/>
      <c r="D117" s="446"/>
      <c r="E117" s="852"/>
      <c r="F117" s="444"/>
      <c r="G117" s="438"/>
      <c r="H117" s="439"/>
      <c r="I117" s="440"/>
      <c r="J117" s="441"/>
      <c r="K117" s="441"/>
      <c r="L117" s="441"/>
    </row>
    <row r="118" spans="1:12" s="442" customFormat="1">
      <c r="A118" s="455"/>
      <c r="B118" s="444" t="s">
        <v>2415</v>
      </c>
      <c r="C118" s="445"/>
      <c r="D118" s="446"/>
      <c r="E118" s="852"/>
      <c r="F118" s="444"/>
      <c r="G118" s="438"/>
      <c r="H118" s="439"/>
      <c r="I118" s="440"/>
      <c r="J118" s="441"/>
      <c r="K118" s="441"/>
      <c r="L118" s="441"/>
    </row>
    <row r="119" spans="1:12" s="442" customFormat="1">
      <c r="A119" s="455"/>
      <c r="B119" s="444" t="s">
        <v>2405</v>
      </c>
      <c r="C119" s="445"/>
      <c r="D119" s="446"/>
      <c r="E119" s="852"/>
      <c r="F119" s="444"/>
      <c r="G119" s="438"/>
      <c r="H119" s="439"/>
      <c r="I119" s="440"/>
      <c r="J119" s="441"/>
      <c r="K119" s="441"/>
      <c r="L119" s="441"/>
    </row>
    <row r="120" spans="1:12" s="442" customFormat="1">
      <c r="A120" s="455"/>
      <c r="B120" s="477" t="s">
        <v>2413</v>
      </c>
      <c r="C120" s="445"/>
      <c r="D120" s="446"/>
      <c r="E120" s="852"/>
      <c r="F120" s="444"/>
      <c r="G120" s="438"/>
      <c r="H120" s="439"/>
      <c r="I120" s="440"/>
      <c r="J120" s="441"/>
      <c r="K120" s="441"/>
      <c r="L120" s="441"/>
    </row>
    <row r="121" spans="1:12" s="442" customFormat="1">
      <c r="A121" s="455"/>
      <c r="B121" s="477"/>
      <c r="C121" s="445" t="s">
        <v>64</v>
      </c>
      <c r="D121" s="446">
        <v>1</v>
      </c>
      <c r="E121" s="890"/>
      <c r="F121" s="461">
        <f t="shared" ref="F121" si="8">D121*E121</f>
        <v>0</v>
      </c>
      <c r="G121" s="438"/>
      <c r="H121" s="439"/>
      <c r="I121" s="440"/>
      <c r="J121" s="441"/>
      <c r="K121" s="441"/>
      <c r="L121" s="441"/>
    </row>
    <row r="122" spans="1:12" s="442" customFormat="1">
      <c r="A122" s="455"/>
      <c r="B122" s="477"/>
      <c r="C122" s="445"/>
      <c r="D122" s="446"/>
      <c r="E122" s="852"/>
      <c r="F122" s="444"/>
      <c r="G122" s="438"/>
      <c r="H122" s="439"/>
      <c r="I122" s="440"/>
      <c r="J122" s="441"/>
      <c r="K122" s="441"/>
      <c r="L122" s="441"/>
    </row>
    <row r="123" spans="1:12" s="442" customFormat="1" ht="57.75">
      <c r="A123" s="455">
        <f>COUNT($A$1:A120)+1</f>
        <v>21</v>
      </c>
      <c r="B123" s="479" t="s">
        <v>3827</v>
      </c>
      <c r="C123" s="445"/>
      <c r="D123" s="446"/>
      <c r="E123" s="852"/>
      <c r="F123" s="444"/>
      <c r="G123" s="438"/>
      <c r="H123" s="439"/>
      <c r="I123" s="440"/>
      <c r="J123" s="441"/>
      <c r="K123" s="441"/>
      <c r="L123" s="441"/>
    </row>
    <row r="124" spans="1:12" s="442" customFormat="1">
      <c r="A124" s="455"/>
      <c r="B124" s="480" t="s">
        <v>2416</v>
      </c>
      <c r="C124" s="445"/>
      <c r="D124" s="446"/>
      <c r="E124" s="852"/>
      <c r="F124" s="444"/>
      <c r="G124" s="438"/>
      <c r="H124" s="439"/>
      <c r="I124" s="440"/>
      <c r="J124" s="441"/>
      <c r="K124" s="441"/>
      <c r="L124" s="441"/>
    </row>
    <row r="125" spans="1:12" s="442" customFormat="1">
      <c r="A125" s="455"/>
      <c r="B125" s="480" t="s">
        <v>2417</v>
      </c>
      <c r="C125" s="445"/>
      <c r="D125" s="446"/>
      <c r="E125" s="852"/>
      <c r="F125" s="444"/>
      <c r="G125" s="438"/>
      <c r="H125" s="439"/>
      <c r="I125" s="440"/>
      <c r="J125" s="441"/>
      <c r="K125" s="441"/>
      <c r="L125" s="441"/>
    </row>
    <row r="126" spans="1:12" s="442" customFormat="1">
      <c r="A126" s="455"/>
      <c r="B126" s="480" t="s">
        <v>2418</v>
      </c>
      <c r="C126" s="445"/>
      <c r="D126" s="446"/>
      <c r="E126" s="852"/>
      <c r="F126" s="444"/>
      <c r="G126" s="438"/>
      <c r="H126" s="439"/>
      <c r="I126" s="440"/>
      <c r="J126" s="441"/>
      <c r="K126" s="441"/>
      <c r="L126" s="441"/>
    </row>
    <row r="127" spans="1:12" s="442" customFormat="1">
      <c r="A127" s="455"/>
      <c r="B127" s="480" t="s">
        <v>2355</v>
      </c>
      <c r="C127" s="445"/>
      <c r="D127" s="446"/>
      <c r="E127" s="852"/>
      <c r="F127" s="444"/>
      <c r="G127" s="438"/>
      <c r="H127" s="439"/>
      <c r="I127" s="440"/>
      <c r="J127" s="441"/>
      <c r="K127" s="441"/>
      <c r="L127" s="441"/>
    </row>
    <row r="128" spans="1:12" s="442" customFormat="1" ht="30">
      <c r="A128" s="455"/>
      <c r="B128" s="477" t="s">
        <v>2356</v>
      </c>
      <c r="C128" s="445"/>
      <c r="D128" s="446"/>
      <c r="E128" s="852"/>
      <c r="F128" s="444"/>
      <c r="G128" s="438"/>
      <c r="H128" s="439"/>
      <c r="I128" s="440"/>
      <c r="J128" s="441"/>
      <c r="K128" s="441"/>
      <c r="L128" s="441"/>
    </row>
    <row r="129" spans="1:12" s="442" customFormat="1">
      <c r="A129" s="455"/>
      <c r="B129" s="471" t="s">
        <v>3828</v>
      </c>
      <c r="C129" s="445"/>
      <c r="D129" s="446"/>
      <c r="E129" s="852"/>
      <c r="F129" s="444"/>
      <c r="G129" s="438"/>
      <c r="H129" s="439"/>
      <c r="I129" s="440"/>
      <c r="J129" s="441"/>
      <c r="K129" s="441"/>
      <c r="L129" s="441"/>
    </row>
    <row r="130" spans="1:12" s="442" customFormat="1">
      <c r="A130" s="455"/>
      <c r="B130" s="444"/>
      <c r="C130" s="445" t="s">
        <v>64</v>
      </c>
      <c r="D130" s="446">
        <v>1</v>
      </c>
      <c r="E130" s="890"/>
      <c r="F130" s="461">
        <f t="shared" ref="F130" si="9">D130*E130</f>
        <v>0</v>
      </c>
      <c r="G130" s="438"/>
      <c r="H130" s="439"/>
      <c r="I130" s="440"/>
      <c r="J130" s="441"/>
      <c r="K130" s="441"/>
      <c r="L130" s="441"/>
    </row>
    <row r="131" spans="1:12" s="442" customFormat="1">
      <c r="A131" s="455"/>
      <c r="B131" s="444"/>
      <c r="C131" s="445"/>
      <c r="D131" s="446"/>
      <c r="E131" s="852"/>
      <c r="F131" s="444"/>
      <c r="G131" s="438"/>
      <c r="H131" s="439"/>
      <c r="I131" s="440"/>
      <c r="J131" s="441"/>
      <c r="K131" s="441"/>
      <c r="L131" s="441"/>
    </row>
    <row r="132" spans="1:12" s="442" customFormat="1" ht="57.75">
      <c r="A132" s="455">
        <f>COUNT($A$1:A128)+1</f>
        <v>22</v>
      </c>
      <c r="B132" s="479" t="s">
        <v>3827</v>
      </c>
      <c r="C132" s="445"/>
      <c r="D132" s="446"/>
      <c r="E132" s="852"/>
      <c r="F132" s="444"/>
      <c r="G132" s="438"/>
      <c r="H132" s="439"/>
      <c r="I132" s="440"/>
      <c r="J132" s="441"/>
      <c r="K132" s="441"/>
      <c r="L132" s="441"/>
    </row>
    <row r="133" spans="1:12" s="442" customFormat="1">
      <c r="A133" s="455"/>
      <c r="B133" s="480" t="s">
        <v>2419</v>
      </c>
      <c r="C133" s="445"/>
      <c r="D133" s="446"/>
      <c r="E133" s="852"/>
      <c r="F133" s="444"/>
      <c r="G133" s="438"/>
      <c r="H133" s="439"/>
      <c r="I133" s="440"/>
      <c r="J133" s="441"/>
      <c r="K133" s="441"/>
      <c r="L133" s="441"/>
    </row>
    <row r="134" spans="1:12" s="442" customFormat="1">
      <c r="A134" s="455"/>
      <c r="B134" s="480" t="s">
        <v>2420</v>
      </c>
      <c r="C134" s="445"/>
      <c r="D134" s="446"/>
      <c r="E134" s="852"/>
      <c r="F134" s="444"/>
      <c r="G134" s="438"/>
      <c r="H134" s="439"/>
      <c r="I134" s="440"/>
      <c r="J134" s="441"/>
      <c r="K134" s="441"/>
      <c r="L134" s="441"/>
    </row>
    <row r="135" spans="1:12" s="442" customFormat="1">
      <c r="A135" s="455"/>
      <c r="B135" s="480" t="s">
        <v>2421</v>
      </c>
      <c r="C135" s="445"/>
      <c r="D135" s="446"/>
      <c r="E135" s="852"/>
      <c r="F135" s="444"/>
      <c r="G135" s="438"/>
      <c r="H135" s="439"/>
      <c r="I135" s="440"/>
      <c r="J135" s="441"/>
      <c r="K135" s="441"/>
      <c r="L135" s="441"/>
    </row>
    <row r="136" spans="1:12" s="442" customFormat="1">
      <c r="A136" s="455"/>
      <c r="B136" s="480" t="s">
        <v>2355</v>
      </c>
      <c r="C136" s="445"/>
      <c r="D136" s="446"/>
      <c r="E136" s="852"/>
      <c r="F136" s="444"/>
      <c r="G136" s="438"/>
      <c r="H136" s="439"/>
      <c r="I136" s="440"/>
      <c r="J136" s="441"/>
      <c r="K136" s="441"/>
      <c r="L136" s="441"/>
    </row>
    <row r="137" spans="1:12" s="442" customFormat="1" ht="30">
      <c r="A137" s="455"/>
      <c r="B137" s="477" t="s">
        <v>2356</v>
      </c>
      <c r="C137" s="445"/>
      <c r="D137" s="446"/>
      <c r="E137" s="852"/>
      <c r="F137" s="444"/>
      <c r="G137" s="438"/>
      <c r="H137" s="439"/>
      <c r="I137" s="440"/>
      <c r="J137" s="441"/>
      <c r="K137" s="441"/>
      <c r="L137" s="441"/>
    </row>
    <row r="138" spans="1:12" s="442" customFormat="1">
      <c r="A138" s="455"/>
      <c r="B138" s="471" t="s">
        <v>3829</v>
      </c>
      <c r="C138" s="445"/>
      <c r="D138" s="446"/>
      <c r="E138" s="852"/>
      <c r="F138" s="444"/>
      <c r="G138" s="438"/>
      <c r="H138" s="439"/>
      <c r="I138" s="440"/>
      <c r="J138" s="441"/>
      <c r="K138" s="441"/>
      <c r="L138" s="441"/>
    </row>
    <row r="139" spans="1:12" s="442" customFormat="1">
      <c r="A139" s="455"/>
      <c r="B139" s="477"/>
      <c r="C139" s="445" t="s">
        <v>64</v>
      </c>
      <c r="D139" s="446">
        <v>1</v>
      </c>
      <c r="E139" s="890"/>
      <c r="F139" s="461">
        <f t="shared" ref="F139" si="10">D139*E139</f>
        <v>0</v>
      </c>
      <c r="G139" s="438"/>
      <c r="H139" s="439"/>
      <c r="I139" s="440"/>
      <c r="J139" s="441"/>
      <c r="K139" s="441"/>
      <c r="L139" s="441"/>
    </row>
    <row r="140" spans="1:12" s="442" customFormat="1">
      <c r="A140" s="455"/>
      <c r="B140" s="477"/>
      <c r="C140" s="445"/>
      <c r="D140" s="446"/>
      <c r="E140" s="852"/>
      <c r="F140" s="444"/>
      <c r="G140" s="438"/>
      <c r="H140" s="439"/>
      <c r="I140" s="440"/>
      <c r="J140" s="441"/>
      <c r="K140" s="441"/>
      <c r="L140" s="441"/>
    </row>
    <row r="141" spans="1:12" s="442" customFormat="1" ht="57.75">
      <c r="A141" s="455">
        <f>COUNT($A$1:A137)+1</f>
        <v>23</v>
      </c>
      <c r="B141" s="479" t="s">
        <v>3827</v>
      </c>
      <c r="C141" s="445"/>
      <c r="D141" s="446"/>
      <c r="E141" s="852"/>
      <c r="F141" s="444"/>
      <c r="G141" s="438"/>
      <c r="H141" s="439"/>
      <c r="I141" s="440"/>
      <c r="J141" s="441"/>
      <c r="K141" s="441"/>
      <c r="L141" s="441"/>
    </row>
    <row r="142" spans="1:12" s="442" customFormat="1">
      <c r="A142" s="455"/>
      <c r="B142" s="480" t="s">
        <v>2422</v>
      </c>
      <c r="C142" s="445"/>
      <c r="D142" s="446"/>
      <c r="E142" s="852"/>
      <c r="F142" s="444"/>
      <c r="G142" s="438"/>
      <c r="H142" s="439"/>
      <c r="I142" s="440"/>
      <c r="J142" s="441"/>
      <c r="K142" s="441"/>
      <c r="L142" s="441"/>
    </row>
    <row r="143" spans="1:12" s="442" customFormat="1">
      <c r="A143" s="455"/>
      <c r="B143" s="480" t="s">
        <v>2423</v>
      </c>
      <c r="C143" s="445"/>
      <c r="D143" s="446"/>
      <c r="E143" s="852"/>
      <c r="F143" s="444"/>
      <c r="G143" s="438"/>
      <c r="H143" s="439"/>
      <c r="I143" s="440"/>
      <c r="J143" s="441"/>
      <c r="K143" s="441"/>
      <c r="L143" s="441"/>
    </row>
    <row r="144" spans="1:12" s="442" customFormat="1">
      <c r="A144" s="455"/>
      <c r="B144" s="480" t="s">
        <v>2424</v>
      </c>
      <c r="C144" s="445"/>
      <c r="D144" s="446"/>
      <c r="E144" s="852"/>
      <c r="F144" s="444"/>
      <c r="G144" s="438"/>
      <c r="H144" s="439"/>
      <c r="I144" s="440"/>
      <c r="J144" s="441"/>
      <c r="K144" s="441"/>
      <c r="L144" s="441"/>
    </row>
    <row r="145" spans="1:12" s="442" customFormat="1">
      <c r="A145" s="455"/>
      <c r="B145" s="480" t="s">
        <v>2355</v>
      </c>
      <c r="C145" s="445"/>
      <c r="D145" s="446"/>
      <c r="E145" s="852"/>
      <c r="F145" s="444"/>
      <c r="G145" s="438"/>
      <c r="H145" s="439"/>
      <c r="I145" s="440"/>
      <c r="J145" s="441"/>
      <c r="K145" s="441"/>
      <c r="L145" s="441"/>
    </row>
    <row r="146" spans="1:12" s="442" customFormat="1" ht="30">
      <c r="A146" s="455"/>
      <c r="B146" s="477" t="s">
        <v>2356</v>
      </c>
      <c r="C146" s="445"/>
      <c r="D146" s="446"/>
      <c r="E146" s="852"/>
      <c r="F146" s="444"/>
      <c r="G146" s="438"/>
      <c r="H146" s="439"/>
      <c r="I146" s="440"/>
      <c r="J146" s="441"/>
      <c r="K146" s="441"/>
      <c r="L146" s="441"/>
    </row>
    <row r="147" spans="1:12" s="442" customFormat="1">
      <c r="A147" s="455"/>
      <c r="B147" s="471" t="s">
        <v>3830</v>
      </c>
      <c r="C147" s="445"/>
      <c r="D147" s="446"/>
      <c r="E147" s="852"/>
      <c r="F147" s="444"/>
      <c r="G147" s="438"/>
      <c r="H147" s="439"/>
      <c r="I147" s="440"/>
      <c r="J147" s="441"/>
      <c r="K147" s="441"/>
      <c r="L147" s="441"/>
    </row>
    <row r="148" spans="1:12" s="442" customFormat="1">
      <c r="A148" s="455"/>
      <c r="B148" s="477"/>
      <c r="C148" s="445" t="s">
        <v>64</v>
      </c>
      <c r="D148" s="446">
        <v>1</v>
      </c>
      <c r="E148" s="890"/>
      <c r="F148" s="461">
        <f t="shared" ref="F148" si="11">D148*E148</f>
        <v>0</v>
      </c>
      <c r="G148" s="438"/>
      <c r="H148" s="439"/>
      <c r="I148" s="440"/>
      <c r="J148" s="441"/>
      <c r="K148" s="441"/>
      <c r="L148" s="441"/>
    </row>
    <row r="149" spans="1:12" s="442" customFormat="1">
      <c r="A149" s="455"/>
      <c r="B149" s="477"/>
      <c r="C149" s="445"/>
      <c r="D149" s="446"/>
      <c r="E149" s="890"/>
      <c r="F149" s="461"/>
      <c r="G149" s="438"/>
      <c r="H149" s="439"/>
      <c r="I149" s="440"/>
      <c r="J149" s="441"/>
      <c r="K149" s="441"/>
      <c r="L149" s="441"/>
    </row>
    <row r="150" spans="1:12" s="442" customFormat="1" ht="128.25">
      <c r="A150" s="481">
        <f>COUNT($A$1:A146)+1</f>
        <v>24</v>
      </c>
      <c r="B150" s="473" t="s">
        <v>2394</v>
      </c>
      <c r="C150" s="482"/>
      <c r="D150" s="483"/>
      <c r="E150" s="892"/>
      <c r="F150" s="484"/>
      <c r="G150" s="438"/>
      <c r="H150" s="439"/>
      <c r="I150" s="440"/>
      <c r="J150" s="441"/>
      <c r="K150" s="441"/>
      <c r="L150" s="441"/>
    </row>
    <row r="151" spans="1:12" s="442" customFormat="1">
      <c r="A151" s="455"/>
      <c r="B151" s="470" t="s">
        <v>3846</v>
      </c>
      <c r="C151" s="482"/>
      <c r="D151" s="483"/>
      <c r="E151" s="892"/>
      <c r="F151" s="484"/>
      <c r="G151" s="438"/>
      <c r="H151" s="439"/>
      <c r="I151" s="440"/>
      <c r="J151" s="441"/>
      <c r="K151" s="441"/>
      <c r="L151" s="441"/>
    </row>
    <row r="152" spans="1:12" s="442" customFormat="1">
      <c r="A152" s="455"/>
      <c r="B152" s="470" t="s">
        <v>3847</v>
      </c>
      <c r="C152" s="482"/>
      <c r="D152" s="483"/>
      <c r="E152" s="892"/>
      <c r="F152" s="484"/>
      <c r="G152" s="438"/>
      <c r="H152" s="439"/>
      <c r="I152" s="440"/>
      <c r="J152" s="441"/>
      <c r="K152" s="441"/>
      <c r="L152" s="441"/>
    </row>
    <row r="153" spans="1:12" s="442" customFormat="1">
      <c r="A153" s="455"/>
      <c r="B153" s="470" t="s">
        <v>3831</v>
      </c>
      <c r="C153" s="482"/>
      <c r="D153" s="483"/>
      <c r="E153" s="892"/>
      <c r="F153" s="484"/>
      <c r="G153" s="438"/>
      <c r="H153" s="439"/>
      <c r="I153" s="440"/>
      <c r="J153" s="441"/>
      <c r="K153" s="441"/>
      <c r="L153" s="441"/>
    </row>
    <row r="154" spans="1:12" s="442" customFormat="1" ht="30">
      <c r="A154" s="455"/>
      <c r="B154" s="471" t="s">
        <v>2395</v>
      </c>
      <c r="C154" s="482"/>
      <c r="D154" s="483"/>
      <c r="E154" s="892"/>
      <c r="F154" s="484"/>
      <c r="G154" s="438"/>
      <c r="H154" s="439"/>
      <c r="I154" s="440"/>
      <c r="J154" s="441"/>
      <c r="K154" s="441"/>
      <c r="L154" s="441"/>
    </row>
    <row r="155" spans="1:12" s="442" customFormat="1">
      <c r="A155" s="455"/>
      <c r="B155" s="470" t="s">
        <v>3832</v>
      </c>
      <c r="C155" s="472" t="s">
        <v>178</v>
      </c>
      <c r="D155" s="446">
        <v>1</v>
      </c>
      <c r="E155" s="890"/>
      <c r="F155" s="461">
        <f>D155*E155</f>
        <v>0</v>
      </c>
      <c r="G155" s="438"/>
      <c r="H155" s="439"/>
      <c r="I155" s="440"/>
      <c r="J155" s="441"/>
      <c r="K155" s="441"/>
      <c r="L155" s="441"/>
    </row>
    <row r="156" spans="1:12" s="442" customFormat="1">
      <c r="A156" s="455"/>
      <c r="B156" s="477"/>
      <c r="C156" s="445"/>
      <c r="D156" s="446"/>
      <c r="E156" s="852"/>
      <c r="F156" s="444"/>
      <c r="G156" s="438"/>
      <c r="H156" s="439"/>
      <c r="I156" s="440"/>
      <c r="J156" s="441"/>
      <c r="K156" s="441"/>
      <c r="L156" s="441"/>
    </row>
    <row r="157" spans="1:12" s="490" customFormat="1" ht="44.25">
      <c r="A157" s="455">
        <f>COUNT($A$1:A148)+1</f>
        <v>24</v>
      </c>
      <c r="B157" s="444" t="s">
        <v>3833</v>
      </c>
      <c r="C157" s="445"/>
      <c r="D157" s="446"/>
      <c r="E157" s="852"/>
      <c r="F157" s="444"/>
      <c r="G157" s="486"/>
      <c r="H157" s="487"/>
      <c r="I157" s="488"/>
      <c r="J157" s="489"/>
      <c r="K157" s="489"/>
      <c r="L157" s="489"/>
    </row>
    <row r="158" spans="1:12" s="490" customFormat="1">
      <c r="A158" s="455"/>
      <c r="B158" s="444" t="s">
        <v>2425</v>
      </c>
      <c r="C158" s="445"/>
      <c r="D158" s="446"/>
      <c r="E158" s="852"/>
      <c r="F158" s="444"/>
      <c r="G158" s="486"/>
      <c r="H158" s="487"/>
      <c r="I158" s="488"/>
      <c r="J158" s="489"/>
      <c r="K158" s="489"/>
      <c r="L158" s="489"/>
    </row>
    <row r="159" spans="1:12" s="490" customFormat="1">
      <c r="A159" s="455"/>
      <c r="B159" s="444" t="s">
        <v>2426</v>
      </c>
      <c r="C159" s="445"/>
      <c r="D159" s="446"/>
      <c r="E159" s="852"/>
      <c r="F159" s="444"/>
      <c r="G159" s="486"/>
      <c r="H159" s="487"/>
      <c r="I159" s="488"/>
      <c r="J159" s="489"/>
      <c r="K159" s="489"/>
      <c r="L159" s="489"/>
    </row>
    <row r="160" spans="1:12" s="490" customFormat="1" ht="28.5">
      <c r="A160" s="455"/>
      <c r="B160" s="444" t="s">
        <v>2427</v>
      </c>
      <c r="C160" s="445"/>
      <c r="D160" s="446"/>
      <c r="E160" s="852"/>
      <c r="F160" s="444"/>
      <c r="G160" s="486"/>
      <c r="H160" s="487"/>
      <c r="I160" s="488"/>
      <c r="J160" s="489"/>
      <c r="K160" s="489"/>
      <c r="L160" s="489"/>
    </row>
    <row r="161" spans="1:12" s="490" customFormat="1" ht="28.5">
      <c r="A161" s="455"/>
      <c r="B161" s="444" t="s">
        <v>2428</v>
      </c>
      <c r="C161" s="445"/>
      <c r="D161" s="446"/>
      <c r="E161" s="852"/>
      <c r="F161" s="444"/>
      <c r="G161" s="486"/>
      <c r="H161" s="487"/>
      <c r="I161" s="488"/>
      <c r="J161" s="489"/>
      <c r="K161" s="489"/>
      <c r="L161" s="489"/>
    </row>
    <row r="162" spans="1:12" s="490" customFormat="1" ht="60">
      <c r="A162" s="455"/>
      <c r="B162" s="447" t="s">
        <v>2429</v>
      </c>
      <c r="C162" s="445"/>
      <c r="D162" s="446"/>
      <c r="E162" s="852"/>
      <c r="F162" s="444"/>
      <c r="G162" s="486"/>
      <c r="H162" s="487"/>
      <c r="I162" s="488"/>
      <c r="J162" s="489"/>
      <c r="K162" s="489"/>
      <c r="L162" s="489"/>
    </row>
    <row r="163" spans="1:12" s="490" customFormat="1">
      <c r="A163" s="455"/>
      <c r="B163" s="491" t="s">
        <v>3834</v>
      </c>
      <c r="C163" s="445" t="s">
        <v>178</v>
      </c>
      <c r="D163" s="446">
        <v>1</v>
      </c>
      <c r="E163" s="890"/>
      <c r="F163" s="461">
        <f t="shared" ref="F163" si="12">D163*E163</f>
        <v>0</v>
      </c>
      <c r="G163" s="486"/>
      <c r="H163" s="487"/>
      <c r="I163" s="488"/>
      <c r="J163" s="489"/>
      <c r="K163" s="489"/>
      <c r="L163" s="489"/>
    </row>
    <row r="164" spans="1:12" s="442" customFormat="1">
      <c r="A164" s="455"/>
      <c r="B164" s="477"/>
      <c r="C164" s="445"/>
      <c r="D164" s="446"/>
      <c r="E164" s="852"/>
      <c r="F164" s="444"/>
      <c r="G164" s="438"/>
      <c r="H164" s="439"/>
      <c r="I164" s="440"/>
      <c r="J164" s="441"/>
      <c r="K164" s="441"/>
      <c r="L164" s="441"/>
    </row>
    <row r="165" spans="1:12" s="442" customFormat="1" ht="44.25">
      <c r="A165" s="455">
        <f>COUNT($A$1:A164)+1</f>
        <v>26</v>
      </c>
      <c r="B165" s="492" t="s">
        <v>3835</v>
      </c>
      <c r="C165" s="493"/>
      <c r="D165" s="494"/>
      <c r="E165" s="852"/>
      <c r="F165" s="444"/>
      <c r="G165" s="438"/>
      <c r="H165" s="439"/>
      <c r="I165" s="440"/>
      <c r="J165" s="441"/>
      <c r="K165" s="441"/>
      <c r="L165" s="441"/>
    </row>
    <row r="166" spans="1:12" s="442" customFormat="1">
      <c r="A166" s="455"/>
      <c r="B166" s="495" t="s">
        <v>2430</v>
      </c>
      <c r="C166" s="493" t="s">
        <v>64</v>
      </c>
      <c r="D166" s="494">
        <v>2</v>
      </c>
      <c r="E166" s="890"/>
      <c r="F166" s="461">
        <f t="shared" ref="F166:F168" si="13">D166*E166</f>
        <v>0</v>
      </c>
      <c r="G166" s="438"/>
      <c r="H166" s="439"/>
      <c r="I166" s="440"/>
      <c r="J166" s="441"/>
      <c r="K166" s="441"/>
      <c r="L166" s="441"/>
    </row>
    <row r="167" spans="1:12" s="442" customFormat="1">
      <c r="A167" s="455"/>
      <c r="B167" s="495" t="s">
        <v>2342</v>
      </c>
      <c r="C167" s="493" t="s">
        <v>64</v>
      </c>
      <c r="D167" s="494">
        <v>2</v>
      </c>
      <c r="E167" s="890"/>
      <c r="F167" s="461">
        <f t="shared" si="13"/>
        <v>0</v>
      </c>
      <c r="G167" s="438"/>
      <c r="H167" s="439"/>
      <c r="I167" s="440"/>
      <c r="J167" s="441"/>
      <c r="K167" s="441"/>
      <c r="L167" s="441"/>
    </row>
    <row r="168" spans="1:12" s="442" customFormat="1">
      <c r="A168" s="455"/>
      <c r="B168" s="495" t="s">
        <v>2343</v>
      </c>
      <c r="C168" s="493" t="s">
        <v>64</v>
      </c>
      <c r="D168" s="494">
        <v>7</v>
      </c>
      <c r="E168" s="890"/>
      <c r="F168" s="461">
        <f t="shared" si="13"/>
        <v>0</v>
      </c>
      <c r="G168" s="438"/>
      <c r="H168" s="439"/>
      <c r="I168" s="440"/>
      <c r="J168" s="441"/>
      <c r="K168" s="441"/>
      <c r="L168" s="441"/>
    </row>
    <row r="169" spans="1:12" s="442" customFormat="1">
      <c r="A169" s="455"/>
      <c r="B169" s="477"/>
      <c r="C169" s="445"/>
      <c r="D169" s="446"/>
      <c r="E169" s="852"/>
      <c r="F169" s="444"/>
      <c r="G169" s="438"/>
      <c r="H169" s="439"/>
      <c r="I169" s="440"/>
      <c r="J169" s="441"/>
      <c r="K169" s="441"/>
      <c r="L169" s="441"/>
    </row>
    <row r="170" spans="1:12" ht="44.25">
      <c r="A170" s="462">
        <f>COUNT($A$1:A169)+1</f>
        <v>27</v>
      </c>
      <c r="B170" s="496" t="s">
        <v>3836</v>
      </c>
      <c r="C170" s="493"/>
      <c r="D170" s="494"/>
      <c r="E170" s="894"/>
      <c r="F170" s="497"/>
    </row>
    <row r="171" spans="1:12">
      <c r="A171" s="462"/>
      <c r="B171" s="495" t="s">
        <v>2430</v>
      </c>
      <c r="C171" s="493" t="s">
        <v>64</v>
      </c>
      <c r="D171" s="494">
        <v>1</v>
      </c>
      <c r="E171" s="890"/>
      <c r="F171" s="461">
        <f t="shared" ref="F171:F173" si="14">D171*E171</f>
        <v>0</v>
      </c>
    </row>
    <row r="172" spans="1:12">
      <c r="A172" s="462"/>
      <c r="B172" s="495" t="s">
        <v>2342</v>
      </c>
      <c r="C172" s="493" t="s">
        <v>64</v>
      </c>
      <c r="D172" s="494">
        <v>1</v>
      </c>
      <c r="E172" s="890"/>
      <c r="F172" s="461">
        <f t="shared" si="14"/>
        <v>0</v>
      </c>
    </row>
    <row r="173" spans="1:12">
      <c r="A173" s="462"/>
      <c r="B173" s="495" t="s">
        <v>2343</v>
      </c>
      <c r="C173" s="493" t="s">
        <v>64</v>
      </c>
      <c r="D173" s="494">
        <v>2</v>
      </c>
      <c r="E173" s="890"/>
      <c r="F173" s="461">
        <f t="shared" si="14"/>
        <v>0</v>
      </c>
    </row>
    <row r="174" spans="1:12" s="442" customFormat="1">
      <c r="A174" s="455"/>
      <c r="B174" s="477"/>
      <c r="C174" s="445"/>
      <c r="D174" s="446"/>
      <c r="E174" s="852"/>
      <c r="F174" s="444"/>
      <c r="G174" s="438"/>
      <c r="H174" s="439"/>
      <c r="I174" s="440"/>
      <c r="J174" s="441"/>
      <c r="K174" s="441"/>
      <c r="L174" s="441"/>
    </row>
    <row r="175" spans="1:12" s="442" customFormat="1" ht="57">
      <c r="A175" s="455">
        <f>COUNT($A$1:A174)+1</f>
        <v>28</v>
      </c>
      <c r="B175" s="444" t="s">
        <v>2431</v>
      </c>
      <c r="C175" s="445"/>
      <c r="D175" s="446"/>
      <c r="E175" s="852"/>
      <c r="F175" s="444"/>
      <c r="G175" s="438"/>
      <c r="H175" s="439"/>
      <c r="I175" s="440"/>
      <c r="J175" s="441"/>
      <c r="K175" s="441"/>
      <c r="L175" s="441"/>
    </row>
    <row r="176" spans="1:12" s="442" customFormat="1">
      <c r="A176" s="455"/>
      <c r="B176" s="495" t="s">
        <v>2430</v>
      </c>
      <c r="C176" s="493" t="s">
        <v>64</v>
      </c>
      <c r="D176" s="494">
        <v>1</v>
      </c>
      <c r="E176" s="890"/>
      <c r="F176" s="461">
        <f t="shared" ref="F176:F178" si="15">D176*E176</f>
        <v>0</v>
      </c>
      <c r="G176" s="438"/>
      <c r="H176" s="439"/>
      <c r="I176" s="440"/>
      <c r="J176" s="441"/>
      <c r="K176" s="441"/>
      <c r="L176" s="441"/>
    </row>
    <row r="177" spans="1:12" s="442" customFormat="1">
      <c r="A177" s="455"/>
      <c r="B177" s="495" t="s">
        <v>2342</v>
      </c>
      <c r="C177" s="493" t="s">
        <v>64</v>
      </c>
      <c r="D177" s="494">
        <v>1</v>
      </c>
      <c r="E177" s="890"/>
      <c r="F177" s="461">
        <f t="shared" si="15"/>
        <v>0</v>
      </c>
      <c r="G177" s="438"/>
      <c r="H177" s="439"/>
      <c r="I177" s="440"/>
      <c r="J177" s="441"/>
      <c r="K177" s="441"/>
      <c r="L177" s="441"/>
    </row>
    <row r="178" spans="1:12" s="442" customFormat="1">
      <c r="A178" s="455"/>
      <c r="B178" s="495" t="s">
        <v>2343</v>
      </c>
      <c r="C178" s="493" t="s">
        <v>64</v>
      </c>
      <c r="D178" s="494">
        <v>2</v>
      </c>
      <c r="E178" s="890"/>
      <c r="F178" s="461">
        <f t="shared" si="15"/>
        <v>0</v>
      </c>
      <c r="G178" s="438"/>
      <c r="H178" s="439"/>
      <c r="I178" s="440"/>
      <c r="J178" s="441"/>
      <c r="K178" s="441"/>
      <c r="L178" s="441"/>
    </row>
    <row r="179" spans="1:12" s="442" customFormat="1">
      <c r="A179" s="455"/>
      <c r="B179" s="477"/>
      <c r="C179" s="445"/>
      <c r="D179" s="446"/>
      <c r="E179" s="852"/>
      <c r="F179" s="444"/>
      <c r="G179" s="438"/>
      <c r="H179" s="439"/>
      <c r="I179" s="440"/>
      <c r="J179" s="441"/>
      <c r="K179" s="441"/>
      <c r="L179" s="441"/>
    </row>
    <row r="180" spans="1:12" s="442" customFormat="1" ht="42.75">
      <c r="A180" s="455">
        <f>COUNT($A$1:A178)+1</f>
        <v>29</v>
      </c>
      <c r="B180" s="444" t="s">
        <v>2432</v>
      </c>
      <c r="C180" s="445"/>
      <c r="D180" s="446"/>
      <c r="E180" s="852"/>
      <c r="F180" s="444"/>
      <c r="G180" s="438"/>
      <c r="H180" s="439"/>
      <c r="I180" s="440"/>
      <c r="J180" s="441"/>
      <c r="K180" s="441"/>
      <c r="L180" s="441"/>
    </row>
    <row r="181" spans="1:12" s="442" customFormat="1">
      <c r="A181" s="455"/>
      <c r="B181" s="444" t="s">
        <v>2433</v>
      </c>
      <c r="C181" s="445" t="s">
        <v>64</v>
      </c>
      <c r="D181" s="446">
        <v>8</v>
      </c>
      <c r="E181" s="890"/>
      <c r="F181" s="461">
        <f t="shared" ref="F181" si="16">D181*E181</f>
        <v>0</v>
      </c>
      <c r="G181" s="438"/>
      <c r="H181" s="439"/>
      <c r="I181" s="440"/>
      <c r="J181" s="441"/>
      <c r="K181" s="441"/>
      <c r="L181" s="441"/>
    </row>
    <row r="182" spans="1:12" s="442" customFormat="1">
      <c r="A182" s="455"/>
      <c r="B182" s="477"/>
      <c r="C182" s="445"/>
      <c r="D182" s="446"/>
      <c r="E182" s="852"/>
      <c r="F182" s="444"/>
      <c r="G182" s="438"/>
      <c r="H182" s="439"/>
      <c r="I182" s="440"/>
      <c r="J182" s="441"/>
      <c r="K182" s="441"/>
      <c r="L182" s="441"/>
    </row>
    <row r="183" spans="1:12" s="442" customFormat="1" ht="57">
      <c r="A183" s="455">
        <f>COUNT($A$1:A180)+1</f>
        <v>30</v>
      </c>
      <c r="B183" s="444" t="s">
        <v>2434</v>
      </c>
      <c r="C183" s="445"/>
      <c r="D183" s="446"/>
      <c r="E183" s="852"/>
      <c r="F183" s="444"/>
      <c r="G183" s="438"/>
      <c r="H183" s="439"/>
      <c r="I183" s="440"/>
      <c r="J183" s="441"/>
      <c r="K183" s="441"/>
      <c r="L183" s="441"/>
    </row>
    <row r="184" spans="1:12" s="442" customFormat="1">
      <c r="A184" s="443"/>
      <c r="B184" s="444" t="s">
        <v>2435</v>
      </c>
      <c r="C184" s="445" t="s">
        <v>64</v>
      </c>
      <c r="D184" s="446">
        <v>10</v>
      </c>
      <c r="E184" s="890"/>
      <c r="F184" s="461">
        <f t="shared" ref="F184" si="17">D184*E184</f>
        <v>0</v>
      </c>
      <c r="G184" s="438"/>
      <c r="H184" s="439"/>
      <c r="I184" s="440"/>
      <c r="J184" s="441"/>
      <c r="K184" s="441"/>
      <c r="L184" s="441"/>
    </row>
    <row r="185" spans="1:12" s="442" customFormat="1">
      <c r="A185" s="455"/>
      <c r="B185" s="444"/>
      <c r="C185" s="445"/>
      <c r="D185" s="446"/>
      <c r="E185" s="852"/>
      <c r="F185" s="444"/>
      <c r="G185" s="438"/>
      <c r="H185" s="439"/>
      <c r="I185" s="440"/>
      <c r="J185" s="441"/>
      <c r="K185" s="441"/>
      <c r="L185" s="441"/>
    </row>
    <row r="186" spans="1:12" s="442" customFormat="1" ht="71.25">
      <c r="A186" s="455">
        <f>COUNT($A$1:A183)+1</f>
        <v>31</v>
      </c>
      <c r="B186" s="444" t="s">
        <v>2436</v>
      </c>
      <c r="C186" s="445"/>
      <c r="D186" s="446"/>
      <c r="E186" s="852"/>
      <c r="F186" s="444"/>
      <c r="G186" s="438"/>
      <c r="H186" s="439"/>
      <c r="I186" s="440"/>
      <c r="J186" s="441"/>
      <c r="K186" s="441"/>
      <c r="L186" s="441"/>
    </row>
    <row r="187" spans="1:12" s="442" customFormat="1">
      <c r="A187" s="443"/>
      <c r="B187" s="444" t="s">
        <v>2437</v>
      </c>
      <c r="C187" s="445" t="s">
        <v>64</v>
      </c>
      <c r="D187" s="446">
        <v>10</v>
      </c>
      <c r="E187" s="890"/>
      <c r="F187" s="461">
        <f t="shared" ref="F187" si="18">D187*E187</f>
        <v>0</v>
      </c>
      <c r="G187" s="438"/>
      <c r="H187" s="439"/>
      <c r="I187" s="440"/>
      <c r="J187" s="441"/>
      <c r="K187" s="441"/>
      <c r="L187" s="441"/>
    </row>
    <row r="188" spans="1:12" s="442" customFormat="1">
      <c r="A188" s="455"/>
      <c r="B188" s="477"/>
      <c r="C188" s="445"/>
      <c r="D188" s="446"/>
      <c r="E188" s="852"/>
      <c r="F188" s="444"/>
      <c r="G188" s="438"/>
      <c r="H188" s="439"/>
      <c r="I188" s="440"/>
      <c r="J188" s="441"/>
      <c r="K188" s="441"/>
      <c r="L188" s="441"/>
    </row>
    <row r="189" spans="1:12" s="442" customFormat="1" ht="42.75">
      <c r="A189" s="455">
        <f>COUNT($A$1:A188)+1</f>
        <v>32</v>
      </c>
      <c r="B189" s="444" t="s">
        <v>2438</v>
      </c>
      <c r="C189" s="445"/>
      <c r="D189" s="446"/>
      <c r="E189" s="852"/>
      <c r="F189" s="444"/>
      <c r="G189" s="438"/>
      <c r="H189" s="439"/>
      <c r="I189" s="440"/>
      <c r="J189" s="441"/>
      <c r="K189" s="441"/>
      <c r="L189" s="441"/>
    </row>
    <row r="190" spans="1:12" s="442" customFormat="1">
      <c r="A190" s="443"/>
      <c r="B190" s="444"/>
      <c r="C190" s="445" t="s">
        <v>64</v>
      </c>
      <c r="D190" s="446">
        <v>8</v>
      </c>
      <c r="E190" s="890"/>
      <c r="F190" s="461">
        <f t="shared" ref="F190" si="19">D190*E190</f>
        <v>0</v>
      </c>
      <c r="G190" s="438"/>
      <c r="H190" s="439"/>
      <c r="I190" s="440"/>
      <c r="J190" s="441"/>
      <c r="K190" s="441"/>
      <c r="L190" s="441"/>
    </row>
    <row r="191" spans="1:12" s="442" customFormat="1">
      <c r="A191" s="455"/>
      <c r="B191" s="477"/>
      <c r="C191" s="445"/>
      <c r="D191" s="446"/>
      <c r="E191" s="852"/>
      <c r="F191" s="444"/>
      <c r="G191" s="438"/>
      <c r="H191" s="439"/>
      <c r="I191" s="440"/>
      <c r="J191" s="441"/>
      <c r="K191" s="441"/>
      <c r="L191" s="441"/>
    </row>
    <row r="192" spans="1:12" s="442" customFormat="1" ht="28.5">
      <c r="A192" s="455">
        <f>COUNT($A$1:A191)+1</f>
        <v>33</v>
      </c>
      <c r="B192" s="444" t="s">
        <v>2439</v>
      </c>
      <c r="C192" s="445"/>
      <c r="D192" s="446"/>
      <c r="E192" s="852"/>
      <c r="F192" s="444"/>
      <c r="G192" s="438"/>
      <c r="H192" s="439"/>
      <c r="I192" s="440"/>
      <c r="J192" s="441"/>
      <c r="K192" s="441"/>
      <c r="L192" s="441"/>
    </row>
    <row r="193" spans="1:12" s="442" customFormat="1">
      <c r="A193" s="443"/>
      <c r="B193" s="444" t="s">
        <v>2440</v>
      </c>
      <c r="C193" s="445" t="s">
        <v>64</v>
      </c>
      <c r="D193" s="446">
        <v>1</v>
      </c>
      <c r="E193" s="890"/>
      <c r="F193" s="461">
        <f t="shared" ref="F193" si="20">D193*E193</f>
        <v>0</v>
      </c>
      <c r="G193" s="438"/>
      <c r="H193" s="439"/>
      <c r="I193" s="440"/>
      <c r="J193" s="441"/>
      <c r="K193" s="441"/>
      <c r="L193" s="441"/>
    </row>
    <row r="194" spans="1:12" s="442" customFormat="1">
      <c r="A194" s="455"/>
      <c r="B194" s="477"/>
      <c r="C194" s="445"/>
      <c r="D194" s="446"/>
      <c r="E194" s="852"/>
      <c r="F194" s="444"/>
      <c r="G194" s="438"/>
      <c r="H194" s="439"/>
      <c r="I194" s="440"/>
      <c r="J194" s="441"/>
      <c r="K194" s="441"/>
      <c r="L194" s="441"/>
    </row>
    <row r="195" spans="1:12" s="442" customFormat="1" ht="28.5">
      <c r="A195" s="455">
        <f>COUNT($A$1:A194)+1</f>
        <v>34</v>
      </c>
      <c r="B195" s="444" t="s">
        <v>2441</v>
      </c>
      <c r="C195" s="445"/>
      <c r="D195" s="446"/>
      <c r="E195" s="852"/>
      <c r="F195" s="444"/>
      <c r="G195" s="438"/>
      <c r="H195" s="439"/>
      <c r="I195" s="440"/>
      <c r="J195" s="441"/>
      <c r="K195" s="441"/>
      <c r="L195" s="441"/>
    </row>
    <row r="196" spans="1:12" s="442" customFormat="1">
      <c r="A196" s="455"/>
      <c r="B196" s="444" t="s">
        <v>2442</v>
      </c>
      <c r="C196" s="445" t="s">
        <v>64</v>
      </c>
      <c r="D196" s="446">
        <v>1</v>
      </c>
      <c r="E196" s="890"/>
      <c r="F196" s="461">
        <f t="shared" ref="F196:F198" si="21">D196*E196</f>
        <v>0</v>
      </c>
      <c r="G196" s="438"/>
      <c r="H196" s="439"/>
      <c r="I196" s="440"/>
      <c r="J196" s="441"/>
      <c r="K196" s="441"/>
      <c r="L196" s="441"/>
    </row>
    <row r="197" spans="1:12" s="442" customFormat="1">
      <c r="A197" s="455"/>
      <c r="B197" s="444" t="s">
        <v>2443</v>
      </c>
      <c r="C197" s="445" t="s">
        <v>64</v>
      </c>
      <c r="D197" s="446">
        <v>1</v>
      </c>
      <c r="E197" s="890"/>
      <c r="F197" s="461">
        <f t="shared" si="21"/>
        <v>0</v>
      </c>
      <c r="G197" s="438"/>
      <c r="H197" s="439"/>
      <c r="I197" s="440"/>
      <c r="J197" s="441"/>
      <c r="K197" s="441"/>
      <c r="L197" s="441"/>
    </row>
    <row r="198" spans="1:12" s="442" customFormat="1">
      <c r="A198" s="455"/>
      <c r="B198" s="444" t="s">
        <v>2444</v>
      </c>
      <c r="C198" s="445" t="s">
        <v>64</v>
      </c>
      <c r="D198" s="446">
        <v>1</v>
      </c>
      <c r="E198" s="890"/>
      <c r="F198" s="461">
        <f t="shared" si="21"/>
        <v>0</v>
      </c>
      <c r="G198" s="438"/>
      <c r="H198" s="439"/>
      <c r="I198" s="440"/>
      <c r="J198" s="441"/>
      <c r="K198" s="441"/>
      <c r="L198" s="441"/>
    </row>
    <row r="199" spans="1:12" s="442" customFormat="1">
      <c r="A199" s="455"/>
      <c r="B199" s="477"/>
      <c r="C199" s="445"/>
      <c r="D199" s="446"/>
      <c r="E199" s="852"/>
      <c r="F199" s="444"/>
      <c r="G199" s="438"/>
      <c r="H199" s="439"/>
      <c r="I199" s="440"/>
      <c r="J199" s="441"/>
      <c r="K199" s="441"/>
      <c r="L199" s="441"/>
    </row>
    <row r="200" spans="1:12" s="442" customFormat="1" ht="42.75">
      <c r="A200" s="455">
        <f>COUNT($A$1:A199)+1</f>
        <v>35</v>
      </c>
      <c r="B200" s="444" t="s">
        <v>2445</v>
      </c>
      <c r="C200" s="445"/>
      <c r="D200" s="446"/>
      <c r="E200" s="852"/>
      <c r="F200" s="444"/>
      <c r="G200" s="438"/>
      <c r="H200" s="439"/>
      <c r="I200" s="440"/>
      <c r="J200" s="441"/>
      <c r="K200" s="441"/>
      <c r="L200" s="441"/>
    </row>
    <row r="201" spans="1:12" s="442" customFormat="1">
      <c r="A201" s="455"/>
      <c r="B201" s="444" t="s">
        <v>2446</v>
      </c>
      <c r="C201" s="445" t="s">
        <v>64</v>
      </c>
      <c r="D201" s="446">
        <v>1</v>
      </c>
      <c r="E201" s="890"/>
      <c r="F201" s="461">
        <f t="shared" ref="F201:F203" si="22">D201*E201</f>
        <v>0</v>
      </c>
      <c r="G201" s="438"/>
      <c r="H201" s="439"/>
      <c r="I201" s="440"/>
      <c r="J201" s="441"/>
      <c r="K201" s="441"/>
      <c r="L201" s="441"/>
    </row>
    <row r="202" spans="1:12" s="442" customFormat="1">
      <c r="A202" s="455"/>
      <c r="B202" s="444" t="s">
        <v>2447</v>
      </c>
      <c r="C202" s="445" t="s">
        <v>64</v>
      </c>
      <c r="D202" s="446">
        <v>1</v>
      </c>
      <c r="E202" s="890"/>
      <c r="F202" s="461">
        <f t="shared" si="22"/>
        <v>0</v>
      </c>
      <c r="G202" s="438"/>
      <c r="H202" s="439"/>
      <c r="I202" s="440"/>
      <c r="J202" s="441"/>
      <c r="K202" s="441"/>
      <c r="L202" s="441"/>
    </row>
    <row r="203" spans="1:12" s="442" customFormat="1">
      <c r="A203" s="455"/>
      <c r="B203" s="444" t="s">
        <v>2448</v>
      </c>
      <c r="C203" s="445" t="s">
        <v>64</v>
      </c>
      <c r="D203" s="446">
        <v>1</v>
      </c>
      <c r="E203" s="890"/>
      <c r="F203" s="461">
        <f t="shared" si="22"/>
        <v>0</v>
      </c>
      <c r="G203" s="438"/>
      <c r="H203" s="439"/>
      <c r="I203" s="440"/>
      <c r="J203" s="441"/>
      <c r="K203" s="441"/>
      <c r="L203" s="441"/>
    </row>
    <row r="204" spans="1:12" s="442" customFormat="1">
      <c r="A204" s="455"/>
      <c r="B204" s="477"/>
      <c r="C204" s="445"/>
      <c r="D204" s="446"/>
      <c r="E204" s="852"/>
      <c r="F204" s="444"/>
      <c r="G204" s="438"/>
      <c r="H204" s="439"/>
      <c r="I204" s="440"/>
      <c r="J204" s="441"/>
      <c r="K204" s="441"/>
      <c r="L204" s="441"/>
    </row>
    <row r="205" spans="1:12" s="504" customFormat="1" ht="57">
      <c r="A205" s="462">
        <f>COUNT($A$1:A194)+1</f>
        <v>34</v>
      </c>
      <c r="B205" s="498" t="s">
        <v>2449</v>
      </c>
      <c r="C205" s="499"/>
      <c r="D205" s="500"/>
      <c r="E205" s="895"/>
      <c r="F205" s="501"/>
      <c r="G205" s="502"/>
      <c r="H205" s="503"/>
      <c r="I205" s="503"/>
      <c r="J205" s="503"/>
    </row>
    <row r="206" spans="1:12" s="504" customFormat="1" ht="30">
      <c r="A206" s="462"/>
      <c r="B206" s="505" t="s">
        <v>2450</v>
      </c>
      <c r="C206" s="499"/>
      <c r="D206" s="500"/>
      <c r="E206" s="895"/>
      <c r="F206" s="501"/>
      <c r="G206" s="502"/>
      <c r="H206" s="503"/>
      <c r="I206" s="503"/>
      <c r="J206" s="503"/>
    </row>
    <row r="207" spans="1:12" s="504" customFormat="1">
      <c r="A207" s="462"/>
      <c r="B207" s="506" t="s">
        <v>3837</v>
      </c>
      <c r="C207" s="499"/>
      <c r="D207" s="500"/>
      <c r="E207" s="895"/>
      <c r="F207" s="501"/>
      <c r="G207" s="502"/>
      <c r="H207" s="503"/>
      <c r="I207" s="503"/>
      <c r="J207" s="503"/>
    </row>
    <row r="208" spans="1:12" s="504" customFormat="1">
      <c r="A208" s="462"/>
      <c r="B208" s="506" t="s">
        <v>2451</v>
      </c>
      <c r="C208" s="445" t="s">
        <v>64</v>
      </c>
      <c r="D208" s="446">
        <v>1</v>
      </c>
      <c r="E208" s="890"/>
      <c r="F208" s="461">
        <f t="shared" ref="F208" si="23">D208*E208</f>
        <v>0</v>
      </c>
      <c r="G208" s="502"/>
      <c r="H208" s="503"/>
      <c r="I208" s="503"/>
      <c r="J208" s="503"/>
    </row>
    <row r="209" spans="1:12" s="442" customFormat="1">
      <c r="A209" s="455"/>
      <c r="B209" s="477"/>
      <c r="C209" s="445"/>
      <c r="D209" s="446"/>
      <c r="E209" s="852"/>
      <c r="F209" s="444"/>
      <c r="G209" s="438"/>
      <c r="H209" s="439"/>
      <c r="I209" s="440"/>
      <c r="J209" s="441"/>
      <c r="K209" s="441"/>
      <c r="L209" s="441"/>
    </row>
    <row r="210" spans="1:12" s="504" customFormat="1" ht="57">
      <c r="A210" s="462">
        <f>COUNT($A$1:A209)+1</f>
        <v>37</v>
      </c>
      <c r="B210" s="498" t="s">
        <v>2449</v>
      </c>
      <c r="C210" s="499"/>
      <c r="D210" s="500"/>
      <c r="E210" s="895"/>
      <c r="F210" s="501"/>
      <c r="G210" s="502"/>
      <c r="H210" s="503"/>
      <c r="I210" s="503"/>
      <c r="J210" s="503"/>
    </row>
    <row r="211" spans="1:12" s="504" customFormat="1" ht="30">
      <c r="A211" s="462"/>
      <c r="B211" s="505" t="s">
        <v>2450</v>
      </c>
      <c r="C211" s="499"/>
      <c r="D211" s="500"/>
      <c r="E211" s="895"/>
      <c r="F211" s="501"/>
      <c r="G211" s="502"/>
      <c r="H211" s="503"/>
      <c r="I211" s="503"/>
      <c r="J211" s="503"/>
    </row>
    <row r="212" spans="1:12" s="504" customFormat="1">
      <c r="A212" s="462"/>
      <c r="B212" s="506" t="s">
        <v>3838</v>
      </c>
      <c r="C212" s="499"/>
      <c r="D212" s="500"/>
      <c r="E212" s="895"/>
      <c r="F212" s="501"/>
      <c r="G212" s="502"/>
      <c r="H212" s="503"/>
      <c r="I212" s="503"/>
      <c r="J212" s="503"/>
    </row>
    <row r="213" spans="1:12" s="504" customFormat="1">
      <c r="A213" s="462"/>
      <c r="B213" s="506" t="s">
        <v>2451</v>
      </c>
      <c r="C213" s="445" t="s">
        <v>64</v>
      </c>
      <c r="D213" s="446">
        <v>2</v>
      </c>
      <c r="E213" s="890"/>
      <c r="F213" s="461">
        <f t="shared" ref="F213" si="24">D213*E213</f>
        <v>0</v>
      </c>
      <c r="G213" s="502"/>
      <c r="H213" s="503"/>
      <c r="I213" s="503"/>
      <c r="J213" s="503"/>
    </row>
    <row r="214" spans="1:12" s="442" customFormat="1">
      <c r="A214" s="443"/>
      <c r="B214" s="444"/>
      <c r="C214" s="445"/>
      <c r="D214" s="446"/>
      <c r="E214" s="852"/>
      <c r="F214" s="444"/>
      <c r="G214" s="438"/>
      <c r="H214" s="439"/>
      <c r="I214" s="440"/>
      <c r="J214" s="441"/>
      <c r="K214" s="441"/>
      <c r="L214" s="441"/>
    </row>
    <row r="215" spans="1:12" s="442" customFormat="1">
      <c r="A215" s="443"/>
      <c r="B215" s="444"/>
      <c r="C215" s="445"/>
      <c r="D215" s="446"/>
      <c r="E215" s="852"/>
      <c r="F215" s="444"/>
      <c r="G215" s="438"/>
      <c r="H215" s="439"/>
      <c r="I215" s="440"/>
      <c r="J215" s="441"/>
      <c r="K215" s="441"/>
      <c r="L215" s="441"/>
    </row>
    <row r="216" spans="1:12" ht="143.25">
      <c r="A216" s="462">
        <f>COUNT($A$1:A214)+1</f>
        <v>38</v>
      </c>
      <c r="B216" s="498" t="s">
        <v>3839</v>
      </c>
      <c r="C216" s="493"/>
      <c r="D216" s="494"/>
      <c r="E216" s="894"/>
      <c r="F216" s="497"/>
    </row>
    <row r="217" spans="1:12">
      <c r="A217" s="462"/>
      <c r="B217" s="498" t="s">
        <v>2452</v>
      </c>
      <c r="C217" s="493" t="s">
        <v>64</v>
      </c>
      <c r="D217" s="494">
        <v>3</v>
      </c>
      <c r="E217" s="890"/>
      <c r="F217" s="461">
        <f t="shared" ref="F217" si="25">D217*E217</f>
        <v>0</v>
      </c>
    </row>
    <row r="218" spans="1:12" s="442" customFormat="1">
      <c r="A218" s="443"/>
      <c r="B218" s="444"/>
      <c r="C218" s="445"/>
      <c r="D218" s="446"/>
      <c r="E218" s="852"/>
      <c r="F218" s="444"/>
      <c r="G218" s="438"/>
      <c r="H218" s="439"/>
      <c r="I218" s="440"/>
      <c r="J218" s="441"/>
      <c r="K218" s="441"/>
      <c r="L218" s="441"/>
    </row>
    <row r="219" spans="1:12" ht="43.5">
      <c r="A219" s="462">
        <f>COUNT($A$1:A218)+1</f>
        <v>39</v>
      </c>
      <c r="B219" s="507" t="s">
        <v>3840</v>
      </c>
      <c r="C219" s="493"/>
      <c r="D219" s="494"/>
      <c r="E219" s="894"/>
      <c r="F219" s="497"/>
    </row>
    <row r="220" spans="1:12">
      <c r="A220" s="462"/>
      <c r="B220" s="495" t="s">
        <v>2453</v>
      </c>
      <c r="C220" s="493" t="s">
        <v>64</v>
      </c>
      <c r="D220" s="494">
        <v>3</v>
      </c>
      <c r="E220" s="890"/>
      <c r="F220" s="461">
        <f t="shared" ref="F220" si="26">D220*E220</f>
        <v>0</v>
      </c>
    </row>
    <row r="221" spans="1:12">
      <c r="A221" s="462"/>
      <c r="B221" s="495"/>
      <c r="C221" s="493"/>
      <c r="D221" s="494"/>
      <c r="E221" s="894"/>
      <c r="F221" s="508"/>
    </row>
    <row r="222" spans="1:12" s="442" customFormat="1" ht="42.75">
      <c r="A222" s="455">
        <f>COUNT($A$1:A221)+1</f>
        <v>40</v>
      </c>
      <c r="B222" s="444" t="s">
        <v>2454</v>
      </c>
      <c r="C222" s="445"/>
      <c r="D222" s="446"/>
      <c r="E222" s="852"/>
      <c r="F222" s="444"/>
      <c r="G222" s="438"/>
      <c r="H222" s="439"/>
      <c r="I222" s="440"/>
      <c r="J222" s="441"/>
      <c r="K222" s="441"/>
      <c r="L222" s="441"/>
    </row>
    <row r="223" spans="1:12" s="442" customFormat="1">
      <c r="A223" s="455"/>
      <c r="B223" s="444" t="s">
        <v>2455</v>
      </c>
      <c r="C223" s="445" t="s">
        <v>456</v>
      </c>
      <c r="D223" s="446">
        <v>20</v>
      </c>
      <c r="E223" s="890"/>
      <c r="F223" s="461">
        <f t="shared" ref="F223:F225" si="27">D223*E223</f>
        <v>0</v>
      </c>
      <c r="G223" s="438"/>
      <c r="H223" s="439"/>
      <c r="I223" s="440"/>
      <c r="J223" s="441"/>
      <c r="K223" s="441"/>
      <c r="L223" s="441"/>
    </row>
    <row r="224" spans="1:12" s="442" customFormat="1">
      <c r="A224" s="455"/>
      <c r="B224" s="444" t="s">
        <v>2440</v>
      </c>
      <c r="C224" s="445" t="s">
        <v>456</v>
      </c>
      <c r="D224" s="446">
        <v>20</v>
      </c>
      <c r="E224" s="890"/>
      <c r="F224" s="461">
        <f t="shared" si="27"/>
        <v>0</v>
      </c>
      <c r="G224" s="438"/>
      <c r="H224" s="439"/>
      <c r="I224" s="440"/>
      <c r="J224" s="441"/>
      <c r="K224" s="441"/>
      <c r="L224" s="441"/>
    </row>
    <row r="225" spans="1:12" s="442" customFormat="1">
      <c r="A225" s="455"/>
      <c r="B225" s="444" t="s">
        <v>2456</v>
      </c>
      <c r="C225" s="445" t="s">
        <v>456</v>
      </c>
      <c r="D225" s="446">
        <v>30</v>
      </c>
      <c r="E225" s="890"/>
      <c r="F225" s="461">
        <f t="shared" si="27"/>
        <v>0</v>
      </c>
      <c r="G225" s="438"/>
      <c r="H225" s="439"/>
      <c r="I225" s="440"/>
      <c r="J225" s="441"/>
      <c r="K225" s="441"/>
      <c r="L225" s="441"/>
    </row>
    <row r="226" spans="1:12" s="442" customFormat="1">
      <c r="A226" s="455"/>
      <c r="B226" s="444"/>
      <c r="C226" s="445"/>
      <c r="D226" s="446"/>
      <c r="E226" s="890"/>
      <c r="F226" s="461"/>
      <c r="G226" s="438"/>
      <c r="H226" s="439"/>
      <c r="I226" s="440"/>
      <c r="J226" s="441"/>
      <c r="K226" s="441"/>
      <c r="L226" s="441"/>
    </row>
    <row r="227" spans="1:12" s="442" customFormat="1">
      <c r="A227" s="455"/>
      <c r="B227" s="455" t="s">
        <v>3841</v>
      </c>
      <c r="C227" s="455"/>
      <c r="D227" s="455"/>
      <c r="E227" s="896"/>
      <c r="F227" s="455"/>
      <c r="G227" s="438"/>
      <c r="H227" s="439"/>
      <c r="I227" s="440"/>
      <c r="J227" s="441"/>
      <c r="K227" s="441"/>
      <c r="L227" s="441"/>
    </row>
    <row r="228" spans="1:12" s="442" customFormat="1">
      <c r="A228" s="455"/>
      <c r="B228" s="444"/>
      <c r="C228" s="445"/>
      <c r="D228" s="446"/>
      <c r="E228" s="890"/>
      <c r="F228" s="461"/>
      <c r="G228" s="438"/>
      <c r="H228" s="439"/>
      <c r="I228" s="440"/>
      <c r="J228" s="441"/>
      <c r="K228" s="441"/>
      <c r="L228" s="441"/>
    </row>
    <row r="229" spans="1:12" s="490" customFormat="1">
      <c r="A229" s="455">
        <f>COUNT($A$1:A228)+1</f>
        <v>41</v>
      </c>
      <c r="B229" s="463" t="s">
        <v>3842</v>
      </c>
      <c r="C229" s="445"/>
      <c r="D229" s="446"/>
      <c r="E229" s="890"/>
      <c r="F229" s="461"/>
      <c r="G229" s="486"/>
      <c r="H229" s="487"/>
      <c r="I229" s="488"/>
      <c r="J229" s="489"/>
      <c r="K229" s="489"/>
      <c r="L229" s="489"/>
    </row>
    <row r="230" spans="1:12" s="490" customFormat="1" ht="128.25">
      <c r="A230" s="455"/>
      <c r="B230" s="509" t="s">
        <v>3843</v>
      </c>
      <c r="C230" s="445" t="s">
        <v>178</v>
      </c>
      <c r="D230" s="446">
        <v>1</v>
      </c>
      <c r="E230" s="890"/>
      <c r="F230" s="461">
        <f t="shared" ref="F230" si="28">D230*E230</f>
        <v>0</v>
      </c>
      <c r="G230" s="486"/>
      <c r="H230" s="487"/>
      <c r="I230" s="488"/>
      <c r="J230" s="489"/>
      <c r="K230" s="489"/>
      <c r="L230" s="489"/>
    </row>
    <row r="231" spans="1:12" s="490" customFormat="1">
      <c r="A231" s="455"/>
      <c r="B231" s="444"/>
      <c r="C231" s="445"/>
      <c r="D231" s="446"/>
      <c r="E231" s="890"/>
      <c r="F231" s="461"/>
      <c r="G231" s="486"/>
      <c r="H231" s="487"/>
      <c r="I231" s="488"/>
      <c r="J231" s="489"/>
      <c r="K231" s="489"/>
      <c r="L231" s="489"/>
    </row>
    <row r="232" spans="1:12" s="490" customFormat="1">
      <c r="A232" s="455">
        <f>COUNT($A$1:A231)+1</f>
        <v>42</v>
      </c>
      <c r="B232" s="463" t="s">
        <v>3842</v>
      </c>
      <c r="C232" s="445"/>
      <c r="D232" s="446"/>
      <c r="E232" s="890"/>
      <c r="F232" s="461"/>
      <c r="G232" s="486"/>
      <c r="H232" s="487"/>
      <c r="I232" s="488"/>
      <c r="J232" s="489"/>
      <c r="K232" s="489"/>
      <c r="L232" s="489"/>
    </row>
    <row r="233" spans="1:12" s="490" customFormat="1" ht="114">
      <c r="A233" s="455"/>
      <c r="B233" s="509" t="s">
        <v>3844</v>
      </c>
      <c r="C233" s="445" t="s">
        <v>178</v>
      </c>
      <c r="D233" s="446">
        <v>1</v>
      </c>
      <c r="E233" s="890"/>
      <c r="F233" s="461">
        <f t="shared" ref="F233" si="29">D233*E233</f>
        <v>0</v>
      </c>
      <c r="G233" s="486"/>
      <c r="H233" s="487"/>
      <c r="I233" s="488"/>
      <c r="J233" s="489"/>
      <c r="K233" s="489"/>
      <c r="L233" s="489"/>
    </row>
    <row r="234" spans="1:12" s="490" customFormat="1">
      <c r="A234" s="481"/>
      <c r="B234" s="444"/>
      <c r="C234" s="482"/>
      <c r="D234" s="483"/>
      <c r="E234" s="893"/>
      <c r="F234" s="485"/>
      <c r="G234" s="486"/>
      <c r="H234" s="487"/>
      <c r="I234" s="488"/>
      <c r="J234" s="489"/>
      <c r="K234" s="489"/>
      <c r="L234" s="489"/>
    </row>
    <row r="235" spans="1:12" s="442" customFormat="1">
      <c r="A235" s="455"/>
      <c r="B235" s="455" t="s">
        <v>3845</v>
      </c>
      <c r="C235" s="455"/>
      <c r="D235" s="455"/>
      <c r="E235" s="896"/>
      <c r="F235" s="455"/>
      <c r="G235" s="438"/>
      <c r="H235" s="439"/>
      <c r="I235" s="440"/>
      <c r="J235" s="441"/>
      <c r="K235" s="441"/>
      <c r="L235" s="441"/>
    </row>
    <row r="236" spans="1:12" s="442" customFormat="1">
      <c r="A236" s="455"/>
      <c r="B236" s="444"/>
      <c r="C236" s="445"/>
      <c r="D236" s="446"/>
      <c r="E236" s="852"/>
      <c r="F236" s="444"/>
      <c r="G236" s="438"/>
      <c r="H236" s="439"/>
      <c r="I236" s="440"/>
      <c r="J236" s="441"/>
      <c r="K236" s="441"/>
      <c r="L236" s="441"/>
    </row>
    <row r="237" spans="1:12" s="442" customFormat="1">
      <c r="A237" s="455">
        <f>COUNT($A$1:A222)+1</f>
        <v>41</v>
      </c>
      <c r="B237" s="477" t="s">
        <v>2457</v>
      </c>
      <c r="C237" s="445"/>
      <c r="D237" s="446"/>
      <c r="E237" s="852"/>
      <c r="F237" s="444"/>
      <c r="G237" s="438"/>
      <c r="H237" s="439"/>
      <c r="I237" s="440"/>
      <c r="J237" s="441"/>
      <c r="K237" s="441"/>
      <c r="L237" s="441"/>
    </row>
    <row r="238" spans="1:12" s="442" customFormat="1" ht="42.75">
      <c r="A238" s="455"/>
      <c r="B238" s="444" t="s">
        <v>2458</v>
      </c>
      <c r="C238" s="445"/>
      <c r="D238" s="446"/>
      <c r="E238" s="852"/>
      <c r="F238" s="444"/>
      <c r="G238" s="438"/>
      <c r="H238" s="439"/>
      <c r="I238" s="440"/>
      <c r="J238" s="441"/>
      <c r="K238" s="441"/>
      <c r="L238" s="441"/>
    </row>
    <row r="239" spans="1:12" s="442" customFormat="1" ht="28.5">
      <c r="A239" s="455"/>
      <c r="B239" s="444" t="s">
        <v>2339</v>
      </c>
      <c r="C239" s="445"/>
      <c r="D239" s="446"/>
      <c r="E239" s="852"/>
      <c r="F239" s="444"/>
      <c r="G239" s="438"/>
      <c r="H239" s="439"/>
      <c r="I239" s="440"/>
      <c r="J239" s="441"/>
      <c r="K239" s="441"/>
      <c r="L239" s="441"/>
    </row>
    <row r="240" spans="1:12" s="442" customFormat="1">
      <c r="A240" s="455"/>
      <c r="B240" s="444"/>
      <c r="C240" s="445" t="s">
        <v>3826</v>
      </c>
      <c r="D240" s="446">
        <v>10</v>
      </c>
      <c r="E240" s="890"/>
      <c r="F240" s="461">
        <f t="shared" ref="F240" si="30">D240*E240</f>
        <v>0</v>
      </c>
      <c r="G240" s="438"/>
      <c r="H240" s="439"/>
      <c r="I240" s="440"/>
      <c r="J240" s="441"/>
      <c r="K240" s="441"/>
      <c r="L240" s="441"/>
    </row>
    <row r="241" spans="1:12" s="442" customFormat="1">
      <c r="A241" s="455"/>
      <c r="B241" s="444"/>
      <c r="C241" s="445"/>
      <c r="D241" s="446"/>
      <c r="E241" s="852"/>
      <c r="F241" s="444"/>
      <c r="G241" s="438"/>
      <c r="H241" s="439"/>
      <c r="I241" s="440"/>
      <c r="J241" s="441"/>
      <c r="K241" s="441"/>
      <c r="L241" s="441"/>
    </row>
    <row r="242" spans="1:12" s="442" customFormat="1" ht="42.75">
      <c r="A242" s="455">
        <f>COUNT($A$1:A241)+1</f>
        <v>44</v>
      </c>
      <c r="B242" s="444" t="s">
        <v>2459</v>
      </c>
      <c r="C242" s="445"/>
      <c r="D242" s="446"/>
      <c r="E242" s="852"/>
      <c r="F242" s="444"/>
      <c r="G242" s="438"/>
      <c r="H242" s="439"/>
      <c r="I242" s="440"/>
      <c r="J242" s="441"/>
      <c r="K242" s="441"/>
      <c r="L242" s="441"/>
    </row>
    <row r="243" spans="1:12" s="442" customFormat="1">
      <c r="A243" s="455"/>
      <c r="B243" s="444"/>
      <c r="C243" s="445" t="s">
        <v>114</v>
      </c>
      <c r="D243" s="446">
        <v>4</v>
      </c>
      <c r="E243" s="890"/>
      <c r="F243" s="461">
        <f t="shared" ref="F243" si="31">D243*E243</f>
        <v>0</v>
      </c>
      <c r="G243" s="438"/>
      <c r="H243" s="439"/>
      <c r="I243" s="440"/>
      <c r="J243" s="441"/>
      <c r="K243" s="441"/>
      <c r="L243" s="441"/>
    </row>
    <row r="244" spans="1:12" s="442" customFormat="1">
      <c r="A244" s="455"/>
      <c r="B244" s="444"/>
      <c r="C244" s="445"/>
      <c r="D244" s="446"/>
      <c r="E244" s="852"/>
      <c r="F244" s="444"/>
      <c r="G244" s="438"/>
      <c r="H244" s="439"/>
      <c r="I244" s="440"/>
      <c r="J244" s="441"/>
      <c r="K244" s="441"/>
      <c r="L244" s="441"/>
    </row>
    <row r="245" spans="1:12" s="442" customFormat="1" ht="42.75">
      <c r="A245" s="455">
        <f>COUNT($A$1:A243)+1</f>
        <v>45</v>
      </c>
      <c r="B245" s="444" t="s">
        <v>2460</v>
      </c>
      <c r="C245" s="445"/>
      <c r="D245" s="446"/>
      <c r="E245" s="852"/>
      <c r="F245" s="444"/>
      <c r="G245" s="438"/>
      <c r="H245" s="439"/>
      <c r="I245" s="440"/>
      <c r="J245" s="441"/>
      <c r="K245" s="441"/>
      <c r="L245" s="441"/>
    </row>
    <row r="246" spans="1:12" s="442" customFormat="1">
      <c r="A246" s="443"/>
      <c r="B246" s="444"/>
      <c r="C246" s="445" t="s">
        <v>24</v>
      </c>
      <c r="D246" s="446">
        <v>2</v>
      </c>
      <c r="E246" s="890"/>
      <c r="F246" s="461">
        <f t="shared" ref="F246" si="32">D246*E246</f>
        <v>0</v>
      </c>
      <c r="G246" s="438"/>
      <c r="H246" s="439"/>
      <c r="I246" s="440"/>
      <c r="J246" s="441"/>
      <c r="K246" s="441"/>
      <c r="L246" s="441"/>
    </row>
    <row r="247" spans="1:12" s="442" customFormat="1">
      <c r="A247" s="443"/>
      <c r="B247" s="444"/>
      <c r="C247" s="445"/>
      <c r="D247" s="446"/>
      <c r="E247" s="852"/>
      <c r="F247" s="444"/>
      <c r="G247" s="438"/>
      <c r="H247" s="439"/>
      <c r="I247" s="440"/>
      <c r="J247" s="441"/>
      <c r="K247" s="441"/>
      <c r="L247" s="441"/>
    </row>
    <row r="248" spans="1:12" s="442" customFormat="1" ht="42.75">
      <c r="A248" s="455">
        <f>COUNT($A$1:A246)+1</f>
        <v>46</v>
      </c>
      <c r="B248" s="444" t="s">
        <v>2461</v>
      </c>
      <c r="C248" s="445"/>
      <c r="D248" s="446"/>
      <c r="E248" s="852"/>
      <c r="F248" s="444"/>
      <c r="G248" s="438"/>
      <c r="H248" s="439"/>
      <c r="I248" s="440"/>
      <c r="J248" s="441"/>
      <c r="K248" s="441"/>
      <c r="L248" s="441"/>
    </row>
    <row r="249" spans="1:12" s="442" customFormat="1">
      <c r="A249" s="443"/>
      <c r="B249" s="444"/>
      <c r="C249" s="445" t="s">
        <v>24</v>
      </c>
      <c r="D249" s="446">
        <v>2</v>
      </c>
      <c r="E249" s="890"/>
      <c r="F249" s="461">
        <f t="shared" ref="F249" si="33">D249*E249</f>
        <v>0</v>
      </c>
      <c r="G249" s="438"/>
      <c r="H249" s="439"/>
      <c r="I249" s="440"/>
      <c r="J249" s="441"/>
      <c r="K249" s="441"/>
      <c r="L249" s="441"/>
    </row>
    <row r="250" spans="1:12" s="442" customFormat="1">
      <c r="A250" s="443"/>
      <c r="B250" s="444"/>
      <c r="C250" s="445"/>
      <c r="D250" s="446"/>
      <c r="E250" s="852"/>
      <c r="F250" s="444"/>
      <c r="G250" s="438"/>
      <c r="H250" s="439"/>
      <c r="I250" s="440"/>
      <c r="J250" s="441"/>
      <c r="K250" s="441"/>
      <c r="L250" s="441"/>
    </row>
    <row r="251" spans="1:12" s="442" customFormat="1" ht="42.75">
      <c r="A251" s="455">
        <f>COUNT($A$1:A249)+1</f>
        <v>47</v>
      </c>
      <c r="B251" s="444" t="s">
        <v>2462</v>
      </c>
      <c r="C251" s="445"/>
      <c r="D251" s="446"/>
      <c r="E251" s="852"/>
      <c r="F251" s="444"/>
      <c r="G251" s="438"/>
      <c r="H251" s="439"/>
      <c r="I251" s="440"/>
      <c r="J251" s="441"/>
      <c r="K251" s="441"/>
      <c r="L251" s="441"/>
    </row>
    <row r="252" spans="1:12" s="442" customFormat="1">
      <c r="A252" s="443"/>
      <c r="B252" s="444"/>
      <c r="C252" s="445" t="s">
        <v>178</v>
      </c>
      <c r="D252" s="446">
        <v>10</v>
      </c>
      <c r="E252" s="890"/>
      <c r="F252" s="461">
        <f t="shared" ref="F252" si="34">D252*E252</f>
        <v>0</v>
      </c>
      <c r="G252" s="438"/>
      <c r="H252" s="439"/>
      <c r="I252" s="440"/>
      <c r="J252" s="441"/>
      <c r="K252" s="441"/>
      <c r="L252" s="441"/>
    </row>
    <row r="253" spans="1:12" s="442" customFormat="1">
      <c r="A253" s="443"/>
      <c r="B253" s="444"/>
      <c r="C253" s="445"/>
      <c r="D253" s="446"/>
      <c r="E253" s="852"/>
      <c r="F253" s="444"/>
      <c r="G253" s="438"/>
      <c r="H253" s="439"/>
      <c r="I253" s="440"/>
      <c r="J253" s="441"/>
      <c r="K253" s="441"/>
      <c r="L253" s="441"/>
    </row>
    <row r="254" spans="1:12" s="442" customFormat="1" ht="28.5">
      <c r="A254" s="455">
        <f>COUNT($A$1:A252)+1</f>
        <v>48</v>
      </c>
      <c r="B254" s="444" t="s">
        <v>2463</v>
      </c>
      <c r="C254" s="445"/>
      <c r="D254" s="446"/>
      <c r="E254" s="852"/>
      <c r="F254" s="444"/>
      <c r="G254" s="438"/>
      <c r="H254" s="439"/>
      <c r="I254" s="440"/>
      <c r="J254" s="441"/>
      <c r="K254" s="441"/>
      <c r="L254" s="441"/>
    </row>
    <row r="255" spans="1:12" s="442" customFormat="1">
      <c r="A255" s="443"/>
      <c r="B255" s="444"/>
      <c r="C255" s="445" t="s">
        <v>178</v>
      </c>
      <c r="D255" s="446">
        <v>4</v>
      </c>
      <c r="E255" s="890"/>
      <c r="F255" s="461">
        <f t="shared" ref="F255" si="35">D255*E255</f>
        <v>0</v>
      </c>
      <c r="G255" s="438"/>
      <c r="H255" s="439"/>
      <c r="I255" s="440"/>
      <c r="J255" s="441"/>
      <c r="K255" s="441"/>
      <c r="L255" s="441"/>
    </row>
    <row r="256" spans="1:12" s="442" customFormat="1">
      <c r="A256" s="443"/>
      <c r="B256" s="444"/>
      <c r="C256" s="445"/>
      <c r="D256" s="446"/>
      <c r="E256" s="852"/>
      <c r="F256" s="444"/>
      <c r="G256" s="438"/>
      <c r="H256" s="439"/>
      <c r="I256" s="440"/>
      <c r="J256" s="441"/>
      <c r="K256" s="441"/>
      <c r="L256" s="441"/>
    </row>
    <row r="257" spans="1:12" s="442" customFormat="1" ht="57">
      <c r="A257" s="455">
        <f>COUNT($A$1:A252)+1</f>
        <v>48</v>
      </c>
      <c r="B257" s="444" t="s">
        <v>2464</v>
      </c>
      <c r="C257" s="445"/>
      <c r="D257" s="446"/>
      <c r="E257" s="852"/>
      <c r="F257" s="444"/>
      <c r="G257" s="438"/>
      <c r="H257" s="439"/>
      <c r="I257" s="440"/>
      <c r="J257" s="441"/>
      <c r="K257" s="441"/>
      <c r="L257" s="441"/>
    </row>
    <row r="258" spans="1:12" s="442" customFormat="1">
      <c r="A258" s="443"/>
      <c r="B258" s="444"/>
      <c r="C258" s="445" t="s">
        <v>178</v>
      </c>
      <c r="D258" s="446">
        <v>1</v>
      </c>
      <c r="E258" s="890"/>
      <c r="F258" s="461">
        <f t="shared" ref="F258" si="36">D258*E258</f>
        <v>0</v>
      </c>
      <c r="G258" s="438"/>
      <c r="H258" s="439"/>
      <c r="I258" s="440"/>
      <c r="J258" s="441"/>
      <c r="K258" s="441"/>
      <c r="L258" s="441"/>
    </row>
    <row r="259" spans="1:12" s="442" customFormat="1">
      <c r="A259" s="443"/>
      <c r="B259" s="444"/>
      <c r="C259" s="445"/>
      <c r="D259" s="446"/>
      <c r="E259" s="852"/>
      <c r="F259" s="444"/>
      <c r="G259" s="438"/>
      <c r="H259" s="439"/>
      <c r="I259" s="440"/>
      <c r="J259" s="441"/>
      <c r="K259" s="441"/>
      <c r="L259" s="441"/>
    </row>
    <row r="260" spans="1:12" s="442" customFormat="1" ht="57">
      <c r="A260" s="455">
        <f>COUNT($A$1:A257)+1</f>
        <v>50</v>
      </c>
      <c r="B260" s="444" t="s">
        <v>2465</v>
      </c>
      <c r="C260" s="445"/>
      <c r="D260" s="446"/>
      <c r="E260" s="852"/>
      <c r="F260" s="444"/>
      <c r="G260" s="438"/>
      <c r="H260" s="439"/>
      <c r="I260" s="440"/>
      <c r="J260" s="441"/>
      <c r="K260" s="441"/>
      <c r="L260" s="441"/>
    </row>
    <row r="261" spans="1:12" s="442" customFormat="1">
      <c r="A261" s="443"/>
      <c r="B261" s="444"/>
      <c r="C261" s="445" t="s">
        <v>178</v>
      </c>
      <c r="D261" s="446">
        <v>1</v>
      </c>
      <c r="E261" s="890"/>
      <c r="F261" s="461">
        <f t="shared" ref="F261" si="37">D261*E261</f>
        <v>0</v>
      </c>
      <c r="G261" s="438"/>
      <c r="H261" s="439"/>
      <c r="I261" s="440"/>
      <c r="J261" s="441"/>
      <c r="K261" s="441"/>
      <c r="L261" s="441"/>
    </row>
    <row r="262" spans="1:12" s="442" customFormat="1">
      <c r="A262" s="443"/>
      <c r="B262" s="444"/>
      <c r="C262" s="445"/>
      <c r="D262" s="446"/>
      <c r="E262" s="852"/>
      <c r="F262" s="444"/>
      <c r="G262" s="438"/>
      <c r="H262" s="439"/>
      <c r="I262" s="440"/>
      <c r="J262" s="441"/>
      <c r="K262" s="441"/>
      <c r="L262" s="441"/>
    </row>
    <row r="263" spans="1:12" s="442" customFormat="1" ht="185.25">
      <c r="A263" s="455">
        <f>COUNT($A$1:A261)+1</f>
        <v>51</v>
      </c>
      <c r="B263" s="463" t="s">
        <v>2466</v>
      </c>
      <c r="C263" s="445"/>
      <c r="D263" s="446"/>
      <c r="E263" s="852"/>
      <c r="F263" s="444"/>
      <c r="G263" s="438"/>
      <c r="H263" s="439"/>
      <c r="I263" s="440"/>
      <c r="J263" s="441"/>
      <c r="K263" s="441"/>
      <c r="L263" s="441"/>
    </row>
    <row r="264" spans="1:12" s="442" customFormat="1">
      <c r="A264" s="443"/>
      <c r="B264" s="463"/>
      <c r="C264" s="445" t="s">
        <v>178</v>
      </c>
      <c r="D264" s="446">
        <v>1</v>
      </c>
      <c r="E264" s="890"/>
      <c r="F264" s="461">
        <f t="shared" ref="F264" si="38">D264*E264</f>
        <v>0</v>
      </c>
      <c r="G264" s="438"/>
      <c r="H264" s="439"/>
      <c r="I264" s="440"/>
      <c r="J264" s="441"/>
      <c r="K264" s="441"/>
      <c r="L264" s="441"/>
    </row>
    <row r="265" spans="1:12" s="442" customFormat="1">
      <c r="A265" s="443"/>
      <c r="B265" s="444"/>
      <c r="C265" s="445"/>
      <c r="D265" s="446"/>
      <c r="E265" s="852"/>
      <c r="F265" s="444"/>
      <c r="G265" s="438"/>
      <c r="H265" s="439"/>
      <c r="I265" s="440"/>
      <c r="J265" s="441"/>
      <c r="K265" s="441"/>
      <c r="L265" s="441"/>
    </row>
    <row r="266" spans="1:12" s="442" customFormat="1" ht="42.75">
      <c r="A266" s="455">
        <f>COUNT($A$1:A264)+1</f>
        <v>52</v>
      </c>
      <c r="B266" s="444" t="s">
        <v>2467</v>
      </c>
      <c r="C266" s="445"/>
      <c r="D266" s="446"/>
      <c r="E266" s="852"/>
      <c r="F266" s="444"/>
      <c r="G266" s="438"/>
      <c r="H266" s="439"/>
      <c r="I266" s="440"/>
      <c r="J266" s="441"/>
      <c r="K266" s="441"/>
      <c r="L266" s="441"/>
    </row>
    <row r="267" spans="1:12" s="442" customFormat="1">
      <c r="A267" s="443"/>
      <c r="B267" s="444"/>
      <c r="C267" s="445" t="s">
        <v>112</v>
      </c>
      <c r="D267" s="446">
        <v>10</v>
      </c>
      <c r="E267" s="890"/>
      <c r="F267" s="461">
        <f t="shared" ref="F267" si="39">D267*E267</f>
        <v>0</v>
      </c>
      <c r="G267" s="438"/>
      <c r="H267" s="439"/>
      <c r="I267" s="440"/>
      <c r="J267" s="441"/>
      <c r="K267" s="441"/>
      <c r="L267" s="441"/>
    </row>
    <row r="268" spans="1:12" s="442" customFormat="1">
      <c r="A268" s="443"/>
      <c r="B268" s="444"/>
      <c r="C268" s="445"/>
      <c r="D268" s="446"/>
      <c r="E268" s="852"/>
      <c r="F268" s="444"/>
      <c r="G268" s="438"/>
      <c r="H268" s="439"/>
      <c r="I268" s="440"/>
      <c r="J268" s="441"/>
      <c r="K268" s="441"/>
      <c r="L268" s="441"/>
    </row>
    <row r="269" spans="1:12" s="442" customFormat="1" ht="28.5">
      <c r="A269" s="455">
        <f>COUNT($A$1:A267)+1</f>
        <v>53</v>
      </c>
      <c r="B269" s="444" t="s">
        <v>2468</v>
      </c>
      <c r="C269" s="445"/>
      <c r="D269" s="446"/>
      <c r="E269" s="852"/>
      <c r="F269" s="444"/>
      <c r="G269" s="438"/>
      <c r="H269" s="439"/>
      <c r="I269" s="440"/>
      <c r="J269" s="441"/>
      <c r="K269" s="441"/>
      <c r="L269" s="441"/>
    </row>
    <row r="270" spans="1:12" s="442" customFormat="1">
      <c r="A270" s="443"/>
      <c r="B270" s="444"/>
      <c r="C270" s="445" t="s">
        <v>178</v>
      </c>
      <c r="D270" s="446">
        <v>1</v>
      </c>
      <c r="E270" s="890"/>
      <c r="F270" s="461">
        <f t="shared" ref="F270" si="40">D270*E270</f>
        <v>0</v>
      </c>
      <c r="G270" s="438"/>
      <c r="H270" s="439"/>
      <c r="I270" s="440"/>
      <c r="J270" s="441"/>
      <c r="K270" s="441"/>
      <c r="L270" s="441"/>
    </row>
    <row r="271" spans="1:12" s="442" customFormat="1">
      <c r="A271" s="443"/>
      <c r="B271" s="444"/>
      <c r="C271" s="445"/>
      <c r="D271" s="446"/>
      <c r="E271" s="852"/>
      <c r="F271" s="444"/>
      <c r="G271" s="438"/>
      <c r="H271" s="439"/>
      <c r="I271" s="440"/>
      <c r="J271" s="441"/>
      <c r="K271" s="441"/>
      <c r="L271" s="441"/>
    </row>
    <row r="272" spans="1:12" s="442" customFormat="1" ht="57">
      <c r="A272" s="455">
        <f>COUNT($A$1:A270)+1</f>
        <v>54</v>
      </c>
      <c r="B272" s="444" t="s">
        <v>2469</v>
      </c>
      <c r="C272" s="445"/>
      <c r="D272" s="446"/>
      <c r="E272" s="852"/>
      <c r="F272" s="444"/>
      <c r="G272" s="438"/>
      <c r="H272" s="439"/>
      <c r="I272" s="440"/>
      <c r="J272" s="441"/>
      <c r="K272" s="441"/>
      <c r="L272" s="441"/>
    </row>
    <row r="273" spans="1:12" s="442" customFormat="1">
      <c r="A273" s="443"/>
      <c r="B273" s="444"/>
      <c r="C273" s="445" t="s">
        <v>178</v>
      </c>
      <c r="D273" s="446">
        <v>3</v>
      </c>
      <c r="E273" s="890"/>
      <c r="F273" s="461">
        <f t="shared" ref="F273" si="41">D273*E273</f>
        <v>0</v>
      </c>
      <c r="G273" s="438"/>
      <c r="H273" s="439"/>
      <c r="I273" s="440"/>
      <c r="J273" s="441"/>
      <c r="K273" s="441"/>
      <c r="L273" s="441"/>
    </row>
    <row r="274" spans="1:12" s="442" customFormat="1">
      <c r="A274" s="443"/>
      <c r="B274" s="444"/>
      <c r="C274" s="445"/>
      <c r="D274" s="446"/>
      <c r="E274" s="852"/>
      <c r="F274" s="444"/>
      <c r="G274" s="438"/>
      <c r="H274" s="439"/>
      <c r="I274" s="440"/>
      <c r="J274" s="441"/>
      <c r="K274" s="441"/>
      <c r="L274" s="441"/>
    </row>
    <row r="275" spans="1:12" s="442" customFormat="1">
      <c r="A275" s="443"/>
      <c r="B275" s="444"/>
      <c r="C275" s="445"/>
      <c r="D275" s="446"/>
      <c r="E275" s="852"/>
      <c r="F275" s="444"/>
      <c r="G275" s="438"/>
      <c r="H275" s="439"/>
      <c r="I275" s="440"/>
      <c r="J275" s="441"/>
      <c r="K275" s="441"/>
      <c r="L275" s="441"/>
    </row>
    <row r="276" spans="1:12" s="442" customFormat="1">
      <c r="A276" s="510"/>
      <c r="B276" s="511" t="s">
        <v>2254</v>
      </c>
      <c r="C276" s="467"/>
      <c r="D276" s="465"/>
      <c r="E276" s="897"/>
      <c r="F276" s="512">
        <f>SUM(F17:F275)</f>
        <v>0</v>
      </c>
      <c r="G276" s="440"/>
      <c r="H276" s="441"/>
      <c r="I276" s="441"/>
      <c r="J276" s="441"/>
    </row>
    <row r="277" spans="1:12" s="442" customFormat="1">
      <c r="A277" s="454"/>
      <c r="B277" s="477"/>
      <c r="C277" s="467"/>
      <c r="D277" s="465"/>
      <c r="E277" s="891"/>
      <c r="F277" s="466"/>
      <c r="G277" s="440"/>
      <c r="H277" s="441"/>
      <c r="I277" s="441"/>
      <c r="J277" s="441"/>
    </row>
    <row r="278" spans="1:12" s="442" customFormat="1">
      <c r="A278" s="454"/>
      <c r="B278" s="477"/>
      <c r="C278" s="467"/>
      <c r="D278" s="465"/>
      <c r="E278" s="891"/>
      <c r="F278" s="466"/>
      <c r="G278" s="440"/>
      <c r="H278" s="441"/>
      <c r="I278" s="441"/>
      <c r="J278" s="441"/>
    </row>
    <row r="279" spans="1:12" s="442" customFormat="1">
      <c r="A279" s="454"/>
      <c r="B279" s="477"/>
      <c r="C279" s="467"/>
      <c r="D279" s="465"/>
      <c r="E279" s="891"/>
      <c r="F279" s="466"/>
      <c r="G279" s="440"/>
      <c r="H279" s="441"/>
      <c r="I279" s="441"/>
      <c r="J279" s="441"/>
    </row>
    <row r="280" spans="1:12" s="442" customFormat="1">
      <c r="A280" s="454"/>
      <c r="B280" s="477"/>
      <c r="C280" s="467"/>
      <c r="D280" s="465"/>
      <c r="E280" s="891"/>
      <c r="F280" s="466"/>
      <c r="G280" s="440"/>
      <c r="H280" s="441"/>
      <c r="I280" s="441"/>
      <c r="J280" s="441"/>
    </row>
    <row r="281" spans="1:12" s="442" customFormat="1">
      <c r="A281" s="454"/>
      <c r="B281" s="477"/>
      <c r="C281" s="467"/>
      <c r="D281" s="465"/>
      <c r="E281" s="891"/>
      <c r="F281" s="466"/>
      <c r="G281" s="440"/>
      <c r="H281" s="441"/>
      <c r="I281" s="441"/>
      <c r="J281" s="441"/>
    </row>
    <row r="282" spans="1:12" s="442" customFormat="1">
      <c r="A282" s="454"/>
      <c r="B282" s="477"/>
      <c r="C282" s="467"/>
      <c r="D282" s="465"/>
      <c r="E282" s="891"/>
      <c r="F282" s="466"/>
      <c r="G282" s="440"/>
      <c r="H282" s="441"/>
      <c r="I282" s="441"/>
      <c r="J282" s="441"/>
    </row>
    <row r="283" spans="1:12" s="442" customFormat="1">
      <c r="A283" s="454"/>
      <c r="B283" s="477"/>
      <c r="C283" s="467"/>
      <c r="D283" s="465"/>
      <c r="E283" s="891"/>
      <c r="F283" s="466"/>
      <c r="G283" s="440"/>
      <c r="H283" s="441"/>
      <c r="I283" s="441"/>
      <c r="J283" s="441"/>
    </row>
    <row r="284" spans="1:12" s="442" customFormat="1">
      <c r="A284" s="454"/>
      <c r="B284" s="477"/>
      <c r="C284" s="467"/>
      <c r="D284" s="465"/>
      <c r="E284" s="891"/>
      <c r="F284" s="466"/>
      <c r="G284" s="440"/>
      <c r="H284" s="441"/>
      <c r="I284" s="441"/>
      <c r="J284" s="441"/>
    </row>
    <row r="285" spans="1:12" s="442" customFormat="1">
      <c r="A285" s="454"/>
      <c r="B285" s="477"/>
      <c r="C285" s="467"/>
      <c r="D285" s="465"/>
      <c r="E285" s="891"/>
      <c r="F285" s="466"/>
      <c r="G285" s="440"/>
      <c r="H285" s="441"/>
      <c r="I285" s="441"/>
      <c r="J285" s="441"/>
    </row>
    <row r="286" spans="1:12" s="442" customFormat="1">
      <c r="A286" s="454"/>
      <c r="B286" s="477"/>
      <c r="C286" s="467"/>
      <c r="D286" s="465"/>
      <c r="E286" s="891"/>
      <c r="F286" s="466"/>
      <c r="G286" s="440"/>
      <c r="H286" s="441"/>
      <c r="I286" s="441"/>
      <c r="J286" s="441"/>
    </row>
    <row r="287" spans="1:12" s="442" customFormat="1">
      <c r="A287" s="454"/>
      <c r="B287" s="477"/>
      <c r="C287" s="467"/>
      <c r="D287" s="465"/>
      <c r="E287" s="891"/>
      <c r="F287" s="466"/>
      <c r="G287" s="440"/>
      <c r="H287" s="441"/>
      <c r="I287" s="441"/>
      <c r="J287" s="441"/>
    </row>
    <row r="288" spans="1:12" s="442" customFormat="1">
      <c r="A288" s="454"/>
      <c r="B288" s="477"/>
      <c r="C288" s="467"/>
      <c r="D288" s="465"/>
      <c r="E288" s="891"/>
      <c r="F288" s="466"/>
      <c r="G288" s="440"/>
      <c r="H288" s="441"/>
      <c r="I288" s="441"/>
      <c r="J288" s="441"/>
    </row>
    <row r="289" spans="1:10" s="442" customFormat="1">
      <c r="A289" s="454"/>
      <c r="B289" s="477"/>
      <c r="C289" s="467"/>
      <c r="D289" s="465"/>
      <c r="E289" s="891"/>
      <c r="F289" s="466"/>
      <c r="G289" s="440"/>
      <c r="H289" s="441"/>
      <c r="I289" s="441"/>
      <c r="J289" s="441"/>
    </row>
    <row r="290" spans="1:10" s="442" customFormat="1">
      <c r="A290" s="454"/>
      <c r="B290" s="477"/>
      <c r="C290" s="467"/>
      <c r="D290" s="465"/>
      <c r="E290" s="891"/>
      <c r="F290" s="466"/>
      <c r="G290" s="440"/>
      <c r="H290" s="441"/>
      <c r="I290" s="441"/>
      <c r="J290" s="441"/>
    </row>
    <row r="291" spans="1:10" s="442" customFormat="1">
      <c r="A291" s="454"/>
      <c r="B291" s="477"/>
      <c r="C291" s="467"/>
      <c r="D291" s="465"/>
      <c r="E291" s="891"/>
      <c r="F291" s="466"/>
      <c r="G291" s="440"/>
      <c r="H291" s="441"/>
      <c r="I291" s="441"/>
      <c r="J291" s="441"/>
    </row>
    <row r="292" spans="1:10" s="442" customFormat="1">
      <c r="A292" s="454"/>
      <c r="B292" s="477"/>
      <c r="C292" s="467"/>
      <c r="D292" s="465"/>
      <c r="E292" s="891"/>
      <c r="F292" s="466"/>
      <c r="G292" s="440"/>
      <c r="H292" s="441"/>
      <c r="I292" s="441"/>
      <c r="J292" s="441"/>
    </row>
    <row r="293" spans="1:10" s="442" customFormat="1">
      <c r="A293" s="454"/>
      <c r="B293" s="477"/>
      <c r="C293" s="467"/>
      <c r="D293" s="465"/>
      <c r="E293" s="891"/>
      <c r="F293" s="466"/>
      <c r="G293" s="440"/>
      <c r="H293" s="441"/>
      <c r="I293" s="441"/>
      <c r="J293" s="441"/>
    </row>
    <row r="294" spans="1:10" s="442" customFormat="1">
      <c r="A294" s="454"/>
      <c r="B294" s="477"/>
      <c r="C294" s="467"/>
      <c r="D294" s="465"/>
      <c r="E294" s="891"/>
      <c r="F294" s="466"/>
      <c r="G294" s="440"/>
      <c r="H294" s="441"/>
      <c r="I294" s="441"/>
      <c r="J294" s="441"/>
    </row>
    <row r="295" spans="1:10" s="442" customFormat="1">
      <c r="A295" s="454"/>
      <c r="B295" s="477"/>
      <c r="C295" s="467"/>
      <c r="D295" s="465"/>
      <c r="E295" s="891"/>
      <c r="F295" s="466"/>
      <c r="G295" s="440"/>
      <c r="H295" s="441"/>
      <c r="I295" s="441"/>
      <c r="J295" s="441"/>
    </row>
    <row r="296" spans="1:10" s="442" customFormat="1">
      <c r="A296" s="454"/>
      <c r="B296" s="477"/>
      <c r="C296" s="467"/>
      <c r="D296" s="465"/>
      <c r="E296" s="891"/>
      <c r="F296" s="466"/>
      <c r="G296" s="440"/>
      <c r="H296" s="441"/>
      <c r="I296" s="441"/>
      <c r="J296" s="441"/>
    </row>
    <row r="297" spans="1:10" s="442" customFormat="1">
      <c r="A297" s="454"/>
      <c r="B297" s="477"/>
      <c r="C297" s="467"/>
      <c r="D297" s="465"/>
      <c r="E297" s="891"/>
      <c r="F297" s="466"/>
      <c r="G297" s="440"/>
      <c r="H297" s="441"/>
      <c r="I297" s="441"/>
      <c r="J297" s="441"/>
    </row>
    <row r="298" spans="1:10" s="442" customFormat="1">
      <c r="A298" s="454"/>
      <c r="B298" s="477"/>
      <c r="C298" s="467"/>
      <c r="D298" s="465"/>
      <c r="E298" s="891"/>
      <c r="F298" s="466"/>
      <c r="G298" s="440"/>
      <c r="H298" s="441"/>
      <c r="I298" s="441"/>
      <c r="J298" s="441"/>
    </row>
    <row r="299" spans="1:10" s="442" customFormat="1">
      <c r="A299" s="454"/>
      <c r="B299" s="477"/>
      <c r="C299" s="467"/>
      <c r="D299" s="465"/>
      <c r="E299" s="891"/>
      <c r="F299" s="466"/>
      <c r="G299" s="440"/>
      <c r="H299" s="441"/>
      <c r="I299" s="441"/>
      <c r="J299" s="441"/>
    </row>
    <row r="300" spans="1:10" s="442" customFormat="1">
      <c r="A300" s="454"/>
      <c r="B300" s="477"/>
      <c r="C300" s="467"/>
      <c r="D300" s="465"/>
      <c r="E300" s="891"/>
      <c r="F300" s="466"/>
      <c r="G300" s="440"/>
      <c r="H300" s="441"/>
      <c r="I300" s="441"/>
      <c r="J300" s="441"/>
    </row>
    <row r="301" spans="1:10" s="442" customFormat="1">
      <c r="A301" s="454"/>
      <c r="B301" s="477"/>
      <c r="C301" s="467"/>
      <c r="D301" s="465"/>
      <c r="E301" s="891"/>
      <c r="F301" s="466"/>
      <c r="G301" s="440"/>
      <c r="H301" s="441"/>
      <c r="I301" s="441"/>
      <c r="J301" s="441"/>
    </row>
    <row r="302" spans="1:10" s="442" customFormat="1">
      <c r="A302" s="454"/>
      <c r="B302" s="477"/>
      <c r="C302" s="467"/>
      <c r="D302" s="465"/>
      <c r="E302" s="891"/>
      <c r="F302" s="466"/>
      <c r="G302" s="440"/>
      <c r="H302" s="441"/>
      <c r="I302" s="441"/>
      <c r="J302" s="441"/>
    </row>
    <row r="303" spans="1:10" s="442" customFormat="1">
      <c r="A303" s="454"/>
      <c r="B303" s="477"/>
      <c r="C303" s="467"/>
      <c r="D303" s="465"/>
      <c r="E303" s="891"/>
      <c r="F303" s="466"/>
      <c r="G303" s="440"/>
      <c r="H303" s="441"/>
      <c r="I303" s="441"/>
      <c r="J303" s="441"/>
    </row>
    <row r="304" spans="1:10" s="442" customFormat="1">
      <c r="A304" s="454"/>
      <c r="B304" s="477"/>
      <c r="C304" s="467"/>
      <c r="D304" s="465"/>
      <c r="E304" s="891"/>
      <c r="F304" s="466"/>
      <c r="G304" s="440"/>
      <c r="H304" s="441"/>
      <c r="I304" s="441"/>
      <c r="J304" s="441"/>
    </row>
    <row r="305" spans="1:10" s="442" customFormat="1">
      <c r="A305" s="454"/>
      <c r="B305" s="477"/>
      <c r="C305" s="467"/>
      <c r="D305" s="465"/>
      <c r="E305" s="891"/>
      <c r="F305" s="466"/>
      <c r="G305" s="440"/>
      <c r="H305" s="441"/>
      <c r="I305" s="441"/>
      <c r="J305" s="441"/>
    </row>
    <row r="306" spans="1:10" s="442" customFormat="1">
      <c r="A306" s="454"/>
      <c r="B306" s="477"/>
      <c r="C306" s="467"/>
      <c r="D306" s="465"/>
      <c r="E306" s="891"/>
      <c r="F306" s="466"/>
      <c r="G306" s="440"/>
      <c r="H306" s="441"/>
      <c r="I306" s="441"/>
      <c r="J306" s="441"/>
    </row>
    <row r="307" spans="1:10" s="442" customFormat="1">
      <c r="A307" s="454"/>
      <c r="B307" s="477"/>
      <c r="C307" s="467"/>
      <c r="D307" s="465"/>
      <c r="E307" s="891"/>
      <c r="F307" s="466"/>
      <c r="G307" s="440"/>
      <c r="H307" s="441"/>
      <c r="I307" s="441"/>
      <c r="J307" s="441"/>
    </row>
    <row r="308" spans="1:10" s="442" customFormat="1">
      <c r="A308" s="454"/>
      <c r="B308" s="477"/>
      <c r="C308" s="467"/>
      <c r="D308" s="465"/>
      <c r="E308" s="891"/>
      <c r="F308" s="466"/>
      <c r="G308" s="440"/>
      <c r="H308" s="441"/>
      <c r="I308" s="441"/>
      <c r="J308" s="441"/>
    </row>
    <row r="309" spans="1:10" s="442" customFormat="1">
      <c r="A309" s="454"/>
      <c r="B309" s="477"/>
      <c r="C309" s="467"/>
      <c r="D309" s="465"/>
      <c r="E309" s="891"/>
      <c r="F309" s="466"/>
      <c r="G309" s="440"/>
      <c r="H309" s="441"/>
      <c r="I309" s="441"/>
      <c r="J309" s="441"/>
    </row>
    <row r="310" spans="1:10" s="442" customFormat="1">
      <c r="A310" s="454"/>
      <c r="B310" s="477"/>
      <c r="C310" s="467"/>
      <c r="D310" s="465"/>
      <c r="E310" s="891"/>
      <c r="F310" s="466"/>
      <c r="G310" s="440"/>
      <c r="H310" s="441"/>
      <c r="I310" s="441"/>
      <c r="J310" s="441"/>
    </row>
    <row r="311" spans="1:10" s="442" customFormat="1">
      <c r="A311" s="454"/>
      <c r="B311" s="477"/>
      <c r="C311" s="467"/>
      <c r="D311" s="465"/>
      <c r="E311" s="891"/>
      <c r="F311" s="466"/>
      <c r="G311" s="440"/>
      <c r="H311" s="441"/>
      <c r="I311" s="441"/>
      <c r="J311" s="441"/>
    </row>
    <row r="312" spans="1:10" s="442" customFormat="1">
      <c r="A312" s="454"/>
      <c r="B312" s="477"/>
      <c r="C312" s="467"/>
      <c r="D312" s="465"/>
      <c r="E312" s="891"/>
      <c r="F312" s="466"/>
      <c r="G312" s="440"/>
      <c r="H312" s="441"/>
      <c r="I312" s="441"/>
      <c r="J312" s="441"/>
    </row>
    <row r="313" spans="1:10" s="442" customFormat="1">
      <c r="A313" s="454"/>
      <c r="B313" s="477"/>
      <c r="C313" s="467"/>
      <c r="D313" s="465"/>
      <c r="E313" s="891"/>
      <c r="F313" s="466"/>
      <c r="G313" s="440"/>
      <c r="H313" s="441"/>
      <c r="I313" s="441"/>
      <c r="J313" s="441"/>
    </row>
    <row r="314" spans="1:10" s="442" customFormat="1">
      <c r="A314" s="454"/>
      <c r="B314" s="477"/>
      <c r="C314" s="467"/>
      <c r="D314" s="465"/>
      <c r="E314" s="891"/>
      <c r="F314" s="466"/>
      <c r="G314" s="440"/>
      <c r="H314" s="441"/>
      <c r="I314" s="441"/>
      <c r="J314" s="441"/>
    </row>
    <row r="315" spans="1:10" s="442" customFormat="1">
      <c r="A315" s="454"/>
      <c r="B315" s="477"/>
      <c r="C315" s="467"/>
      <c r="D315" s="465"/>
      <c r="E315" s="891"/>
      <c r="F315" s="466"/>
      <c r="G315" s="440"/>
      <c r="H315" s="441"/>
      <c r="I315" s="441"/>
      <c r="J315" s="441"/>
    </row>
    <row r="316" spans="1:10" s="442" customFormat="1">
      <c r="A316" s="454"/>
      <c r="B316" s="477"/>
      <c r="C316" s="467"/>
      <c r="D316" s="465"/>
      <c r="E316" s="891"/>
      <c r="F316" s="466"/>
      <c r="G316" s="440"/>
      <c r="H316" s="441"/>
      <c r="I316" s="441"/>
      <c r="J316" s="441"/>
    </row>
    <row r="317" spans="1:10" s="442" customFormat="1">
      <c r="A317" s="454"/>
      <c r="B317" s="477"/>
      <c r="C317" s="467"/>
      <c r="D317" s="465"/>
      <c r="E317" s="891"/>
      <c r="F317" s="466"/>
      <c r="G317" s="440"/>
      <c r="H317" s="441"/>
      <c r="I317" s="441"/>
      <c r="J317" s="441"/>
    </row>
    <row r="318" spans="1:10" s="442" customFormat="1">
      <c r="A318" s="454"/>
      <c r="B318" s="477"/>
      <c r="C318" s="467"/>
      <c r="D318" s="465"/>
      <c r="E318" s="891"/>
      <c r="F318" s="466"/>
      <c r="G318" s="440"/>
      <c r="H318" s="441"/>
      <c r="I318" s="441"/>
      <c r="J318" s="441"/>
    </row>
    <row r="319" spans="1:10" s="442" customFormat="1">
      <c r="A319" s="454"/>
      <c r="B319" s="477"/>
      <c r="C319" s="467"/>
      <c r="D319" s="465"/>
      <c r="E319" s="891"/>
      <c r="F319" s="466"/>
      <c r="G319" s="440"/>
      <c r="H319" s="441"/>
      <c r="I319" s="441"/>
      <c r="J319" s="441"/>
    </row>
    <row r="320" spans="1:10" s="442" customFormat="1">
      <c r="A320" s="454"/>
      <c r="B320" s="477"/>
      <c r="C320" s="467"/>
      <c r="D320" s="465"/>
      <c r="E320" s="891"/>
      <c r="F320" s="466"/>
      <c r="G320" s="440"/>
      <c r="H320" s="441"/>
      <c r="I320" s="441"/>
      <c r="J320" s="441"/>
    </row>
    <row r="321" spans="1:10" s="442" customFormat="1">
      <c r="A321" s="454"/>
      <c r="B321" s="477"/>
      <c r="C321" s="467"/>
      <c r="D321" s="465"/>
      <c r="E321" s="891"/>
      <c r="F321" s="466"/>
      <c r="G321" s="440"/>
      <c r="H321" s="441"/>
      <c r="I321" s="441"/>
      <c r="J321" s="441"/>
    </row>
    <row r="322" spans="1:10" s="442" customFormat="1">
      <c r="A322" s="454"/>
      <c r="B322" s="477"/>
      <c r="C322" s="467"/>
      <c r="D322" s="465"/>
      <c r="E322" s="891"/>
      <c r="F322" s="466"/>
      <c r="G322" s="440"/>
      <c r="H322" s="441"/>
      <c r="I322" s="441"/>
      <c r="J322" s="441"/>
    </row>
    <row r="323" spans="1:10" s="442" customFormat="1">
      <c r="A323" s="454"/>
      <c r="B323" s="477"/>
      <c r="C323" s="467"/>
      <c r="D323" s="465"/>
      <c r="E323" s="891"/>
      <c r="F323" s="466"/>
      <c r="G323" s="440"/>
      <c r="H323" s="441"/>
      <c r="I323" s="441"/>
      <c r="J323" s="441"/>
    </row>
    <row r="324" spans="1:10" s="442" customFormat="1">
      <c r="A324" s="454"/>
      <c r="B324" s="477"/>
      <c r="C324" s="467"/>
      <c r="D324" s="465"/>
      <c r="E324" s="891"/>
      <c r="F324" s="466"/>
      <c r="G324" s="440"/>
      <c r="H324" s="441"/>
      <c r="I324" s="441"/>
      <c r="J324" s="441"/>
    </row>
    <row r="325" spans="1:10" s="442" customFormat="1">
      <c r="A325" s="454"/>
      <c r="B325" s="477"/>
      <c r="C325" s="467"/>
      <c r="D325" s="465"/>
      <c r="E325" s="891"/>
      <c r="F325" s="466"/>
      <c r="G325" s="440"/>
      <c r="H325" s="441"/>
      <c r="I325" s="441"/>
      <c r="J325" s="441"/>
    </row>
    <row r="326" spans="1:10" s="442" customFormat="1">
      <c r="A326" s="454"/>
      <c r="B326" s="477"/>
      <c r="C326" s="467"/>
      <c r="D326" s="465"/>
      <c r="E326" s="891"/>
      <c r="F326" s="466"/>
      <c r="G326" s="440"/>
      <c r="H326" s="441"/>
      <c r="I326" s="441"/>
      <c r="J326" s="441"/>
    </row>
    <row r="327" spans="1:10" s="442" customFormat="1">
      <c r="A327" s="454"/>
      <c r="B327" s="477"/>
      <c r="C327" s="467"/>
      <c r="D327" s="465"/>
      <c r="E327" s="891"/>
      <c r="F327" s="466"/>
      <c r="G327" s="440"/>
      <c r="H327" s="441"/>
      <c r="I327" s="441"/>
      <c r="J327" s="441"/>
    </row>
    <row r="328" spans="1:10" s="442" customFormat="1">
      <c r="A328" s="454"/>
      <c r="B328" s="477"/>
      <c r="C328" s="467"/>
      <c r="D328" s="465"/>
      <c r="E328" s="891"/>
      <c r="F328" s="466"/>
      <c r="G328" s="440"/>
      <c r="H328" s="441"/>
      <c r="I328" s="441"/>
      <c r="J328" s="441"/>
    </row>
    <row r="329" spans="1:10" s="442" customFormat="1">
      <c r="A329" s="454"/>
      <c r="B329" s="477"/>
      <c r="C329" s="467"/>
      <c r="D329" s="465"/>
      <c r="E329" s="891"/>
      <c r="F329" s="466"/>
      <c r="G329" s="440"/>
      <c r="H329" s="441"/>
      <c r="I329" s="441"/>
      <c r="J329" s="441"/>
    </row>
    <row r="330" spans="1:10" s="442" customFormat="1">
      <c r="A330" s="454"/>
      <c r="B330" s="477"/>
      <c r="C330" s="467"/>
      <c r="D330" s="465"/>
      <c r="E330" s="891"/>
      <c r="F330" s="466"/>
      <c r="G330" s="440"/>
      <c r="H330" s="441"/>
      <c r="I330" s="441"/>
      <c r="J330" s="441"/>
    </row>
    <row r="331" spans="1:10" s="442" customFormat="1">
      <c r="A331" s="454"/>
      <c r="B331" s="477"/>
      <c r="C331" s="467"/>
      <c r="D331" s="465"/>
      <c r="E331" s="891"/>
      <c r="F331" s="466"/>
      <c r="G331" s="440"/>
      <c r="H331" s="441"/>
      <c r="I331" s="441"/>
      <c r="J331" s="441"/>
    </row>
    <row r="332" spans="1:10" s="442" customFormat="1">
      <c r="A332" s="454"/>
      <c r="B332" s="477"/>
      <c r="C332" s="467"/>
      <c r="D332" s="465"/>
      <c r="E332" s="891"/>
      <c r="F332" s="466"/>
      <c r="G332" s="440"/>
      <c r="H332" s="441"/>
      <c r="I332" s="441"/>
      <c r="J332" s="441"/>
    </row>
    <row r="333" spans="1:10" s="442" customFormat="1">
      <c r="A333" s="454"/>
      <c r="B333" s="477"/>
      <c r="C333" s="467"/>
      <c r="D333" s="465"/>
      <c r="E333" s="891"/>
      <c r="F333" s="466"/>
      <c r="G333" s="440"/>
      <c r="H333" s="441"/>
      <c r="I333" s="441"/>
      <c r="J333" s="441"/>
    </row>
    <row r="334" spans="1:10" s="442" customFormat="1">
      <c r="A334" s="454"/>
      <c r="B334" s="477"/>
      <c r="C334" s="467"/>
      <c r="D334" s="465"/>
      <c r="E334" s="891"/>
      <c r="F334" s="466"/>
      <c r="G334" s="440"/>
      <c r="H334" s="441"/>
      <c r="I334" s="441"/>
      <c r="J334" s="441"/>
    </row>
    <row r="335" spans="1:10" s="442" customFormat="1">
      <c r="A335" s="454"/>
      <c r="B335" s="477"/>
      <c r="C335" s="467"/>
      <c r="D335" s="465"/>
      <c r="E335" s="891"/>
      <c r="F335" s="466"/>
      <c r="G335" s="440"/>
      <c r="H335" s="441"/>
      <c r="I335" s="441"/>
      <c r="J335" s="441"/>
    </row>
    <row r="336" spans="1:10" s="442" customFormat="1">
      <c r="A336" s="454"/>
      <c r="B336" s="477"/>
      <c r="C336" s="467"/>
      <c r="D336" s="465"/>
      <c r="E336" s="891"/>
      <c r="F336" s="466"/>
      <c r="G336" s="440"/>
      <c r="H336" s="441"/>
      <c r="I336" s="441"/>
      <c r="J336" s="441"/>
    </row>
    <row r="337" spans="1:10" s="442" customFormat="1">
      <c r="A337" s="454"/>
      <c r="B337" s="477"/>
      <c r="C337" s="467"/>
      <c r="D337" s="465"/>
      <c r="E337" s="891"/>
      <c r="F337" s="466"/>
      <c r="G337" s="440"/>
      <c r="H337" s="441"/>
      <c r="I337" s="441"/>
      <c r="J337" s="441"/>
    </row>
    <row r="338" spans="1:10" s="442" customFormat="1">
      <c r="A338" s="454"/>
      <c r="B338" s="477"/>
      <c r="C338" s="467"/>
      <c r="D338" s="465"/>
      <c r="E338" s="891"/>
      <c r="F338" s="466"/>
      <c r="G338" s="440"/>
      <c r="H338" s="441"/>
      <c r="I338" s="441"/>
      <c r="J338" s="441"/>
    </row>
    <row r="339" spans="1:10" s="442" customFormat="1">
      <c r="A339" s="454"/>
      <c r="B339" s="477"/>
      <c r="C339" s="467"/>
      <c r="D339" s="465"/>
      <c r="E339" s="891"/>
      <c r="F339" s="466"/>
      <c r="G339" s="440"/>
      <c r="H339" s="441"/>
      <c r="I339" s="441"/>
      <c r="J339" s="441"/>
    </row>
    <row r="340" spans="1:10" s="442" customFormat="1">
      <c r="A340" s="454"/>
      <c r="B340" s="477"/>
      <c r="C340" s="467"/>
      <c r="D340" s="465"/>
      <c r="E340" s="891"/>
      <c r="F340" s="466"/>
      <c r="G340" s="440"/>
      <c r="H340" s="441"/>
      <c r="I340" s="441"/>
      <c r="J340" s="441"/>
    </row>
    <row r="341" spans="1:10" s="442" customFormat="1">
      <c r="A341" s="454"/>
      <c r="B341" s="477"/>
      <c r="C341" s="467"/>
      <c r="D341" s="465"/>
      <c r="E341" s="891"/>
      <c r="F341" s="466"/>
      <c r="G341" s="440"/>
      <c r="H341" s="441"/>
      <c r="I341" s="441"/>
      <c r="J341" s="441"/>
    </row>
    <row r="342" spans="1:10" s="442" customFormat="1">
      <c r="A342" s="454"/>
      <c r="B342" s="477"/>
      <c r="C342" s="467"/>
      <c r="D342" s="465"/>
      <c r="E342" s="891"/>
      <c r="F342" s="466"/>
      <c r="G342" s="440"/>
      <c r="H342" s="441"/>
      <c r="I342" s="441"/>
      <c r="J342" s="441"/>
    </row>
    <row r="343" spans="1:10" s="442" customFormat="1">
      <c r="A343" s="454"/>
      <c r="B343" s="477"/>
      <c r="C343" s="467"/>
      <c r="D343" s="465"/>
      <c r="E343" s="891"/>
      <c r="F343" s="466"/>
      <c r="G343" s="440"/>
      <c r="H343" s="441"/>
      <c r="I343" s="441"/>
      <c r="J343" s="441"/>
    </row>
    <row r="344" spans="1:10" s="442" customFormat="1">
      <c r="A344" s="454"/>
      <c r="B344" s="477"/>
      <c r="C344" s="467"/>
      <c r="D344" s="465"/>
      <c r="E344" s="891"/>
      <c r="F344" s="466"/>
      <c r="G344" s="440"/>
      <c r="H344" s="441"/>
      <c r="I344" s="441"/>
      <c r="J344" s="441"/>
    </row>
    <row r="345" spans="1:10" s="442" customFormat="1">
      <c r="A345" s="454"/>
      <c r="B345" s="477"/>
      <c r="C345" s="467"/>
      <c r="D345" s="465"/>
      <c r="E345" s="891"/>
      <c r="F345" s="466"/>
      <c r="G345" s="440"/>
      <c r="H345" s="441"/>
      <c r="I345" s="441"/>
      <c r="J345" s="441"/>
    </row>
    <row r="346" spans="1:10" s="442" customFormat="1">
      <c r="A346" s="454"/>
      <c r="B346" s="477"/>
      <c r="C346" s="467"/>
      <c r="D346" s="465"/>
      <c r="E346" s="891"/>
      <c r="F346" s="466"/>
      <c r="G346" s="440"/>
      <c r="H346" s="441"/>
      <c r="I346" s="441"/>
      <c r="J346" s="441"/>
    </row>
    <row r="347" spans="1:10" s="442" customFormat="1">
      <c r="A347" s="454"/>
      <c r="B347" s="477"/>
      <c r="C347" s="467"/>
      <c r="D347" s="465"/>
      <c r="E347" s="891"/>
      <c r="F347" s="466"/>
      <c r="G347" s="440"/>
      <c r="H347" s="441"/>
      <c r="I347" s="441"/>
      <c r="J347" s="441"/>
    </row>
    <row r="348" spans="1:10" s="442" customFormat="1">
      <c r="A348" s="454"/>
      <c r="B348" s="477"/>
      <c r="C348" s="467"/>
      <c r="D348" s="465"/>
      <c r="E348" s="891"/>
      <c r="F348" s="466"/>
      <c r="G348" s="440"/>
      <c r="H348" s="441"/>
      <c r="I348" s="441"/>
      <c r="J348" s="441"/>
    </row>
    <row r="349" spans="1:10" s="442" customFormat="1">
      <c r="A349" s="454"/>
      <c r="B349" s="477"/>
      <c r="C349" s="467"/>
      <c r="D349" s="465"/>
      <c r="E349" s="891"/>
      <c r="F349" s="466"/>
      <c r="G349" s="440"/>
      <c r="H349" s="441"/>
      <c r="I349" s="441"/>
      <c r="J349" s="441"/>
    </row>
    <row r="350" spans="1:10" s="442" customFormat="1">
      <c r="A350" s="454"/>
      <c r="B350" s="477"/>
      <c r="C350" s="467"/>
      <c r="D350" s="465"/>
      <c r="E350" s="891"/>
      <c r="F350" s="466"/>
      <c r="G350" s="440"/>
      <c r="H350" s="441"/>
      <c r="I350" s="441"/>
      <c r="J350" s="441"/>
    </row>
    <row r="351" spans="1:10" s="442" customFormat="1">
      <c r="A351" s="454"/>
      <c r="B351" s="477"/>
      <c r="C351" s="467"/>
      <c r="D351" s="465"/>
      <c r="E351" s="891"/>
      <c r="F351" s="466"/>
      <c r="G351" s="440"/>
      <c r="H351" s="441"/>
      <c r="I351" s="441"/>
      <c r="J351" s="441"/>
    </row>
    <row r="352" spans="1:10" s="442" customFormat="1">
      <c r="A352" s="454"/>
      <c r="B352" s="477"/>
      <c r="C352" s="467"/>
      <c r="D352" s="465"/>
      <c r="E352" s="891"/>
      <c r="F352" s="466"/>
      <c r="G352" s="440"/>
      <c r="H352" s="441"/>
      <c r="I352" s="441"/>
      <c r="J352" s="441"/>
    </row>
    <row r="353" spans="1:10" s="442" customFormat="1">
      <c r="A353" s="454"/>
      <c r="B353" s="477"/>
      <c r="C353" s="467"/>
      <c r="D353" s="465"/>
      <c r="E353" s="891"/>
      <c r="F353" s="466"/>
      <c r="G353" s="440"/>
      <c r="H353" s="441"/>
      <c r="I353" s="441"/>
      <c r="J353" s="441"/>
    </row>
    <row r="354" spans="1:10" s="442" customFormat="1">
      <c r="A354" s="454"/>
      <c r="B354" s="477"/>
      <c r="C354" s="467"/>
      <c r="D354" s="465"/>
      <c r="E354" s="891"/>
      <c r="F354" s="466"/>
      <c r="G354" s="440"/>
      <c r="H354" s="441"/>
      <c r="I354" s="441"/>
      <c r="J354" s="441"/>
    </row>
    <row r="355" spans="1:10" s="442" customFormat="1">
      <c r="A355" s="454"/>
      <c r="B355" s="477"/>
      <c r="C355" s="467"/>
      <c r="D355" s="465"/>
      <c r="E355" s="891"/>
      <c r="F355" s="466"/>
      <c r="G355" s="440"/>
      <c r="H355" s="441"/>
      <c r="I355" s="441"/>
      <c r="J355" s="441"/>
    </row>
    <row r="356" spans="1:10" s="442" customFormat="1">
      <c r="A356" s="454"/>
      <c r="B356" s="477"/>
      <c r="C356" s="467"/>
      <c r="D356" s="465"/>
      <c r="E356" s="891"/>
      <c r="F356" s="466"/>
      <c r="G356" s="440"/>
      <c r="H356" s="441"/>
      <c r="I356" s="441"/>
      <c r="J356" s="441"/>
    </row>
    <row r="357" spans="1:10" s="442" customFormat="1">
      <c r="A357" s="454"/>
      <c r="B357" s="477"/>
      <c r="C357" s="467"/>
      <c r="D357" s="465"/>
      <c r="E357" s="891"/>
      <c r="F357" s="466"/>
      <c r="G357" s="440"/>
      <c r="H357" s="441"/>
      <c r="I357" s="441"/>
      <c r="J357" s="441"/>
    </row>
    <row r="358" spans="1:10" s="442" customFormat="1">
      <c r="A358" s="454"/>
      <c r="B358" s="477"/>
      <c r="C358" s="467"/>
      <c r="D358" s="465"/>
      <c r="E358" s="891"/>
      <c r="F358" s="466"/>
      <c r="G358" s="440"/>
      <c r="H358" s="441"/>
      <c r="I358" s="441"/>
      <c r="J358" s="441"/>
    </row>
    <row r="359" spans="1:10" s="442" customFormat="1">
      <c r="A359" s="454"/>
      <c r="B359" s="477"/>
      <c r="C359" s="467"/>
      <c r="D359" s="465"/>
      <c r="E359" s="891"/>
      <c r="F359" s="466"/>
      <c r="G359" s="440"/>
      <c r="H359" s="441"/>
      <c r="I359" s="441"/>
      <c r="J359" s="441"/>
    </row>
    <row r="360" spans="1:10" s="442" customFormat="1">
      <c r="A360" s="454"/>
      <c r="B360" s="477"/>
      <c r="C360" s="467"/>
      <c r="D360" s="465"/>
      <c r="E360" s="891"/>
      <c r="F360" s="466"/>
      <c r="G360" s="440"/>
      <c r="H360" s="441"/>
      <c r="I360" s="441"/>
      <c r="J360" s="441"/>
    </row>
    <row r="361" spans="1:10" s="442" customFormat="1">
      <c r="A361" s="454"/>
      <c r="B361" s="477"/>
      <c r="C361" s="467"/>
      <c r="D361" s="465"/>
      <c r="E361" s="891"/>
      <c r="F361" s="466"/>
      <c r="G361" s="440"/>
      <c r="H361" s="441"/>
      <c r="I361" s="441"/>
      <c r="J361" s="441"/>
    </row>
    <row r="362" spans="1:10" s="442" customFormat="1">
      <c r="A362" s="454"/>
      <c r="B362" s="477"/>
      <c r="C362" s="467"/>
      <c r="D362" s="465"/>
      <c r="E362" s="891"/>
      <c r="F362" s="466"/>
      <c r="G362" s="440"/>
      <c r="H362" s="441"/>
      <c r="I362" s="441"/>
      <c r="J362" s="441"/>
    </row>
    <row r="363" spans="1:10" s="442" customFormat="1">
      <c r="A363" s="454"/>
      <c r="B363" s="477"/>
      <c r="C363" s="467"/>
      <c r="D363" s="465"/>
      <c r="E363" s="891"/>
      <c r="F363" s="466"/>
      <c r="G363" s="440"/>
      <c r="H363" s="441"/>
      <c r="I363" s="441"/>
      <c r="J363" s="441"/>
    </row>
    <row r="364" spans="1:10" s="442" customFormat="1">
      <c r="A364" s="454"/>
      <c r="B364" s="477"/>
      <c r="C364" s="467"/>
      <c r="D364" s="465"/>
      <c r="E364" s="891"/>
      <c r="F364" s="466"/>
      <c r="G364" s="440"/>
      <c r="H364" s="441"/>
      <c r="I364" s="441"/>
      <c r="J364" s="441"/>
    </row>
    <row r="365" spans="1:10" s="442" customFormat="1">
      <c r="A365" s="454"/>
      <c r="B365" s="477"/>
      <c r="C365" s="467"/>
      <c r="D365" s="465"/>
      <c r="E365" s="891"/>
      <c r="F365" s="466"/>
      <c r="G365" s="440"/>
      <c r="H365" s="441"/>
      <c r="I365" s="441"/>
      <c r="J365" s="441"/>
    </row>
    <row r="366" spans="1:10" s="442" customFormat="1">
      <c r="A366" s="454"/>
      <c r="B366" s="477"/>
      <c r="C366" s="467"/>
      <c r="D366" s="465"/>
      <c r="E366" s="891"/>
      <c r="F366" s="466"/>
      <c r="G366" s="440"/>
      <c r="H366" s="441"/>
      <c r="I366" s="441"/>
      <c r="J366" s="441"/>
    </row>
    <row r="367" spans="1:10" s="442" customFormat="1">
      <c r="A367" s="454"/>
      <c r="B367" s="477"/>
      <c r="C367" s="467"/>
      <c r="D367" s="465"/>
      <c r="E367" s="891"/>
      <c r="F367" s="466"/>
      <c r="G367" s="440"/>
      <c r="H367" s="441"/>
      <c r="I367" s="441"/>
      <c r="J367" s="441"/>
    </row>
    <row r="368" spans="1:10" s="442" customFormat="1">
      <c r="A368" s="454"/>
      <c r="B368" s="477"/>
      <c r="C368" s="467"/>
      <c r="D368" s="465"/>
      <c r="E368" s="891"/>
      <c r="F368" s="466"/>
      <c r="G368" s="440"/>
      <c r="H368" s="441"/>
      <c r="I368" s="441"/>
      <c r="J368" s="441"/>
    </row>
    <row r="369" spans="1:10" s="442" customFormat="1">
      <c r="A369" s="454"/>
      <c r="B369" s="477"/>
      <c r="C369" s="467"/>
      <c r="D369" s="465"/>
      <c r="E369" s="891"/>
      <c r="F369" s="466"/>
      <c r="G369" s="440"/>
      <c r="H369" s="441"/>
      <c r="I369" s="441"/>
      <c r="J369" s="441"/>
    </row>
    <row r="370" spans="1:10" s="442" customFormat="1">
      <c r="A370" s="454"/>
      <c r="B370" s="477"/>
      <c r="C370" s="467"/>
      <c r="D370" s="465"/>
      <c r="E370" s="891"/>
      <c r="F370" s="466"/>
      <c r="G370" s="440"/>
      <c r="H370" s="441"/>
      <c r="I370" s="441"/>
      <c r="J370" s="441"/>
    </row>
    <row r="371" spans="1:10" s="442" customFormat="1">
      <c r="A371" s="454"/>
      <c r="B371" s="477"/>
      <c r="C371" s="467"/>
      <c r="D371" s="465"/>
      <c r="E371" s="891"/>
      <c r="F371" s="466"/>
      <c r="G371" s="440"/>
      <c r="H371" s="441"/>
      <c r="I371" s="441"/>
      <c r="J371" s="441"/>
    </row>
    <row r="372" spans="1:10" s="442" customFormat="1">
      <c r="A372" s="454"/>
      <c r="B372" s="477"/>
      <c r="C372" s="467"/>
      <c r="D372" s="465"/>
      <c r="E372" s="891"/>
      <c r="F372" s="466"/>
      <c r="G372" s="440"/>
      <c r="H372" s="441"/>
      <c r="I372" s="441"/>
      <c r="J372" s="441"/>
    </row>
    <row r="373" spans="1:10" s="442" customFormat="1">
      <c r="A373" s="454"/>
      <c r="B373" s="477"/>
      <c r="C373" s="467"/>
      <c r="D373" s="465"/>
      <c r="E373" s="891"/>
      <c r="F373" s="466"/>
      <c r="G373" s="440"/>
      <c r="H373" s="441"/>
      <c r="I373" s="441"/>
      <c r="J373" s="441"/>
    </row>
    <row r="374" spans="1:10" s="442" customFormat="1">
      <c r="A374" s="454"/>
      <c r="B374" s="477"/>
      <c r="C374" s="467"/>
      <c r="D374" s="465"/>
      <c r="E374" s="891"/>
      <c r="F374" s="466"/>
      <c r="G374" s="440"/>
      <c r="H374" s="441"/>
      <c r="I374" s="441"/>
      <c r="J374" s="441"/>
    </row>
    <row r="375" spans="1:10" s="442" customFormat="1">
      <c r="A375" s="454"/>
      <c r="B375" s="477"/>
      <c r="C375" s="467"/>
      <c r="D375" s="465"/>
      <c r="E375" s="891"/>
      <c r="F375" s="466"/>
      <c r="G375" s="440"/>
      <c r="H375" s="441"/>
      <c r="I375" s="441"/>
      <c r="J375" s="441"/>
    </row>
    <row r="376" spans="1:10" s="442" customFormat="1">
      <c r="A376" s="454"/>
      <c r="B376" s="477"/>
      <c r="C376" s="467"/>
      <c r="D376" s="465"/>
      <c r="E376" s="891"/>
      <c r="F376" s="466"/>
      <c r="G376" s="440"/>
      <c r="H376" s="441"/>
      <c r="I376" s="441"/>
      <c r="J376" s="441"/>
    </row>
    <row r="377" spans="1:10" s="442" customFormat="1">
      <c r="A377" s="454"/>
      <c r="B377" s="477"/>
      <c r="C377" s="467"/>
      <c r="D377" s="465"/>
      <c r="E377" s="891"/>
      <c r="F377" s="466"/>
      <c r="G377" s="440"/>
      <c r="H377" s="441"/>
      <c r="I377" s="441"/>
      <c r="J377" s="441"/>
    </row>
    <row r="378" spans="1:10" s="442" customFormat="1">
      <c r="A378" s="454"/>
      <c r="B378" s="477"/>
      <c r="C378" s="467"/>
      <c r="D378" s="465"/>
      <c r="E378" s="891"/>
      <c r="F378" s="466"/>
      <c r="G378" s="440"/>
      <c r="H378" s="441"/>
      <c r="I378" s="441"/>
      <c r="J378" s="441"/>
    </row>
    <row r="379" spans="1:10" s="442" customFormat="1">
      <c r="A379" s="454"/>
      <c r="B379" s="477"/>
      <c r="C379" s="467"/>
      <c r="D379" s="465"/>
      <c r="E379" s="891"/>
      <c r="F379" s="466"/>
      <c r="G379" s="440"/>
      <c r="H379" s="441"/>
      <c r="I379" s="441"/>
      <c r="J379" s="441"/>
    </row>
    <row r="380" spans="1:10" s="442" customFormat="1">
      <c r="A380" s="454"/>
      <c r="B380" s="477"/>
      <c r="C380" s="467"/>
      <c r="D380" s="465"/>
      <c r="E380" s="891"/>
      <c r="F380" s="466"/>
      <c r="G380" s="440"/>
      <c r="H380" s="441"/>
      <c r="I380" s="441"/>
      <c r="J380" s="441"/>
    </row>
    <row r="381" spans="1:10" s="442" customFormat="1">
      <c r="A381" s="454"/>
      <c r="B381" s="477"/>
      <c r="C381" s="467"/>
      <c r="D381" s="465"/>
      <c r="E381" s="891"/>
      <c r="F381" s="466"/>
      <c r="G381" s="440"/>
      <c r="H381" s="441"/>
      <c r="I381" s="441"/>
      <c r="J381" s="441"/>
    </row>
    <row r="382" spans="1:10" s="442" customFormat="1">
      <c r="A382" s="454"/>
      <c r="B382" s="477"/>
      <c r="C382" s="467"/>
      <c r="D382" s="465"/>
      <c r="E382" s="891"/>
      <c r="F382" s="466"/>
      <c r="G382" s="440"/>
      <c r="H382" s="441"/>
      <c r="I382" s="441"/>
      <c r="J382" s="441"/>
    </row>
    <row r="383" spans="1:10" s="442" customFormat="1">
      <c r="A383" s="454"/>
      <c r="B383" s="477"/>
      <c r="C383" s="467"/>
      <c r="D383" s="465"/>
      <c r="E383" s="891"/>
      <c r="F383" s="466"/>
      <c r="G383" s="440"/>
      <c r="H383" s="441"/>
      <c r="I383" s="441"/>
      <c r="J383" s="441"/>
    </row>
    <row r="384" spans="1:10" s="442" customFormat="1">
      <c r="A384" s="454"/>
      <c r="B384" s="477"/>
      <c r="C384" s="467"/>
      <c r="D384" s="465"/>
      <c r="E384" s="891"/>
      <c r="F384" s="466"/>
      <c r="G384" s="440"/>
      <c r="H384" s="441"/>
      <c r="I384" s="441"/>
      <c r="J384" s="441"/>
    </row>
    <row r="385" spans="1:10" s="442" customFormat="1">
      <c r="A385" s="454"/>
      <c r="B385" s="477"/>
      <c r="C385" s="467"/>
      <c r="D385" s="465"/>
      <c r="E385" s="891"/>
      <c r="F385" s="466"/>
      <c r="G385" s="440"/>
      <c r="H385" s="441"/>
      <c r="I385" s="441"/>
      <c r="J385" s="441"/>
    </row>
    <row r="386" spans="1:10" s="442" customFormat="1">
      <c r="A386" s="454"/>
      <c r="B386" s="477"/>
      <c r="C386" s="467"/>
      <c r="D386" s="465"/>
      <c r="E386" s="891"/>
      <c r="F386" s="466"/>
      <c r="G386" s="440"/>
      <c r="H386" s="441"/>
      <c r="I386" s="441"/>
      <c r="J386" s="441"/>
    </row>
    <row r="387" spans="1:10" s="442" customFormat="1">
      <c r="A387" s="454"/>
      <c r="B387" s="477"/>
      <c r="C387" s="467"/>
      <c r="D387" s="465"/>
      <c r="E387" s="891"/>
      <c r="F387" s="466"/>
      <c r="G387" s="440"/>
      <c r="H387" s="441"/>
      <c r="I387" s="441"/>
      <c r="J387" s="441"/>
    </row>
    <row r="388" spans="1:10" s="442" customFormat="1">
      <c r="A388" s="454"/>
      <c r="B388" s="477"/>
      <c r="C388" s="467"/>
      <c r="D388" s="465"/>
      <c r="E388" s="891"/>
      <c r="F388" s="466"/>
      <c r="G388" s="440"/>
      <c r="H388" s="441"/>
      <c r="I388" s="441"/>
      <c r="J388" s="441"/>
    </row>
    <row r="389" spans="1:10" s="442" customFormat="1">
      <c r="A389" s="454"/>
      <c r="B389" s="477"/>
      <c r="C389" s="467"/>
      <c r="D389" s="465"/>
      <c r="E389" s="891"/>
      <c r="F389" s="466"/>
      <c r="G389" s="440"/>
      <c r="H389" s="441"/>
      <c r="I389" s="441"/>
      <c r="J389" s="441"/>
    </row>
    <row r="390" spans="1:10" s="442" customFormat="1">
      <c r="A390" s="454"/>
      <c r="B390" s="477"/>
      <c r="C390" s="467"/>
      <c r="D390" s="465"/>
      <c r="E390" s="891"/>
      <c r="F390" s="466"/>
      <c r="G390" s="440"/>
      <c r="H390" s="441"/>
      <c r="I390" s="441"/>
      <c r="J390" s="441"/>
    </row>
    <row r="391" spans="1:10" s="442" customFormat="1">
      <c r="A391" s="454"/>
      <c r="B391" s="477"/>
      <c r="C391" s="467"/>
      <c r="D391" s="465"/>
      <c r="E391" s="891"/>
      <c r="F391" s="466"/>
      <c r="G391" s="440"/>
      <c r="H391" s="441"/>
      <c r="I391" s="441"/>
      <c r="J391" s="441"/>
    </row>
    <row r="392" spans="1:10" s="442" customFormat="1">
      <c r="A392" s="454"/>
      <c r="B392" s="477"/>
      <c r="C392" s="467"/>
      <c r="D392" s="465"/>
      <c r="E392" s="891"/>
      <c r="F392" s="466"/>
      <c r="G392" s="440"/>
      <c r="H392" s="441"/>
      <c r="I392" s="441"/>
      <c r="J392" s="441"/>
    </row>
    <row r="393" spans="1:10" s="442" customFormat="1">
      <c r="A393" s="454"/>
      <c r="B393" s="477"/>
      <c r="C393" s="467"/>
      <c r="D393" s="465"/>
      <c r="E393" s="891"/>
      <c r="F393" s="466"/>
      <c r="G393" s="440"/>
      <c r="H393" s="441"/>
      <c r="I393" s="441"/>
      <c r="J393" s="441"/>
    </row>
    <row r="394" spans="1:10" s="442" customFormat="1">
      <c r="A394" s="454"/>
      <c r="B394" s="477"/>
      <c r="C394" s="467"/>
      <c r="D394" s="465"/>
      <c r="E394" s="891"/>
      <c r="F394" s="466"/>
      <c r="G394" s="440"/>
      <c r="H394" s="441"/>
      <c r="I394" s="441"/>
      <c r="J394" s="441"/>
    </row>
    <row r="395" spans="1:10" s="442" customFormat="1">
      <c r="A395" s="454"/>
      <c r="B395" s="477"/>
      <c r="C395" s="467"/>
      <c r="D395" s="465"/>
      <c r="E395" s="891"/>
      <c r="F395" s="466"/>
      <c r="G395" s="440"/>
      <c r="H395" s="441"/>
      <c r="I395" s="441"/>
      <c r="J395" s="441"/>
    </row>
    <row r="396" spans="1:10" s="442" customFormat="1">
      <c r="A396" s="454"/>
      <c r="B396" s="477"/>
      <c r="C396" s="467"/>
      <c r="D396" s="465"/>
      <c r="E396" s="891"/>
      <c r="F396" s="466"/>
      <c r="G396" s="440"/>
      <c r="H396" s="441"/>
      <c r="I396" s="441"/>
      <c r="J396" s="441"/>
    </row>
    <row r="397" spans="1:10" s="442" customFormat="1">
      <c r="A397" s="454"/>
      <c r="B397" s="477"/>
      <c r="C397" s="467"/>
      <c r="D397" s="465"/>
      <c r="E397" s="891"/>
      <c r="F397" s="466"/>
      <c r="G397" s="440"/>
      <c r="H397" s="441"/>
      <c r="I397" s="441"/>
      <c r="J397" s="441"/>
    </row>
    <row r="398" spans="1:10" s="442" customFormat="1">
      <c r="A398" s="454"/>
      <c r="B398" s="477"/>
      <c r="C398" s="467"/>
      <c r="D398" s="465"/>
      <c r="E398" s="891"/>
      <c r="F398" s="466"/>
      <c r="G398" s="440"/>
      <c r="H398" s="441"/>
      <c r="I398" s="441"/>
      <c r="J398" s="441"/>
    </row>
    <row r="399" spans="1:10" s="442" customFormat="1">
      <c r="A399" s="454"/>
      <c r="B399" s="477"/>
      <c r="C399" s="467"/>
      <c r="D399" s="465"/>
      <c r="E399" s="891"/>
      <c r="F399" s="466"/>
      <c r="G399" s="440"/>
      <c r="H399" s="441"/>
      <c r="I399" s="441"/>
      <c r="J399" s="441"/>
    </row>
    <row r="400" spans="1:10" s="442" customFormat="1">
      <c r="A400" s="454"/>
      <c r="B400" s="477"/>
      <c r="C400" s="467"/>
      <c r="D400" s="465"/>
      <c r="E400" s="891"/>
      <c r="F400" s="466"/>
      <c r="G400" s="440"/>
      <c r="H400" s="441"/>
      <c r="I400" s="441"/>
      <c r="J400" s="441"/>
    </row>
    <row r="401" spans="1:10" s="442" customFormat="1">
      <c r="A401" s="454"/>
      <c r="B401" s="477"/>
      <c r="C401" s="467"/>
      <c r="D401" s="465"/>
      <c r="E401" s="891"/>
      <c r="F401" s="466"/>
      <c r="G401" s="440"/>
      <c r="H401" s="441"/>
      <c r="I401" s="441"/>
      <c r="J401" s="441"/>
    </row>
    <row r="402" spans="1:10" s="442" customFormat="1">
      <c r="A402" s="454"/>
      <c r="B402" s="477"/>
      <c r="C402" s="467"/>
      <c r="D402" s="465"/>
      <c r="E402" s="891"/>
      <c r="F402" s="466"/>
      <c r="G402" s="440"/>
      <c r="H402" s="441"/>
      <c r="I402" s="441"/>
      <c r="J402" s="441"/>
    </row>
    <row r="403" spans="1:10" s="442" customFormat="1">
      <c r="A403" s="454"/>
      <c r="B403" s="477"/>
      <c r="C403" s="467"/>
      <c r="D403" s="465"/>
      <c r="E403" s="891"/>
      <c r="F403" s="466"/>
      <c r="G403" s="440"/>
      <c r="H403" s="441"/>
      <c r="I403" s="441"/>
      <c r="J403" s="441"/>
    </row>
    <row r="404" spans="1:10" s="442" customFormat="1">
      <c r="A404" s="454"/>
      <c r="B404" s="477"/>
      <c r="C404" s="467"/>
      <c r="D404" s="465"/>
      <c r="E404" s="891"/>
      <c r="F404" s="466"/>
      <c r="G404" s="440"/>
      <c r="H404" s="441"/>
      <c r="I404" s="441"/>
      <c r="J404" s="441"/>
    </row>
    <row r="405" spans="1:10" s="442" customFormat="1">
      <c r="A405" s="454"/>
      <c r="B405" s="477"/>
      <c r="C405" s="467"/>
      <c r="D405" s="465"/>
      <c r="E405" s="891"/>
      <c r="F405" s="466"/>
      <c r="G405" s="440"/>
      <c r="H405" s="441"/>
      <c r="I405" s="441"/>
      <c r="J405" s="441"/>
    </row>
    <row r="406" spans="1:10" s="442" customFormat="1">
      <c r="A406" s="454"/>
      <c r="B406" s="477"/>
      <c r="C406" s="467"/>
      <c r="D406" s="465"/>
      <c r="E406" s="891"/>
      <c r="F406" s="466"/>
      <c r="G406" s="440"/>
      <c r="H406" s="441"/>
      <c r="I406" s="441"/>
      <c r="J406" s="441"/>
    </row>
    <row r="407" spans="1:10" s="442" customFormat="1">
      <c r="A407" s="454"/>
      <c r="B407" s="477"/>
      <c r="C407" s="467"/>
      <c r="D407" s="465"/>
      <c r="E407" s="891"/>
      <c r="F407" s="466"/>
      <c r="G407" s="440"/>
      <c r="H407" s="441"/>
      <c r="I407" s="441"/>
      <c r="J407" s="441"/>
    </row>
    <row r="408" spans="1:10" s="442" customFormat="1">
      <c r="A408" s="454"/>
      <c r="B408" s="477"/>
      <c r="C408" s="467"/>
      <c r="D408" s="465"/>
      <c r="E408" s="891"/>
      <c r="F408" s="466"/>
      <c r="G408" s="440"/>
      <c r="H408" s="441"/>
      <c r="I408" s="441"/>
      <c r="J408" s="441"/>
    </row>
    <row r="409" spans="1:10" s="442" customFormat="1">
      <c r="A409" s="454"/>
      <c r="B409" s="477"/>
      <c r="C409" s="467"/>
      <c r="D409" s="465"/>
      <c r="E409" s="891"/>
      <c r="F409" s="466"/>
      <c r="G409" s="440"/>
      <c r="H409" s="441"/>
      <c r="I409" s="441"/>
      <c r="J409" s="441"/>
    </row>
    <row r="410" spans="1:10" s="442" customFormat="1">
      <c r="A410" s="454"/>
      <c r="B410" s="477"/>
      <c r="C410" s="467"/>
      <c r="D410" s="465"/>
      <c r="E410" s="891"/>
      <c r="F410" s="466"/>
      <c r="G410" s="440"/>
      <c r="H410" s="441"/>
      <c r="I410" s="441"/>
      <c r="J410" s="441"/>
    </row>
    <row r="411" spans="1:10" s="442" customFormat="1">
      <c r="A411" s="454"/>
      <c r="B411" s="477"/>
      <c r="C411" s="467"/>
      <c r="D411" s="465"/>
      <c r="E411" s="891"/>
      <c r="F411" s="466"/>
      <c r="G411" s="440"/>
      <c r="H411" s="441"/>
      <c r="I411" s="441"/>
      <c r="J411" s="441"/>
    </row>
    <row r="412" spans="1:10" s="442" customFormat="1">
      <c r="A412" s="454"/>
      <c r="B412" s="477"/>
      <c r="C412" s="467"/>
      <c r="D412" s="465"/>
      <c r="E412" s="891"/>
      <c r="F412" s="466"/>
      <c r="G412" s="440"/>
      <c r="H412" s="441"/>
      <c r="I412" s="441"/>
      <c r="J412" s="441"/>
    </row>
    <row r="413" spans="1:10" s="442" customFormat="1">
      <c r="A413" s="454"/>
      <c r="B413" s="477"/>
      <c r="C413" s="467"/>
      <c r="D413" s="465"/>
      <c r="E413" s="891"/>
      <c r="F413" s="466"/>
      <c r="G413" s="440"/>
      <c r="H413" s="441"/>
      <c r="I413" s="441"/>
      <c r="J413" s="441"/>
    </row>
    <row r="414" spans="1:10" s="442" customFormat="1">
      <c r="A414" s="454"/>
      <c r="B414" s="477"/>
      <c r="C414" s="467"/>
      <c r="D414" s="465"/>
      <c r="E414" s="891"/>
      <c r="F414" s="466"/>
      <c r="G414" s="440"/>
      <c r="H414" s="441"/>
      <c r="I414" s="441"/>
      <c r="J414" s="441"/>
    </row>
    <row r="415" spans="1:10" s="442" customFormat="1">
      <c r="A415" s="454"/>
      <c r="B415" s="477"/>
      <c r="C415" s="467"/>
      <c r="D415" s="465"/>
      <c r="E415" s="891"/>
      <c r="F415" s="466"/>
      <c r="G415" s="440"/>
      <c r="H415" s="441"/>
      <c r="I415" s="441"/>
      <c r="J415" s="441"/>
    </row>
    <row r="416" spans="1:10" s="442" customFormat="1">
      <c r="A416" s="454"/>
      <c r="B416" s="477"/>
      <c r="C416" s="467"/>
      <c r="D416" s="465"/>
      <c r="E416" s="891"/>
      <c r="F416" s="466"/>
      <c r="G416" s="440"/>
      <c r="H416" s="441"/>
      <c r="I416" s="441"/>
      <c r="J416" s="441"/>
    </row>
    <row r="417" spans="1:10" s="442" customFormat="1">
      <c r="A417" s="454"/>
      <c r="B417" s="477"/>
      <c r="C417" s="467"/>
      <c r="D417" s="465"/>
      <c r="E417" s="891"/>
      <c r="F417" s="466"/>
      <c r="G417" s="440"/>
      <c r="H417" s="441"/>
      <c r="I417" s="441"/>
      <c r="J417" s="441"/>
    </row>
    <row r="418" spans="1:10" s="442" customFormat="1">
      <c r="A418" s="454"/>
      <c r="B418" s="477"/>
      <c r="C418" s="467"/>
      <c r="D418" s="465"/>
      <c r="E418" s="891"/>
      <c r="F418" s="466"/>
      <c r="G418" s="440"/>
      <c r="H418" s="441"/>
      <c r="I418" s="441"/>
      <c r="J418" s="441"/>
    </row>
    <row r="419" spans="1:10" s="442" customFormat="1">
      <c r="A419" s="454"/>
      <c r="B419" s="477"/>
      <c r="C419" s="467"/>
      <c r="D419" s="465"/>
      <c r="E419" s="891"/>
      <c r="F419" s="466"/>
      <c r="G419" s="440"/>
      <c r="H419" s="441"/>
      <c r="I419" s="441"/>
      <c r="J419" s="441"/>
    </row>
    <row r="420" spans="1:10" s="442" customFormat="1">
      <c r="A420" s="454"/>
      <c r="B420" s="477"/>
      <c r="C420" s="467"/>
      <c r="D420" s="465"/>
      <c r="E420" s="891"/>
      <c r="F420" s="466"/>
      <c r="G420" s="440"/>
      <c r="H420" s="441"/>
      <c r="I420" s="441"/>
      <c r="J420" s="441"/>
    </row>
    <row r="421" spans="1:10" s="442" customFormat="1">
      <c r="A421" s="454"/>
      <c r="B421" s="477"/>
      <c r="C421" s="467"/>
      <c r="D421" s="465"/>
      <c r="E421" s="891"/>
      <c r="F421" s="466"/>
      <c r="G421" s="440"/>
      <c r="H421" s="441"/>
      <c r="I421" s="441"/>
      <c r="J421" s="441"/>
    </row>
    <row r="422" spans="1:10" s="442" customFormat="1">
      <c r="A422" s="454"/>
      <c r="B422" s="477"/>
      <c r="C422" s="467"/>
      <c r="D422" s="465"/>
      <c r="E422" s="891"/>
      <c r="F422" s="466"/>
      <c r="G422" s="440"/>
      <c r="H422" s="441"/>
      <c r="I422" s="441"/>
      <c r="J422" s="441"/>
    </row>
    <row r="423" spans="1:10" s="442" customFormat="1">
      <c r="A423" s="454"/>
      <c r="B423" s="477"/>
      <c r="C423" s="467"/>
      <c r="D423" s="465"/>
      <c r="E423" s="891"/>
      <c r="F423" s="466"/>
      <c r="G423" s="440"/>
      <c r="H423" s="441"/>
      <c r="I423" s="441"/>
      <c r="J423" s="441"/>
    </row>
    <row r="424" spans="1:10" s="442" customFormat="1">
      <c r="A424" s="454"/>
      <c r="B424" s="477"/>
      <c r="C424" s="467"/>
      <c r="D424" s="465"/>
      <c r="E424" s="891"/>
      <c r="F424" s="466"/>
      <c r="G424" s="440"/>
      <c r="H424" s="441"/>
      <c r="I424" s="441"/>
      <c r="J424" s="441"/>
    </row>
    <row r="425" spans="1:10" s="442" customFormat="1">
      <c r="A425" s="454"/>
      <c r="B425" s="477"/>
      <c r="C425" s="467"/>
      <c r="D425" s="465"/>
      <c r="E425" s="891"/>
      <c r="F425" s="466"/>
      <c r="G425" s="440"/>
      <c r="H425" s="441"/>
      <c r="I425" s="441"/>
      <c r="J425" s="441"/>
    </row>
    <row r="426" spans="1:10" s="442" customFormat="1">
      <c r="A426" s="454"/>
      <c r="B426" s="477"/>
      <c r="C426" s="467"/>
      <c r="D426" s="465"/>
      <c r="E426" s="891"/>
      <c r="F426" s="466"/>
      <c r="G426" s="440"/>
      <c r="H426" s="441"/>
      <c r="I426" s="441"/>
      <c r="J426" s="441"/>
    </row>
    <row r="427" spans="1:10" s="442" customFormat="1">
      <c r="A427" s="454"/>
      <c r="B427" s="477"/>
      <c r="C427" s="467"/>
      <c r="D427" s="465"/>
      <c r="E427" s="891"/>
      <c r="F427" s="466"/>
      <c r="G427" s="440"/>
      <c r="H427" s="441"/>
      <c r="I427" s="441"/>
      <c r="J427" s="441"/>
    </row>
    <row r="428" spans="1:10" s="442" customFormat="1">
      <c r="A428" s="454"/>
      <c r="B428" s="477"/>
      <c r="C428" s="467"/>
      <c r="D428" s="465"/>
      <c r="E428" s="891"/>
      <c r="F428" s="466"/>
      <c r="G428" s="440"/>
      <c r="H428" s="441"/>
      <c r="I428" s="441"/>
      <c r="J428" s="441"/>
    </row>
    <row r="429" spans="1:10" s="442" customFormat="1">
      <c r="A429" s="454"/>
      <c r="B429" s="477"/>
      <c r="C429" s="467"/>
      <c r="D429" s="465"/>
      <c r="E429" s="891"/>
      <c r="F429" s="466"/>
      <c r="G429" s="440"/>
      <c r="H429" s="441"/>
      <c r="I429" s="441"/>
      <c r="J429" s="441"/>
    </row>
    <row r="430" spans="1:10" s="442" customFormat="1">
      <c r="A430" s="454"/>
      <c r="B430" s="477"/>
      <c r="C430" s="467"/>
      <c r="D430" s="465"/>
      <c r="E430" s="891"/>
      <c r="F430" s="466"/>
      <c r="G430" s="440"/>
      <c r="H430" s="441"/>
      <c r="I430" s="441"/>
      <c r="J430" s="441"/>
    </row>
    <row r="431" spans="1:10" s="442" customFormat="1">
      <c r="A431" s="454"/>
      <c r="B431" s="477"/>
      <c r="C431" s="467"/>
      <c r="D431" s="465"/>
      <c r="E431" s="891"/>
      <c r="F431" s="466"/>
      <c r="G431" s="440"/>
      <c r="H431" s="441"/>
      <c r="I431" s="441"/>
      <c r="J431" s="441"/>
    </row>
    <row r="432" spans="1:10" s="442" customFormat="1">
      <c r="A432" s="454"/>
      <c r="B432" s="477"/>
      <c r="C432" s="467"/>
      <c r="D432" s="465"/>
      <c r="E432" s="891"/>
      <c r="F432" s="466"/>
      <c r="G432" s="440"/>
      <c r="H432" s="441"/>
      <c r="I432" s="441"/>
      <c r="J432" s="441"/>
    </row>
    <row r="433" spans="1:10" s="442" customFormat="1">
      <c r="A433" s="454"/>
      <c r="B433" s="477"/>
      <c r="C433" s="467"/>
      <c r="D433" s="465"/>
      <c r="E433" s="891"/>
      <c r="F433" s="466"/>
      <c r="G433" s="440"/>
      <c r="H433" s="441"/>
      <c r="I433" s="441"/>
      <c r="J433" s="441"/>
    </row>
    <row r="434" spans="1:10" s="442" customFormat="1">
      <c r="A434" s="454"/>
      <c r="B434" s="477"/>
      <c r="C434" s="467"/>
      <c r="D434" s="465"/>
      <c r="E434" s="891"/>
      <c r="F434" s="466"/>
      <c r="G434" s="440"/>
      <c r="H434" s="441"/>
      <c r="I434" s="441"/>
      <c r="J434" s="441"/>
    </row>
    <row r="435" spans="1:10" s="442" customFormat="1">
      <c r="A435" s="454"/>
      <c r="B435" s="477"/>
      <c r="C435" s="467"/>
      <c r="D435" s="465"/>
      <c r="E435" s="891"/>
      <c r="F435" s="466"/>
      <c r="G435" s="440"/>
      <c r="H435" s="441"/>
      <c r="I435" s="441"/>
      <c r="J435" s="441"/>
    </row>
    <row r="436" spans="1:10" s="442" customFormat="1">
      <c r="A436" s="454"/>
      <c r="B436" s="477"/>
      <c r="C436" s="467"/>
      <c r="D436" s="465"/>
      <c r="E436" s="891"/>
      <c r="F436" s="466"/>
      <c r="G436" s="440"/>
      <c r="H436" s="441"/>
      <c r="I436" s="441"/>
      <c r="J436" s="441"/>
    </row>
    <row r="437" spans="1:10" s="442" customFormat="1">
      <c r="A437" s="454"/>
      <c r="B437" s="477"/>
      <c r="C437" s="467"/>
      <c r="D437" s="465"/>
      <c r="E437" s="891"/>
      <c r="F437" s="466"/>
      <c r="G437" s="440"/>
      <c r="H437" s="441"/>
      <c r="I437" s="441"/>
      <c r="J437" s="441"/>
    </row>
    <row r="438" spans="1:10" s="442" customFormat="1">
      <c r="A438" s="454"/>
      <c r="B438" s="477"/>
      <c r="C438" s="467"/>
      <c r="D438" s="465"/>
      <c r="E438" s="891"/>
      <c r="F438" s="466"/>
      <c r="G438" s="440"/>
      <c r="H438" s="441"/>
      <c r="I438" s="441"/>
      <c r="J438" s="441"/>
    </row>
    <row r="439" spans="1:10" s="442" customFormat="1">
      <c r="A439" s="454"/>
      <c r="B439" s="477"/>
      <c r="C439" s="467"/>
      <c r="D439" s="465"/>
      <c r="E439" s="891"/>
      <c r="F439" s="466"/>
      <c r="G439" s="440"/>
      <c r="H439" s="441"/>
      <c r="I439" s="441"/>
      <c r="J439" s="441"/>
    </row>
    <row r="440" spans="1:10" s="442" customFormat="1">
      <c r="A440" s="454"/>
      <c r="B440" s="477"/>
      <c r="C440" s="467"/>
      <c r="D440" s="465"/>
      <c r="E440" s="891"/>
      <c r="F440" s="466"/>
      <c r="G440" s="440"/>
      <c r="H440" s="441"/>
      <c r="I440" s="441"/>
      <c r="J440" s="441"/>
    </row>
    <row r="441" spans="1:10" s="442" customFormat="1">
      <c r="A441" s="454"/>
      <c r="B441" s="477"/>
      <c r="C441" s="467"/>
      <c r="D441" s="465"/>
      <c r="E441" s="891"/>
      <c r="F441" s="466"/>
      <c r="G441" s="440"/>
      <c r="H441" s="441"/>
      <c r="I441" s="441"/>
      <c r="J441" s="441"/>
    </row>
    <row r="442" spans="1:10" s="442" customFormat="1">
      <c r="A442" s="454"/>
      <c r="B442" s="477"/>
      <c r="C442" s="467"/>
      <c r="D442" s="465"/>
      <c r="E442" s="891"/>
      <c r="F442" s="466"/>
      <c r="G442" s="440"/>
      <c r="H442" s="441"/>
      <c r="I442" s="441"/>
      <c r="J442" s="441"/>
    </row>
    <row r="443" spans="1:10" s="442" customFormat="1">
      <c r="A443" s="454"/>
      <c r="B443" s="477"/>
      <c r="C443" s="467"/>
      <c r="D443" s="465"/>
      <c r="E443" s="891"/>
      <c r="F443" s="466"/>
      <c r="G443" s="440"/>
      <c r="H443" s="441"/>
      <c r="I443" s="441"/>
      <c r="J443" s="441"/>
    </row>
    <row r="444" spans="1:10" s="442" customFormat="1">
      <c r="A444" s="454"/>
      <c r="B444" s="477"/>
      <c r="C444" s="467"/>
      <c r="D444" s="465"/>
      <c r="E444" s="891"/>
      <c r="F444" s="466"/>
      <c r="G444" s="440"/>
      <c r="H444" s="441"/>
      <c r="I444" s="441"/>
      <c r="J444" s="441"/>
    </row>
    <row r="445" spans="1:10" s="442" customFormat="1">
      <c r="A445" s="454"/>
      <c r="B445" s="477"/>
      <c r="C445" s="467"/>
      <c r="D445" s="465"/>
      <c r="E445" s="891"/>
      <c r="F445" s="466"/>
      <c r="G445" s="440"/>
      <c r="H445" s="441"/>
      <c r="I445" s="441"/>
      <c r="J445" s="441"/>
    </row>
    <row r="446" spans="1:10" s="442" customFormat="1">
      <c r="A446" s="513"/>
      <c r="B446" s="301"/>
      <c r="C446" s="467"/>
      <c r="D446" s="465"/>
      <c r="E446" s="891"/>
      <c r="F446" s="466"/>
      <c r="G446" s="440"/>
      <c r="H446" s="441"/>
      <c r="I446" s="441"/>
      <c r="J446" s="441"/>
    </row>
    <row r="447" spans="1:10" s="442" customFormat="1">
      <c r="A447" s="514"/>
      <c r="B447" s="515"/>
      <c r="C447" s="467"/>
      <c r="D447" s="516"/>
      <c r="E447" s="891"/>
      <c r="F447" s="466"/>
      <c r="G447" s="440"/>
      <c r="H447" s="441"/>
      <c r="I447" s="441"/>
      <c r="J447" s="441"/>
    </row>
    <row r="448" spans="1:10" s="442" customFormat="1">
      <c r="A448" s="514"/>
      <c r="B448" s="463"/>
      <c r="C448" s="467"/>
      <c r="D448" s="465"/>
      <c r="E448" s="891"/>
      <c r="F448" s="466"/>
      <c r="G448" s="440"/>
      <c r="H448" s="441"/>
      <c r="I448" s="441"/>
      <c r="J448" s="441"/>
    </row>
    <row r="449" spans="1:10" s="442" customFormat="1">
      <c r="A449" s="514"/>
      <c r="B449" s="301"/>
      <c r="C449" s="467"/>
      <c r="D449" s="465"/>
      <c r="E449" s="891"/>
      <c r="F449" s="466"/>
      <c r="G449" s="440"/>
      <c r="H449" s="441"/>
      <c r="I449" s="441"/>
      <c r="J449" s="441"/>
    </row>
    <row r="450" spans="1:10" s="442" customFormat="1">
      <c r="A450" s="514"/>
      <c r="B450" s="301"/>
      <c r="C450" s="467"/>
      <c r="D450" s="465"/>
      <c r="E450" s="891"/>
      <c r="F450" s="466"/>
      <c r="G450" s="440"/>
      <c r="H450" s="441"/>
      <c r="I450" s="441"/>
      <c r="J450" s="441"/>
    </row>
    <row r="451" spans="1:10" s="442" customFormat="1">
      <c r="A451" s="514"/>
      <c r="B451" s="463"/>
      <c r="C451" s="467"/>
      <c r="D451" s="465"/>
      <c r="E451" s="891"/>
      <c r="F451" s="466"/>
      <c r="G451" s="440"/>
      <c r="H451" s="441"/>
      <c r="I451" s="441"/>
      <c r="J451" s="441"/>
    </row>
    <row r="452" spans="1:10" s="442" customFormat="1">
      <c r="A452" s="514"/>
      <c r="B452" s="463"/>
      <c r="C452" s="467"/>
      <c r="D452" s="465"/>
      <c r="E452" s="891"/>
      <c r="F452" s="466"/>
      <c r="G452" s="440"/>
      <c r="H452" s="441"/>
      <c r="I452" s="441"/>
      <c r="J452" s="441"/>
    </row>
    <row r="453" spans="1:10" s="442" customFormat="1">
      <c r="A453" s="514"/>
      <c r="B453" s="463"/>
      <c r="C453" s="467"/>
      <c r="D453" s="465"/>
      <c r="E453" s="891"/>
      <c r="F453" s="466"/>
      <c r="G453" s="440"/>
      <c r="H453" s="441"/>
      <c r="I453" s="441"/>
      <c r="J453" s="441"/>
    </row>
    <row r="454" spans="1:10" s="442" customFormat="1">
      <c r="A454" s="514"/>
      <c r="B454" s="463"/>
      <c r="C454" s="467"/>
      <c r="D454" s="465"/>
      <c r="E454" s="891"/>
      <c r="F454" s="466"/>
      <c r="G454" s="440"/>
      <c r="H454" s="441"/>
      <c r="I454" s="441"/>
      <c r="J454" s="441"/>
    </row>
    <row r="455" spans="1:10" s="442" customFormat="1">
      <c r="A455" s="514"/>
      <c r="B455" s="463"/>
      <c r="C455" s="467"/>
      <c r="D455" s="465"/>
      <c r="E455" s="891"/>
      <c r="F455" s="466"/>
      <c r="G455" s="440"/>
      <c r="H455" s="441"/>
      <c r="I455" s="441"/>
      <c r="J455" s="441"/>
    </row>
    <row r="456" spans="1:10" s="522" customFormat="1">
      <c r="A456" s="517"/>
      <c r="B456" s="518"/>
      <c r="C456" s="467"/>
      <c r="D456" s="465"/>
      <c r="E456" s="898"/>
      <c r="F456" s="519"/>
      <c r="G456" s="520"/>
      <c r="H456" s="521"/>
      <c r="I456" s="521"/>
      <c r="J456" s="521"/>
    </row>
    <row r="457" spans="1:10" s="522" customFormat="1">
      <c r="A457" s="517"/>
      <c r="B457" s="463"/>
      <c r="C457" s="523"/>
      <c r="D457" s="465"/>
      <c r="E457" s="898"/>
      <c r="F457" s="519"/>
      <c r="G457" s="520"/>
      <c r="H457" s="521"/>
      <c r="I457" s="521"/>
      <c r="J457" s="521"/>
    </row>
    <row r="458" spans="1:10" s="522" customFormat="1">
      <c r="A458" s="517"/>
      <c r="B458" s="463"/>
      <c r="C458" s="523"/>
      <c r="D458" s="465"/>
      <c r="E458" s="898"/>
      <c r="F458" s="519"/>
      <c r="G458" s="520"/>
      <c r="H458" s="521"/>
      <c r="I458" s="521"/>
      <c r="J458" s="521"/>
    </row>
    <row r="459" spans="1:10" s="522" customFormat="1">
      <c r="A459" s="517"/>
      <c r="B459" s="463"/>
      <c r="C459" s="523"/>
      <c r="D459" s="465"/>
      <c r="E459" s="898"/>
      <c r="F459" s="519"/>
      <c r="G459" s="520"/>
      <c r="H459" s="521"/>
      <c r="I459" s="521"/>
      <c r="J459" s="521"/>
    </row>
    <row r="460" spans="1:10" s="522" customFormat="1">
      <c r="A460" s="517"/>
      <c r="B460" s="463"/>
      <c r="C460" s="523"/>
      <c r="D460" s="465"/>
      <c r="E460" s="898"/>
      <c r="F460" s="519"/>
      <c r="G460" s="520"/>
      <c r="H460" s="521"/>
      <c r="I460" s="521"/>
      <c r="J460" s="521"/>
    </row>
    <row r="461" spans="1:10" s="522" customFormat="1">
      <c r="A461" s="517"/>
      <c r="B461" s="463"/>
      <c r="C461" s="523"/>
      <c r="D461" s="465"/>
      <c r="E461" s="898"/>
      <c r="F461" s="519"/>
      <c r="G461" s="520"/>
      <c r="H461" s="521"/>
      <c r="I461" s="521"/>
      <c r="J461" s="521"/>
    </row>
    <row r="462" spans="1:10" s="522" customFormat="1">
      <c r="A462" s="517"/>
      <c r="B462" s="463"/>
      <c r="C462" s="523"/>
      <c r="D462" s="465"/>
      <c r="E462" s="898"/>
      <c r="F462" s="519"/>
      <c r="G462" s="520"/>
      <c r="H462" s="521"/>
      <c r="I462" s="521"/>
      <c r="J462" s="521"/>
    </row>
    <row r="463" spans="1:10" s="522" customFormat="1">
      <c r="A463" s="517"/>
      <c r="B463" s="463"/>
      <c r="C463" s="523"/>
      <c r="D463" s="465"/>
      <c r="E463" s="898"/>
      <c r="F463" s="519"/>
      <c r="G463" s="520"/>
      <c r="H463" s="521"/>
      <c r="I463" s="521"/>
      <c r="J463" s="521"/>
    </row>
    <row r="464" spans="1:10" s="522" customFormat="1">
      <c r="A464" s="517"/>
      <c r="B464" s="518"/>
      <c r="C464" s="523"/>
      <c r="D464" s="465"/>
      <c r="E464" s="898"/>
      <c r="F464" s="519"/>
      <c r="G464" s="520"/>
      <c r="H464" s="521"/>
      <c r="I464" s="521"/>
      <c r="J464" s="521"/>
    </row>
    <row r="465" spans="1:10" s="522" customFormat="1">
      <c r="A465" s="517"/>
      <c r="B465" s="518"/>
      <c r="C465" s="467"/>
      <c r="D465" s="465"/>
      <c r="E465" s="898"/>
      <c r="F465" s="519"/>
      <c r="G465" s="520"/>
      <c r="H465" s="521"/>
      <c r="I465" s="521"/>
      <c r="J465" s="521"/>
    </row>
    <row r="466" spans="1:10" s="522" customFormat="1">
      <c r="A466" s="517"/>
      <c r="B466" s="463"/>
      <c r="C466" s="523"/>
      <c r="D466" s="465"/>
      <c r="E466" s="898"/>
      <c r="F466" s="519"/>
      <c r="G466" s="520"/>
      <c r="H466" s="521"/>
      <c r="I466" s="521"/>
      <c r="J466" s="521"/>
    </row>
    <row r="467" spans="1:10" s="522" customFormat="1">
      <c r="A467" s="517"/>
      <c r="B467" s="463"/>
      <c r="C467" s="523"/>
      <c r="D467" s="465"/>
      <c r="E467" s="898"/>
      <c r="F467" s="519"/>
      <c r="G467" s="520"/>
      <c r="H467" s="521"/>
      <c r="I467" s="521"/>
      <c r="J467" s="521"/>
    </row>
    <row r="468" spans="1:10" s="522" customFormat="1">
      <c r="A468" s="517"/>
      <c r="B468" s="463"/>
      <c r="C468" s="523"/>
      <c r="D468" s="465"/>
      <c r="E468" s="898"/>
      <c r="F468" s="519"/>
      <c r="G468" s="520"/>
      <c r="H468" s="521"/>
      <c r="I468" s="521"/>
      <c r="J468" s="521"/>
    </row>
    <row r="469" spans="1:10" s="522" customFormat="1">
      <c r="A469" s="517"/>
      <c r="B469" s="463"/>
      <c r="C469" s="523"/>
      <c r="D469" s="465"/>
      <c r="E469" s="898"/>
      <c r="F469" s="519"/>
      <c r="G469" s="520"/>
      <c r="H469" s="521"/>
      <c r="I469" s="521"/>
      <c r="J469" s="521"/>
    </row>
    <row r="470" spans="1:10" s="522" customFormat="1">
      <c r="A470" s="517"/>
      <c r="B470" s="463"/>
      <c r="C470" s="523"/>
      <c r="D470" s="465"/>
      <c r="E470" s="898"/>
      <c r="F470" s="519"/>
      <c r="G470" s="520"/>
      <c r="H470" s="521"/>
      <c r="I470" s="521"/>
      <c r="J470" s="521"/>
    </row>
    <row r="471" spans="1:10" s="522" customFormat="1">
      <c r="A471" s="517"/>
      <c r="B471" s="463"/>
      <c r="C471" s="523"/>
      <c r="D471" s="465"/>
      <c r="E471" s="898"/>
      <c r="F471" s="519"/>
      <c r="G471" s="520"/>
      <c r="H471" s="521"/>
      <c r="I471" s="521"/>
      <c r="J471" s="521"/>
    </row>
    <row r="472" spans="1:10" s="522" customFormat="1">
      <c r="A472" s="517"/>
      <c r="B472" s="463"/>
      <c r="C472" s="523"/>
      <c r="D472" s="465"/>
      <c r="E472" s="898"/>
      <c r="F472" s="519"/>
      <c r="G472" s="520"/>
      <c r="H472" s="521"/>
      <c r="I472" s="521"/>
      <c r="J472" s="521"/>
    </row>
    <row r="473" spans="1:10" s="522" customFormat="1">
      <c r="A473" s="517"/>
      <c r="B473" s="463"/>
      <c r="C473" s="523"/>
      <c r="D473" s="465"/>
      <c r="E473" s="898"/>
      <c r="F473" s="519"/>
      <c r="G473" s="520"/>
      <c r="H473" s="521"/>
      <c r="I473" s="521"/>
      <c r="J473" s="521"/>
    </row>
    <row r="474" spans="1:10" s="522" customFormat="1">
      <c r="A474" s="517"/>
      <c r="B474" s="518"/>
      <c r="C474" s="467"/>
      <c r="D474" s="465"/>
      <c r="E474" s="898"/>
      <c r="F474" s="519"/>
      <c r="G474" s="520"/>
      <c r="H474" s="521"/>
      <c r="I474" s="521"/>
      <c r="J474" s="521"/>
    </row>
    <row r="475" spans="1:10" s="522" customFormat="1">
      <c r="A475" s="517"/>
      <c r="B475" s="463"/>
      <c r="C475" s="523"/>
      <c r="D475" s="465"/>
      <c r="E475" s="898"/>
      <c r="F475" s="519"/>
      <c r="G475" s="520"/>
      <c r="H475" s="521"/>
      <c r="I475" s="521"/>
      <c r="J475" s="521"/>
    </row>
    <row r="476" spans="1:10" s="522" customFormat="1">
      <c r="A476" s="517"/>
      <c r="B476" s="463"/>
      <c r="C476" s="523"/>
      <c r="D476" s="465"/>
      <c r="E476" s="898"/>
      <c r="F476" s="519"/>
      <c r="G476" s="520"/>
      <c r="H476" s="521"/>
      <c r="I476" s="521"/>
      <c r="J476" s="521"/>
    </row>
    <row r="477" spans="1:10" s="522" customFormat="1">
      <c r="A477" s="517"/>
      <c r="B477" s="463"/>
      <c r="C477" s="523"/>
      <c r="D477" s="465"/>
      <c r="E477" s="898"/>
      <c r="F477" s="519"/>
      <c r="G477" s="520"/>
      <c r="H477" s="521"/>
      <c r="I477" s="521"/>
      <c r="J477" s="521"/>
    </row>
    <row r="478" spans="1:10" s="522" customFormat="1">
      <c r="A478" s="517"/>
      <c r="B478" s="463"/>
      <c r="C478" s="523"/>
      <c r="D478" s="465"/>
      <c r="E478" s="898"/>
      <c r="F478" s="519"/>
      <c r="G478" s="520"/>
      <c r="H478" s="521"/>
      <c r="I478" s="521"/>
      <c r="J478" s="521"/>
    </row>
    <row r="479" spans="1:10" s="522" customFormat="1">
      <c r="A479" s="517"/>
      <c r="B479" s="463"/>
      <c r="C479" s="523"/>
      <c r="D479" s="465"/>
      <c r="E479" s="898"/>
      <c r="F479" s="519"/>
      <c r="G479" s="520"/>
      <c r="H479" s="521"/>
      <c r="I479" s="521"/>
      <c r="J479" s="521"/>
    </row>
    <row r="480" spans="1:10" s="522" customFormat="1">
      <c r="A480" s="517"/>
      <c r="B480" s="463"/>
      <c r="C480" s="523"/>
      <c r="D480" s="465"/>
      <c r="E480" s="898"/>
      <c r="F480" s="519"/>
      <c r="G480" s="520"/>
      <c r="H480" s="521"/>
      <c r="I480" s="521"/>
      <c r="J480" s="521"/>
    </row>
    <row r="481" spans="1:10" s="522" customFormat="1">
      <c r="A481" s="517"/>
      <c r="B481" s="463"/>
      <c r="C481" s="523"/>
      <c r="D481" s="465"/>
      <c r="E481" s="898"/>
      <c r="F481" s="519"/>
      <c r="G481" s="520"/>
      <c r="H481" s="521"/>
      <c r="I481" s="521"/>
      <c r="J481" s="521"/>
    </row>
    <row r="482" spans="1:10" s="522" customFormat="1">
      <c r="A482" s="517"/>
      <c r="B482" s="518"/>
      <c r="C482" s="523"/>
      <c r="D482" s="465"/>
      <c r="E482" s="898"/>
      <c r="F482" s="519"/>
      <c r="G482" s="520"/>
      <c r="H482" s="521"/>
      <c r="I482" s="521"/>
      <c r="J482" s="521"/>
    </row>
    <row r="483" spans="1:10" s="522" customFormat="1">
      <c r="A483" s="517"/>
      <c r="B483" s="518"/>
      <c r="C483" s="467"/>
      <c r="D483" s="465"/>
      <c r="E483" s="898"/>
      <c r="F483" s="519"/>
      <c r="G483" s="520"/>
      <c r="H483" s="521"/>
      <c r="I483" s="521"/>
      <c r="J483" s="521"/>
    </row>
    <row r="484" spans="1:10" s="522" customFormat="1">
      <c r="A484" s="517"/>
      <c r="B484" s="463"/>
      <c r="C484" s="523"/>
      <c r="D484" s="465"/>
      <c r="E484" s="898"/>
      <c r="F484" s="519"/>
      <c r="G484" s="520"/>
      <c r="H484" s="521"/>
      <c r="I484" s="521"/>
      <c r="J484" s="521"/>
    </row>
    <row r="485" spans="1:10" s="522" customFormat="1">
      <c r="A485" s="517"/>
      <c r="B485" s="463"/>
      <c r="C485" s="523"/>
      <c r="D485" s="465"/>
      <c r="E485" s="898"/>
      <c r="F485" s="519"/>
      <c r="G485" s="520"/>
      <c r="H485" s="521"/>
      <c r="I485" s="521"/>
      <c r="J485" s="521"/>
    </row>
    <row r="486" spans="1:10" s="522" customFormat="1">
      <c r="A486" s="517"/>
      <c r="B486" s="463"/>
      <c r="C486" s="523"/>
      <c r="D486" s="465"/>
      <c r="E486" s="898"/>
      <c r="F486" s="519"/>
      <c r="G486" s="520"/>
      <c r="H486" s="521"/>
      <c r="I486" s="521"/>
      <c r="J486" s="521"/>
    </row>
    <row r="487" spans="1:10" s="522" customFormat="1">
      <c r="A487" s="517"/>
      <c r="B487" s="463"/>
      <c r="C487" s="523"/>
      <c r="D487" s="465"/>
      <c r="E487" s="898"/>
      <c r="F487" s="519"/>
      <c r="G487" s="520"/>
      <c r="H487" s="521"/>
      <c r="I487" s="521"/>
      <c r="J487" s="521"/>
    </row>
    <row r="488" spans="1:10" s="522" customFormat="1">
      <c r="A488" s="517"/>
      <c r="B488" s="463"/>
      <c r="C488" s="523"/>
      <c r="D488" s="465"/>
      <c r="E488" s="898"/>
      <c r="F488" s="519"/>
      <c r="G488" s="520"/>
      <c r="H488" s="521"/>
      <c r="I488" s="521"/>
      <c r="J488" s="521"/>
    </row>
    <row r="489" spans="1:10" s="522" customFormat="1">
      <c r="A489" s="517"/>
      <c r="B489" s="463"/>
      <c r="C489" s="523"/>
      <c r="D489" s="465"/>
      <c r="E489" s="898"/>
      <c r="F489" s="519"/>
      <c r="G489" s="520"/>
      <c r="H489" s="521"/>
      <c r="I489" s="521"/>
      <c r="J489" s="521"/>
    </row>
    <row r="490" spans="1:10" s="522" customFormat="1">
      <c r="A490" s="517"/>
      <c r="B490" s="463"/>
      <c r="C490" s="523"/>
      <c r="D490" s="465"/>
      <c r="E490" s="898"/>
      <c r="F490" s="519"/>
      <c r="G490" s="520"/>
      <c r="H490" s="521"/>
      <c r="I490" s="521"/>
      <c r="J490" s="521"/>
    </row>
    <row r="491" spans="1:10" s="522" customFormat="1">
      <c r="A491" s="517"/>
      <c r="B491" s="518"/>
      <c r="C491" s="523"/>
      <c r="D491" s="465"/>
      <c r="E491" s="898"/>
      <c r="F491" s="519"/>
      <c r="G491" s="520"/>
      <c r="H491" s="521"/>
      <c r="I491" s="521"/>
      <c r="J491" s="521"/>
    </row>
    <row r="492" spans="1:10" s="522" customFormat="1">
      <c r="A492" s="517"/>
      <c r="B492" s="518"/>
      <c r="C492" s="467"/>
      <c r="D492" s="465"/>
      <c r="E492" s="898"/>
      <c r="F492" s="519"/>
      <c r="G492" s="520"/>
      <c r="H492" s="521"/>
      <c r="I492" s="521"/>
      <c r="J492" s="521"/>
    </row>
    <row r="493" spans="1:10" s="522" customFormat="1">
      <c r="A493" s="517"/>
      <c r="B493" s="463"/>
      <c r="C493" s="523"/>
      <c r="D493" s="524"/>
      <c r="E493" s="898"/>
      <c r="F493" s="519"/>
      <c r="G493" s="520"/>
      <c r="H493" s="521"/>
      <c r="I493" s="521"/>
      <c r="J493" s="521"/>
    </row>
    <row r="494" spans="1:10" s="522" customFormat="1">
      <c r="A494" s="517"/>
      <c r="B494" s="463"/>
      <c r="C494" s="523"/>
      <c r="D494" s="524"/>
      <c r="E494" s="898"/>
      <c r="F494" s="519"/>
      <c r="G494" s="520"/>
      <c r="H494" s="521"/>
      <c r="I494" s="521"/>
      <c r="J494" s="521"/>
    </row>
    <row r="495" spans="1:10" s="522" customFormat="1">
      <c r="A495" s="517"/>
      <c r="B495" s="463"/>
      <c r="C495" s="523"/>
      <c r="D495" s="524"/>
      <c r="E495" s="898"/>
      <c r="F495" s="519"/>
      <c r="G495" s="520"/>
      <c r="H495" s="521"/>
      <c r="I495" s="521"/>
      <c r="J495" s="521"/>
    </row>
    <row r="496" spans="1:10" s="522" customFormat="1">
      <c r="A496" s="517"/>
      <c r="B496" s="463"/>
      <c r="C496" s="523"/>
      <c r="D496" s="524"/>
      <c r="E496" s="898"/>
      <c r="F496" s="519"/>
      <c r="G496" s="520"/>
      <c r="H496" s="521"/>
      <c r="I496" s="521"/>
      <c r="J496" s="521"/>
    </row>
    <row r="497" spans="1:10" s="522" customFormat="1">
      <c r="A497" s="517"/>
      <c r="B497" s="463"/>
      <c r="C497" s="523"/>
      <c r="D497" s="524"/>
      <c r="E497" s="898"/>
      <c r="F497" s="519"/>
      <c r="G497" s="520"/>
      <c r="H497" s="521"/>
      <c r="I497" s="521"/>
      <c r="J497" s="521"/>
    </row>
    <row r="498" spans="1:10" s="522" customFormat="1">
      <c r="A498" s="517"/>
      <c r="B498" s="463"/>
      <c r="C498" s="523"/>
      <c r="D498" s="524"/>
      <c r="E498" s="898"/>
      <c r="F498" s="519"/>
      <c r="G498" s="520"/>
      <c r="H498" s="521"/>
      <c r="I498" s="521"/>
      <c r="J498" s="521"/>
    </row>
    <row r="499" spans="1:10" s="522" customFormat="1">
      <c r="A499" s="517"/>
      <c r="B499" s="463"/>
      <c r="C499" s="523"/>
      <c r="D499" s="524"/>
      <c r="E499" s="898"/>
      <c r="F499" s="519"/>
      <c r="G499" s="520"/>
      <c r="H499" s="521"/>
      <c r="I499" s="521"/>
      <c r="J499" s="521"/>
    </row>
    <row r="500" spans="1:10" s="442" customFormat="1">
      <c r="A500" s="514"/>
      <c r="B500" s="301"/>
      <c r="C500" s="467"/>
      <c r="D500" s="465"/>
      <c r="E500" s="891"/>
      <c r="F500" s="466"/>
      <c r="G500" s="440"/>
      <c r="H500" s="441"/>
      <c r="I500" s="441"/>
      <c r="J500" s="441"/>
    </row>
    <row r="501" spans="1:10" s="442" customFormat="1">
      <c r="A501" s="514"/>
      <c r="B501" s="444"/>
      <c r="C501" s="467"/>
      <c r="D501" s="465"/>
      <c r="E501" s="891"/>
      <c r="F501" s="466"/>
      <c r="G501" s="440"/>
      <c r="H501" s="441"/>
      <c r="I501" s="441"/>
      <c r="J501" s="441"/>
    </row>
    <row r="502" spans="1:10" s="442" customFormat="1">
      <c r="A502" s="514"/>
      <c r="B502" s="444"/>
      <c r="C502" s="467"/>
      <c r="D502" s="465"/>
      <c r="E502" s="891"/>
      <c r="F502" s="466"/>
      <c r="G502" s="440"/>
      <c r="H502" s="441"/>
      <c r="I502" s="441"/>
      <c r="J502" s="441"/>
    </row>
    <row r="503" spans="1:10" s="442" customFormat="1">
      <c r="A503" s="514"/>
      <c r="B503" s="444"/>
      <c r="C503" s="467"/>
      <c r="D503" s="465"/>
      <c r="E503" s="891"/>
      <c r="F503" s="466"/>
      <c r="G503" s="440"/>
      <c r="H503" s="441"/>
      <c r="I503" s="441"/>
      <c r="J503" s="441"/>
    </row>
    <row r="504" spans="1:10" s="442" customFormat="1">
      <c r="A504" s="514"/>
      <c r="B504" s="444"/>
      <c r="C504" s="467"/>
      <c r="D504" s="465"/>
      <c r="E504" s="891"/>
      <c r="F504" s="466"/>
      <c r="G504" s="440"/>
      <c r="H504" s="441"/>
      <c r="I504" s="441"/>
      <c r="J504" s="441"/>
    </row>
    <row r="505" spans="1:10" s="442" customFormat="1">
      <c r="A505" s="514"/>
      <c r="B505" s="444"/>
      <c r="C505" s="467"/>
      <c r="D505" s="465"/>
      <c r="E505" s="891"/>
      <c r="F505" s="466"/>
      <c r="G505" s="440"/>
      <c r="H505" s="441"/>
      <c r="I505" s="441"/>
      <c r="J505" s="441"/>
    </row>
    <row r="506" spans="1:10" s="442" customFormat="1">
      <c r="A506" s="514"/>
      <c r="B506" s="301"/>
      <c r="C506" s="467"/>
      <c r="D506" s="465"/>
      <c r="E506" s="891"/>
      <c r="F506" s="466"/>
      <c r="G506" s="440"/>
      <c r="H506" s="441"/>
      <c r="I506" s="441"/>
      <c r="J506" s="441"/>
    </row>
    <row r="507" spans="1:10" s="442" customFormat="1">
      <c r="A507" s="514"/>
      <c r="B507" s="301"/>
      <c r="C507" s="467"/>
      <c r="D507" s="465"/>
      <c r="E507" s="891"/>
      <c r="F507" s="466"/>
      <c r="G507" s="440"/>
      <c r="H507" s="441"/>
      <c r="I507" s="441"/>
      <c r="J507" s="441"/>
    </row>
    <row r="508" spans="1:10" s="446" customFormat="1" ht="14.25">
      <c r="A508" s="525"/>
      <c r="B508" s="526"/>
      <c r="C508" s="445"/>
      <c r="D508" s="527"/>
      <c r="E508" s="899"/>
      <c r="F508" s="529"/>
      <c r="G508" s="530"/>
      <c r="H508" s="528"/>
      <c r="I508" s="528"/>
      <c r="J508" s="528"/>
    </row>
    <row r="509" spans="1:10" s="442" customFormat="1">
      <c r="A509" s="514"/>
      <c r="B509" s="444"/>
      <c r="C509" s="467"/>
      <c r="D509" s="465"/>
      <c r="E509" s="891"/>
      <c r="F509" s="466"/>
      <c r="G509" s="440"/>
      <c r="H509" s="441"/>
      <c r="I509" s="441"/>
      <c r="J509" s="441"/>
    </row>
    <row r="510" spans="1:10" s="442" customFormat="1">
      <c r="A510" s="514"/>
      <c r="B510" s="444"/>
      <c r="C510" s="467"/>
      <c r="D510" s="465"/>
      <c r="E510" s="891"/>
      <c r="F510" s="466"/>
      <c r="G510" s="440"/>
      <c r="H510" s="441"/>
      <c r="I510" s="441"/>
      <c r="J510" s="441"/>
    </row>
    <row r="511" spans="1:10" s="446" customFormat="1" ht="14.25">
      <c r="A511" s="525"/>
      <c r="B511" s="526"/>
      <c r="C511" s="445"/>
      <c r="D511" s="527"/>
      <c r="E511" s="899"/>
      <c r="F511" s="529"/>
      <c r="G511" s="530"/>
      <c r="H511" s="528"/>
      <c r="I511" s="528"/>
      <c r="J511" s="528"/>
    </row>
    <row r="512" spans="1:10" s="442" customFormat="1">
      <c r="A512" s="514"/>
      <c r="B512" s="444"/>
      <c r="C512" s="467"/>
      <c r="D512" s="465"/>
      <c r="E512" s="891"/>
      <c r="F512" s="466"/>
      <c r="G512" s="440"/>
      <c r="H512" s="441"/>
      <c r="I512" s="441"/>
      <c r="J512" s="441"/>
    </row>
    <row r="513" spans="1:10" s="442" customFormat="1">
      <c r="A513" s="514"/>
      <c r="B513" s="444"/>
      <c r="C513" s="467"/>
      <c r="D513" s="465"/>
      <c r="E513" s="891"/>
      <c r="F513" s="466"/>
      <c r="G513" s="440"/>
      <c r="H513" s="441"/>
      <c r="I513" s="441"/>
      <c r="J513" s="441"/>
    </row>
    <row r="514" spans="1:10" s="446" customFormat="1" ht="14.25">
      <c r="A514" s="525"/>
      <c r="B514" s="526"/>
      <c r="C514" s="445"/>
      <c r="D514" s="527"/>
      <c r="E514" s="899"/>
      <c r="F514" s="529"/>
      <c r="G514" s="530"/>
      <c r="H514" s="528"/>
      <c r="I514" s="528"/>
      <c r="J514" s="528"/>
    </row>
    <row r="515" spans="1:10" s="442" customFormat="1">
      <c r="A515" s="514"/>
      <c r="B515" s="444"/>
      <c r="C515" s="467"/>
      <c r="D515" s="465"/>
      <c r="E515" s="891"/>
      <c r="F515" s="466"/>
      <c r="G515" s="440"/>
      <c r="H515" s="441"/>
      <c r="I515" s="441"/>
      <c r="J515" s="441"/>
    </row>
    <row r="516" spans="1:10" s="522" customFormat="1">
      <c r="A516" s="517"/>
      <c r="B516" s="444"/>
      <c r="C516" s="467"/>
      <c r="D516" s="465"/>
      <c r="E516" s="898"/>
      <c r="F516" s="519"/>
      <c r="G516" s="520"/>
      <c r="H516" s="521"/>
      <c r="I516" s="521"/>
      <c r="J516" s="521"/>
    </row>
    <row r="517" spans="1:10" s="522" customFormat="1">
      <c r="A517" s="517"/>
      <c r="B517" s="444"/>
      <c r="C517" s="467"/>
      <c r="D517" s="465"/>
      <c r="E517" s="898"/>
      <c r="F517" s="519"/>
      <c r="G517" s="520"/>
      <c r="H517" s="521"/>
      <c r="I517" s="521"/>
      <c r="J517" s="521"/>
    </row>
    <row r="518" spans="1:10" s="522" customFormat="1">
      <c r="A518" s="517"/>
      <c r="B518" s="444"/>
      <c r="C518" s="467"/>
      <c r="D518" s="465"/>
      <c r="E518" s="898"/>
      <c r="F518" s="519"/>
      <c r="G518" s="520"/>
      <c r="H518" s="521"/>
      <c r="I518" s="521"/>
      <c r="J518" s="521"/>
    </row>
    <row r="519" spans="1:10" s="522" customFormat="1">
      <c r="A519" s="514"/>
      <c r="B519" s="444"/>
      <c r="C519" s="467"/>
      <c r="D519" s="465"/>
      <c r="E519" s="898"/>
      <c r="F519" s="519"/>
      <c r="G519" s="520"/>
      <c r="H519" s="521"/>
      <c r="I519" s="521"/>
      <c r="J519" s="521"/>
    </row>
    <row r="520" spans="1:10" s="522" customFormat="1">
      <c r="A520" s="517"/>
      <c r="B520" s="444"/>
      <c r="C520" s="467"/>
      <c r="D520" s="465"/>
      <c r="E520" s="898"/>
      <c r="F520" s="519"/>
      <c r="G520" s="520"/>
      <c r="H520" s="521"/>
      <c r="I520" s="521"/>
      <c r="J520" s="521"/>
    </row>
    <row r="521" spans="1:10" s="442" customFormat="1">
      <c r="A521" s="514"/>
      <c r="B521" s="444"/>
      <c r="C521" s="467"/>
      <c r="D521" s="465"/>
      <c r="E521" s="891"/>
      <c r="F521" s="466"/>
      <c r="G521" s="440"/>
      <c r="H521" s="441"/>
      <c r="I521" s="441"/>
      <c r="J521" s="441"/>
    </row>
    <row r="522" spans="1:10" s="442" customFormat="1">
      <c r="A522" s="514"/>
      <c r="B522" s="444"/>
      <c r="C522" s="467"/>
      <c r="D522" s="465"/>
      <c r="E522" s="891"/>
      <c r="F522" s="466"/>
      <c r="G522" s="440"/>
      <c r="H522" s="441"/>
      <c r="I522" s="441"/>
      <c r="J522" s="441"/>
    </row>
    <row r="523" spans="1:10" s="522" customFormat="1">
      <c r="A523" s="517"/>
      <c r="B523" s="444"/>
      <c r="C523" s="467"/>
      <c r="D523" s="446"/>
      <c r="E523" s="898"/>
      <c r="F523" s="519"/>
      <c r="G523" s="520"/>
      <c r="H523" s="521"/>
      <c r="I523" s="521"/>
      <c r="J523" s="521"/>
    </row>
    <row r="524" spans="1:10" s="442" customFormat="1">
      <c r="A524" s="514"/>
      <c r="B524" s="444"/>
      <c r="C524" s="467"/>
      <c r="D524" s="465"/>
      <c r="E524" s="891"/>
      <c r="F524" s="466"/>
      <c r="G524" s="440"/>
      <c r="H524" s="441"/>
      <c r="I524" s="441"/>
      <c r="J524" s="441"/>
    </row>
    <row r="525" spans="1:10" s="442" customFormat="1">
      <c r="A525" s="514"/>
      <c r="B525" s="444"/>
      <c r="C525" s="467"/>
      <c r="D525" s="465"/>
      <c r="E525" s="891"/>
      <c r="F525" s="466"/>
      <c r="G525" s="440"/>
      <c r="H525" s="441"/>
      <c r="I525" s="441"/>
      <c r="J525" s="441"/>
    </row>
    <row r="526" spans="1:10" s="442" customFormat="1">
      <c r="A526" s="514"/>
      <c r="B526" s="444"/>
      <c r="C526" s="467"/>
      <c r="D526" s="465"/>
      <c r="E526" s="891"/>
      <c r="F526" s="466"/>
      <c r="G526" s="440"/>
      <c r="H526" s="441"/>
      <c r="I526" s="441"/>
      <c r="J526" s="441"/>
    </row>
    <row r="527" spans="1:10" s="442" customFormat="1">
      <c r="A527" s="514"/>
      <c r="B527" s="444"/>
      <c r="C527" s="467"/>
      <c r="D527" s="465"/>
      <c r="E527" s="891"/>
      <c r="F527" s="466"/>
      <c r="G527" s="440"/>
      <c r="H527" s="441"/>
      <c r="I527" s="441"/>
      <c r="J527" s="441"/>
    </row>
    <row r="528" spans="1:10" s="442" customFormat="1">
      <c r="A528" s="514"/>
      <c r="B528" s="444"/>
      <c r="C528" s="467"/>
      <c r="D528" s="465"/>
      <c r="E528" s="891"/>
      <c r="F528" s="466"/>
      <c r="G528" s="440"/>
      <c r="H528" s="441"/>
      <c r="I528" s="441"/>
      <c r="J528" s="441"/>
    </row>
    <row r="529" spans="1:10" s="442" customFormat="1">
      <c r="A529" s="514"/>
      <c r="B529" s="444"/>
      <c r="C529" s="467"/>
      <c r="D529" s="465"/>
      <c r="E529" s="891"/>
      <c r="F529" s="466"/>
      <c r="G529" s="440"/>
      <c r="H529" s="441"/>
      <c r="I529" s="441"/>
      <c r="J529" s="441"/>
    </row>
    <row r="530" spans="1:10" s="442" customFormat="1">
      <c r="A530" s="514"/>
      <c r="B530" s="444"/>
      <c r="C530" s="467"/>
      <c r="D530" s="465"/>
      <c r="E530" s="891"/>
      <c r="F530" s="466"/>
      <c r="G530" s="440"/>
      <c r="H530" s="441"/>
      <c r="I530" s="441"/>
      <c r="J530" s="441"/>
    </row>
    <row r="531" spans="1:10" s="442" customFormat="1">
      <c r="A531" s="514"/>
      <c r="B531" s="444"/>
      <c r="C531" s="467"/>
      <c r="D531" s="465"/>
      <c r="E531" s="891"/>
      <c r="F531" s="466"/>
      <c r="G531" s="440"/>
      <c r="H531" s="441"/>
      <c r="I531" s="441"/>
      <c r="J531" s="441"/>
    </row>
    <row r="532" spans="1:10" s="442" customFormat="1">
      <c r="A532" s="514"/>
      <c r="B532" s="444"/>
      <c r="C532" s="467"/>
      <c r="D532" s="465"/>
      <c r="E532" s="891"/>
      <c r="F532" s="466"/>
      <c r="G532" s="440"/>
      <c r="H532" s="441"/>
      <c r="I532" s="441"/>
      <c r="J532" s="441"/>
    </row>
    <row r="533" spans="1:10" s="442" customFormat="1">
      <c r="A533" s="514"/>
      <c r="B533" s="444"/>
      <c r="C533" s="467"/>
      <c r="D533" s="465"/>
      <c r="E533" s="891"/>
      <c r="F533" s="466"/>
      <c r="G533" s="440"/>
      <c r="H533" s="441"/>
      <c r="I533" s="441"/>
      <c r="J533" s="441"/>
    </row>
    <row r="534" spans="1:10" s="442" customFormat="1">
      <c r="A534" s="514"/>
      <c r="B534" s="444"/>
      <c r="C534" s="467"/>
      <c r="D534" s="465"/>
      <c r="E534" s="891"/>
      <c r="F534" s="466"/>
      <c r="G534" s="440"/>
      <c r="H534" s="441"/>
      <c r="I534" s="441"/>
      <c r="J534" s="441"/>
    </row>
    <row r="535" spans="1:10" s="442" customFormat="1">
      <c r="A535" s="514"/>
      <c r="B535" s="444"/>
      <c r="C535" s="467"/>
      <c r="D535" s="465"/>
      <c r="E535" s="891"/>
      <c r="F535" s="466"/>
      <c r="G535" s="440"/>
      <c r="H535" s="441"/>
      <c r="I535" s="441"/>
      <c r="J535" s="441"/>
    </row>
    <row r="536" spans="1:10" s="442" customFormat="1">
      <c r="A536" s="514"/>
      <c r="B536" s="444"/>
      <c r="C536" s="467"/>
      <c r="D536" s="465"/>
      <c r="E536" s="891"/>
      <c r="F536" s="466"/>
      <c r="G536" s="440"/>
      <c r="H536" s="441"/>
      <c r="I536" s="441"/>
      <c r="J536" s="441"/>
    </row>
    <row r="537" spans="1:10" s="442" customFormat="1">
      <c r="A537" s="514"/>
      <c r="B537" s="444"/>
      <c r="C537" s="467"/>
      <c r="D537" s="465"/>
      <c r="E537" s="891"/>
      <c r="F537" s="466"/>
      <c r="G537" s="440"/>
      <c r="H537" s="441"/>
      <c r="I537" s="441"/>
      <c r="J537" s="441"/>
    </row>
    <row r="538" spans="1:10" s="442" customFormat="1">
      <c r="A538" s="514"/>
      <c r="B538" s="444"/>
      <c r="C538" s="467"/>
      <c r="D538" s="465"/>
      <c r="E538" s="891"/>
      <c r="F538" s="466"/>
      <c r="G538" s="440"/>
      <c r="H538" s="441"/>
      <c r="I538" s="441"/>
      <c r="J538" s="441"/>
    </row>
    <row r="539" spans="1:10" s="442" customFormat="1">
      <c r="A539" s="514"/>
      <c r="B539" s="444"/>
      <c r="C539" s="467"/>
      <c r="D539" s="465"/>
      <c r="E539" s="891"/>
      <c r="F539" s="466"/>
      <c r="G539" s="440"/>
      <c r="H539" s="441"/>
      <c r="I539" s="441"/>
      <c r="J539" s="441"/>
    </row>
    <row r="540" spans="1:10" s="442" customFormat="1">
      <c r="A540" s="514"/>
      <c r="B540" s="444"/>
      <c r="C540" s="467"/>
      <c r="D540" s="465"/>
      <c r="E540" s="891"/>
      <c r="F540" s="466"/>
      <c r="G540" s="440"/>
      <c r="H540" s="441"/>
      <c r="I540" s="441"/>
      <c r="J540" s="441"/>
    </row>
    <row r="541" spans="1:10" s="442" customFormat="1">
      <c r="A541" s="514"/>
      <c r="B541" s="444"/>
      <c r="C541" s="467"/>
      <c r="D541" s="465"/>
      <c r="E541" s="891"/>
      <c r="F541" s="466"/>
      <c r="G541" s="440"/>
      <c r="H541" s="441"/>
      <c r="I541" s="441"/>
      <c r="J541" s="441"/>
    </row>
    <row r="542" spans="1:10" s="442" customFormat="1">
      <c r="A542" s="514"/>
      <c r="B542" s="444"/>
      <c r="C542" s="467"/>
      <c r="D542" s="465"/>
      <c r="E542" s="891"/>
      <c r="F542" s="466"/>
      <c r="G542" s="440"/>
      <c r="H542" s="441"/>
      <c r="I542" s="441"/>
      <c r="J542" s="441"/>
    </row>
    <row r="543" spans="1:10" s="442" customFormat="1">
      <c r="A543" s="514"/>
      <c r="B543" s="444"/>
      <c r="C543" s="467"/>
      <c r="D543" s="465"/>
      <c r="E543" s="891"/>
      <c r="F543" s="466"/>
      <c r="G543" s="440"/>
      <c r="H543" s="441"/>
      <c r="I543" s="441"/>
      <c r="J543" s="441"/>
    </row>
    <row r="544" spans="1:10" s="442" customFormat="1">
      <c r="A544" s="514"/>
      <c r="B544" s="444"/>
      <c r="C544" s="467"/>
      <c r="D544" s="465"/>
      <c r="E544" s="891"/>
      <c r="F544" s="466"/>
      <c r="G544" s="440"/>
      <c r="H544" s="441"/>
      <c r="I544" s="441"/>
      <c r="J544" s="441"/>
    </row>
    <row r="545" spans="1:10" s="442" customFormat="1">
      <c r="A545" s="514"/>
      <c r="B545" s="531"/>
      <c r="C545" s="467"/>
      <c r="D545" s="465"/>
      <c r="E545" s="891"/>
      <c r="F545" s="466"/>
      <c r="G545" s="440"/>
      <c r="H545" s="441"/>
      <c r="I545" s="441"/>
      <c r="J545" s="441"/>
    </row>
    <row r="546" spans="1:10" s="442" customFormat="1">
      <c r="A546" s="514"/>
      <c r="B546" s="531"/>
      <c r="C546" s="467"/>
      <c r="D546" s="465"/>
      <c r="E546" s="891"/>
      <c r="F546" s="466"/>
      <c r="G546" s="440"/>
      <c r="H546" s="441"/>
      <c r="I546" s="441"/>
      <c r="J546" s="441"/>
    </row>
    <row r="547" spans="1:10" s="442" customFormat="1">
      <c r="A547" s="514"/>
      <c r="B547" s="531"/>
      <c r="C547" s="467"/>
      <c r="D547" s="465"/>
      <c r="E547" s="891"/>
      <c r="F547" s="466"/>
      <c r="G547" s="440"/>
      <c r="H547" s="441"/>
      <c r="I547" s="441"/>
      <c r="J547" s="441"/>
    </row>
    <row r="548" spans="1:10" s="442" customFormat="1">
      <c r="A548" s="514"/>
      <c r="B548" s="531"/>
      <c r="C548" s="467"/>
      <c r="D548" s="465"/>
      <c r="E548" s="891"/>
      <c r="F548" s="466"/>
      <c r="G548" s="440"/>
      <c r="H548" s="441"/>
      <c r="I548" s="441"/>
      <c r="J548" s="441"/>
    </row>
    <row r="549" spans="1:10" s="442" customFormat="1">
      <c r="A549" s="514"/>
      <c r="B549" s="444"/>
      <c r="C549" s="467"/>
      <c r="D549" s="465"/>
      <c r="E549" s="891"/>
      <c r="F549" s="466"/>
      <c r="G549" s="440"/>
      <c r="H549" s="441"/>
      <c r="I549" s="441"/>
      <c r="J549" s="441"/>
    </row>
    <row r="550" spans="1:10" s="442" customFormat="1">
      <c r="A550" s="514"/>
      <c r="B550" s="444"/>
      <c r="C550" s="467"/>
      <c r="D550" s="465"/>
      <c r="E550" s="891"/>
      <c r="F550" s="466"/>
      <c r="G550" s="440"/>
      <c r="H550" s="441"/>
      <c r="I550" s="441"/>
      <c r="J550" s="441"/>
    </row>
    <row r="551" spans="1:10" s="442" customFormat="1">
      <c r="A551" s="514"/>
      <c r="B551" s="444"/>
      <c r="C551" s="467"/>
      <c r="D551" s="465"/>
      <c r="E551" s="891"/>
      <c r="F551" s="466"/>
      <c r="G551" s="440"/>
      <c r="H551" s="441"/>
      <c r="I551" s="441"/>
      <c r="J551" s="441"/>
    </row>
    <row r="552" spans="1:10" s="442" customFormat="1">
      <c r="A552" s="514"/>
      <c r="B552" s="444"/>
      <c r="C552" s="467"/>
      <c r="D552" s="465"/>
      <c r="E552" s="891"/>
      <c r="F552" s="466"/>
      <c r="G552" s="440"/>
      <c r="H552" s="441"/>
      <c r="I552" s="441"/>
      <c r="J552" s="441"/>
    </row>
    <row r="553" spans="1:10" s="442" customFormat="1">
      <c r="A553" s="514"/>
      <c r="B553" s="444"/>
      <c r="C553" s="467"/>
      <c r="D553" s="465"/>
      <c r="E553" s="891"/>
      <c r="F553" s="466"/>
      <c r="G553" s="440"/>
      <c r="H553" s="441"/>
      <c r="I553" s="441"/>
      <c r="J553" s="441"/>
    </row>
    <row r="554" spans="1:10" s="442" customFormat="1">
      <c r="A554" s="514"/>
      <c r="B554" s="444"/>
      <c r="C554" s="467"/>
      <c r="D554" s="465"/>
      <c r="E554" s="891"/>
      <c r="F554" s="466"/>
      <c r="G554" s="440"/>
      <c r="H554" s="441"/>
      <c r="I554" s="441"/>
      <c r="J554" s="441"/>
    </row>
    <row r="555" spans="1:10" s="442" customFormat="1">
      <c r="A555" s="514"/>
      <c r="B555" s="444"/>
      <c r="C555" s="467"/>
      <c r="D555" s="465"/>
      <c r="E555" s="891"/>
      <c r="F555" s="466"/>
      <c r="G555" s="440"/>
      <c r="H555" s="441"/>
      <c r="I555" s="441"/>
      <c r="J555" s="441"/>
    </row>
    <row r="556" spans="1:10" s="442" customFormat="1">
      <c r="A556" s="514"/>
      <c r="B556" s="444"/>
      <c r="C556" s="467"/>
      <c r="D556" s="465"/>
      <c r="E556" s="891"/>
      <c r="F556" s="466"/>
      <c r="G556" s="440"/>
      <c r="H556" s="441"/>
      <c r="I556" s="441"/>
      <c r="J556" s="441"/>
    </row>
    <row r="557" spans="1:10" s="442" customFormat="1">
      <c r="A557" s="514"/>
      <c r="B557" s="444"/>
      <c r="C557" s="467"/>
      <c r="D557" s="465"/>
      <c r="E557" s="891"/>
      <c r="F557" s="466"/>
      <c r="G557" s="440"/>
      <c r="H557" s="441"/>
      <c r="I557" s="441"/>
      <c r="J557" s="441"/>
    </row>
    <row r="558" spans="1:10" s="442" customFormat="1">
      <c r="A558" s="514"/>
      <c r="B558" s="444"/>
      <c r="C558" s="467"/>
      <c r="D558" s="465"/>
      <c r="E558" s="891"/>
      <c r="F558" s="466"/>
      <c r="G558" s="440"/>
      <c r="H558" s="441"/>
      <c r="I558" s="441"/>
      <c r="J558" s="441"/>
    </row>
    <row r="559" spans="1:10" s="442" customFormat="1">
      <c r="A559" s="514"/>
      <c r="B559" s="444"/>
      <c r="C559" s="467"/>
      <c r="D559" s="465"/>
      <c r="E559" s="891"/>
      <c r="F559" s="466"/>
      <c r="G559" s="440"/>
      <c r="H559" s="441"/>
      <c r="I559" s="441"/>
      <c r="J559" s="441"/>
    </row>
    <row r="560" spans="1:10" s="442" customFormat="1">
      <c r="A560" s="514"/>
      <c r="B560" s="444"/>
      <c r="C560" s="467"/>
      <c r="D560" s="465"/>
      <c r="E560" s="891"/>
      <c r="F560" s="466"/>
      <c r="G560" s="440"/>
      <c r="H560" s="441"/>
      <c r="I560" s="441"/>
      <c r="J560" s="441"/>
    </row>
    <row r="561" spans="1:10" s="442" customFormat="1">
      <c r="A561" s="514"/>
      <c r="B561" s="444"/>
      <c r="C561" s="467"/>
      <c r="D561" s="465"/>
      <c r="E561" s="891"/>
      <c r="F561" s="466"/>
      <c r="G561" s="440"/>
      <c r="H561" s="441"/>
      <c r="I561" s="441"/>
      <c r="J561" s="441"/>
    </row>
    <row r="562" spans="1:10" s="442" customFormat="1">
      <c r="A562" s="514"/>
      <c r="B562" s="444"/>
      <c r="C562" s="467"/>
      <c r="D562" s="465"/>
      <c r="E562" s="891"/>
      <c r="F562" s="466"/>
      <c r="G562" s="440"/>
      <c r="H562" s="441"/>
      <c r="I562" s="441"/>
      <c r="J562" s="441"/>
    </row>
    <row r="563" spans="1:10" s="442" customFormat="1">
      <c r="A563" s="514"/>
      <c r="B563" s="444"/>
      <c r="C563" s="467"/>
      <c r="D563" s="465"/>
      <c r="E563" s="891"/>
      <c r="F563" s="466"/>
      <c r="G563" s="440"/>
      <c r="H563" s="441"/>
      <c r="I563" s="441"/>
      <c r="J563" s="441"/>
    </row>
    <row r="564" spans="1:10" s="442" customFormat="1">
      <c r="A564" s="514"/>
      <c r="B564" s="444"/>
      <c r="C564" s="467"/>
      <c r="D564" s="465"/>
      <c r="E564" s="891"/>
      <c r="F564" s="466"/>
      <c r="G564" s="440"/>
      <c r="H564" s="441"/>
      <c r="I564" s="441"/>
      <c r="J564" s="441"/>
    </row>
    <row r="565" spans="1:10" s="442" customFormat="1">
      <c r="A565" s="514"/>
      <c r="B565" s="444"/>
      <c r="C565" s="467"/>
      <c r="D565" s="465"/>
      <c r="E565" s="891"/>
      <c r="F565" s="466"/>
      <c r="G565" s="440"/>
      <c r="H565" s="441"/>
      <c r="I565" s="441"/>
      <c r="J565" s="441"/>
    </row>
    <row r="566" spans="1:10" s="442" customFormat="1">
      <c r="A566" s="514"/>
      <c r="B566" s="444"/>
      <c r="C566" s="467"/>
      <c r="D566" s="465"/>
      <c r="E566" s="891"/>
      <c r="F566" s="466"/>
      <c r="G566" s="440"/>
      <c r="H566" s="441"/>
      <c r="I566" s="441"/>
      <c r="J566" s="441"/>
    </row>
    <row r="567" spans="1:10" s="442" customFormat="1">
      <c r="A567" s="514"/>
      <c r="B567" s="444"/>
      <c r="C567" s="467"/>
      <c r="D567" s="465"/>
      <c r="E567" s="891"/>
      <c r="F567" s="466"/>
      <c r="G567" s="440"/>
      <c r="H567" s="441"/>
      <c r="I567" s="441"/>
      <c r="J567" s="441"/>
    </row>
    <row r="568" spans="1:10" s="442" customFormat="1">
      <c r="A568" s="514"/>
      <c r="B568" s="444"/>
      <c r="C568" s="467"/>
      <c r="D568" s="465"/>
      <c r="E568" s="891"/>
      <c r="F568" s="466"/>
      <c r="G568" s="440"/>
      <c r="H568" s="441"/>
      <c r="I568" s="441"/>
      <c r="J568" s="441"/>
    </row>
    <row r="569" spans="1:10" s="442" customFormat="1">
      <c r="A569" s="514"/>
      <c r="B569" s="444"/>
      <c r="C569" s="467"/>
      <c r="D569" s="465"/>
      <c r="E569" s="891"/>
      <c r="F569" s="466"/>
      <c r="G569" s="440"/>
      <c r="H569" s="441"/>
      <c r="I569" s="441"/>
      <c r="J569" s="441"/>
    </row>
    <row r="570" spans="1:10" s="442" customFormat="1">
      <c r="A570" s="514"/>
      <c r="B570" s="444"/>
      <c r="C570" s="467"/>
      <c r="D570" s="465"/>
      <c r="E570" s="891"/>
      <c r="F570" s="466"/>
      <c r="G570" s="440"/>
      <c r="H570" s="441"/>
      <c r="I570" s="441"/>
      <c r="J570" s="441"/>
    </row>
    <row r="571" spans="1:10" s="442" customFormat="1">
      <c r="A571" s="514"/>
      <c r="B571" s="444"/>
      <c r="C571" s="467"/>
      <c r="D571" s="465"/>
      <c r="E571" s="891"/>
      <c r="F571" s="466"/>
      <c r="G571" s="440"/>
      <c r="H571" s="441"/>
      <c r="I571" s="441"/>
      <c r="J571" s="441"/>
    </row>
    <row r="572" spans="1:10" s="442" customFormat="1">
      <c r="A572" s="514"/>
      <c r="B572" s="463"/>
      <c r="C572" s="467"/>
      <c r="D572" s="465"/>
      <c r="E572" s="891"/>
      <c r="F572" s="466"/>
      <c r="G572" s="440"/>
      <c r="H572" s="441"/>
      <c r="I572" s="441"/>
      <c r="J572" s="441"/>
    </row>
    <row r="573" spans="1:10" s="442" customFormat="1">
      <c r="A573" s="514"/>
      <c r="B573" s="444"/>
      <c r="C573" s="467"/>
      <c r="D573" s="465"/>
      <c r="E573" s="891"/>
      <c r="F573" s="466"/>
      <c r="G573" s="440"/>
      <c r="H573" s="441"/>
      <c r="I573" s="441"/>
      <c r="J573" s="441"/>
    </row>
    <row r="574" spans="1:10" s="442" customFormat="1">
      <c r="A574" s="514"/>
      <c r="B574" s="532"/>
      <c r="C574" s="467"/>
      <c r="D574" s="465"/>
      <c r="E574" s="891"/>
      <c r="F574" s="466"/>
      <c r="G574" s="440"/>
      <c r="H574" s="441"/>
      <c r="I574" s="441"/>
      <c r="J574" s="441"/>
    </row>
    <row r="575" spans="1:10" s="442" customFormat="1">
      <c r="A575" s="514"/>
      <c r="B575" s="444"/>
      <c r="C575" s="467"/>
      <c r="D575" s="465"/>
      <c r="E575" s="891"/>
      <c r="F575" s="466"/>
      <c r="G575" s="440"/>
      <c r="H575" s="441"/>
      <c r="I575" s="441"/>
      <c r="J575" s="441"/>
    </row>
    <row r="576" spans="1:10" s="442" customFormat="1">
      <c r="A576" s="514"/>
      <c r="B576" s="444"/>
      <c r="C576" s="467"/>
      <c r="D576" s="465"/>
      <c r="E576" s="891"/>
      <c r="F576" s="466"/>
      <c r="G576" s="440"/>
      <c r="H576" s="441"/>
      <c r="I576" s="441"/>
      <c r="J576" s="441"/>
    </row>
    <row r="577" spans="1:10" s="442" customFormat="1">
      <c r="A577" s="514"/>
      <c r="B577" s="463"/>
      <c r="C577" s="467"/>
      <c r="D577" s="465"/>
      <c r="E577" s="891"/>
      <c r="F577" s="466"/>
      <c r="G577" s="440"/>
      <c r="H577" s="441"/>
      <c r="I577" s="441"/>
      <c r="J577" s="441"/>
    </row>
    <row r="578" spans="1:10" s="442" customFormat="1">
      <c r="A578" s="514"/>
      <c r="B578" s="444"/>
      <c r="C578" s="467"/>
      <c r="D578" s="465"/>
      <c r="E578" s="891"/>
      <c r="F578" s="466"/>
      <c r="G578" s="440"/>
      <c r="H578" s="441"/>
      <c r="I578" s="441"/>
      <c r="J578" s="441"/>
    </row>
    <row r="579" spans="1:10" s="442" customFormat="1">
      <c r="A579" s="514"/>
      <c r="B579" s="532"/>
      <c r="C579" s="467"/>
      <c r="D579" s="465"/>
      <c r="E579" s="891"/>
      <c r="F579" s="466"/>
      <c r="G579" s="440"/>
      <c r="H579" s="441"/>
      <c r="I579" s="441"/>
      <c r="J579" s="441"/>
    </row>
    <row r="580" spans="1:10" s="442" customFormat="1">
      <c r="A580" s="514"/>
      <c r="B580" s="532"/>
      <c r="C580" s="467"/>
      <c r="D580" s="465"/>
      <c r="E580" s="891"/>
      <c r="F580" s="466"/>
      <c r="G580" s="440"/>
      <c r="H580" s="441"/>
      <c r="I580" s="441"/>
      <c r="J580" s="441"/>
    </row>
    <row r="581" spans="1:10" s="442" customFormat="1">
      <c r="A581" s="514"/>
      <c r="B581" s="444"/>
      <c r="C581" s="467"/>
      <c r="D581" s="465"/>
      <c r="E581" s="891"/>
      <c r="F581" s="466"/>
      <c r="G581" s="440"/>
      <c r="H581" s="441"/>
      <c r="I581" s="441"/>
      <c r="J581" s="441"/>
    </row>
    <row r="582" spans="1:10" s="442" customFormat="1">
      <c r="A582" s="514"/>
      <c r="B582" s="463"/>
      <c r="C582" s="467"/>
      <c r="D582" s="465"/>
      <c r="E582" s="891"/>
      <c r="F582" s="466"/>
      <c r="G582" s="440"/>
      <c r="H582" s="441"/>
      <c r="I582" s="441"/>
      <c r="J582" s="441"/>
    </row>
    <row r="583" spans="1:10" s="442" customFormat="1">
      <c r="A583" s="514"/>
      <c r="B583" s="444"/>
      <c r="C583" s="467"/>
      <c r="D583" s="465"/>
      <c r="E583" s="891"/>
      <c r="F583" s="466"/>
      <c r="G583" s="440"/>
      <c r="H583" s="441"/>
      <c r="I583" s="441"/>
      <c r="J583" s="441"/>
    </row>
    <row r="584" spans="1:10" s="442" customFormat="1">
      <c r="A584" s="514"/>
      <c r="B584" s="532"/>
      <c r="C584" s="467"/>
      <c r="D584" s="465"/>
      <c r="E584" s="891"/>
      <c r="F584" s="466"/>
      <c r="G584" s="440"/>
      <c r="H584" s="441"/>
      <c r="I584" s="441"/>
      <c r="J584" s="441"/>
    </row>
    <row r="585" spans="1:10" s="442" customFormat="1">
      <c r="A585" s="514"/>
      <c r="B585" s="532"/>
      <c r="C585" s="467"/>
      <c r="D585" s="465"/>
      <c r="E585" s="891"/>
      <c r="F585" s="466"/>
      <c r="G585" s="440"/>
      <c r="H585" s="441"/>
      <c r="I585" s="441"/>
      <c r="J585" s="441"/>
    </row>
    <row r="586" spans="1:10" s="442" customFormat="1">
      <c r="A586" s="514"/>
      <c r="B586" s="532"/>
      <c r="C586" s="467"/>
      <c r="D586" s="465"/>
      <c r="E586" s="891"/>
      <c r="F586" s="466"/>
      <c r="G586" s="440"/>
      <c r="H586" s="441"/>
      <c r="I586" s="441"/>
      <c r="J586" s="441"/>
    </row>
    <row r="587" spans="1:10" s="442" customFormat="1">
      <c r="A587" s="514"/>
      <c r="B587" s="532"/>
      <c r="C587" s="467"/>
      <c r="D587" s="465"/>
      <c r="E587" s="891"/>
      <c r="F587" s="466"/>
      <c r="G587" s="440"/>
      <c r="H587" s="441"/>
      <c r="I587" s="441"/>
      <c r="J587" s="441"/>
    </row>
    <row r="588" spans="1:10" s="442" customFormat="1">
      <c r="A588" s="514"/>
      <c r="B588" s="532"/>
      <c r="C588" s="467"/>
      <c r="D588" s="465"/>
      <c r="E588" s="891"/>
      <c r="F588" s="466"/>
      <c r="G588" s="440"/>
      <c r="H588" s="441"/>
      <c r="I588" s="441"/>
      <c r="J588" s="441"/>
    </row>
    <row r="589" spans="1:10" s="442" customFormat="1">
      <c r="A589" s="514"/>
      <c r="B589" s="532"/>
      <c r="C589" s="467"/>
      <c r="D589" s="465"/>
      <c r="E589" s="891"/>
      <c r="F589" s="466"/>
      <c r="G589" s="440"/>
      <c r="H589" s="441"/>
      <c r="I589" s="441"/>
      <c r="J589" s="441"/>
    </row>
    <row r="590" spans="1:10" s="442" customFormat="1">
      <c r="A590" s="514"/>
      <c r="B590" s="444"/>
      <c r="C590" s="467"/>
      <c r="D590" s="465"/>
      <c r="E590" s="891"/>
      <c r="F590" s="466"/>
      <c r="G590" s="440"/>
      <c r="H590" s="441"/>
      <c r="I590" s="441"/>
      <c r="J590" s="441"/>
    </row>
    <row r="591" spans="1:10" s="442" customFormat="1">
      <c r="A591" s="514"/>
      <c r="B591" s="444"/>
      <c r="C591" s="467"/>
      <c r="D591" s="465"/>
      <c r="E591" s="891"/>
      <c r="F591" s="466"/>
      <c r="G591" s="440"/>
      <c r="H591" s="441"/>
      <c r="I591" s="441"/>
      <c r="J591" s="441"/>
    </row>
    <row r="592" spans="1:10" s="442" customFormat="1">
      <c r="A592" s="514"/>
      <c r="B592" s="444"/>
      <c r="C592" s="467"/>
      <c r="D592" s="465"/>
      <c r="E592" s="891"/>
      <c r="F592" s="466"/>
      <c r="G592" s="440"/>
      <c r="H592" s="441"/>
      <c r="I592" s="441"/>
      <c r="J592" s="441"/>
    </row>
    <row r="593" spans="1:10" s="442" customFormat="1">
      <c r="A593" s="514"/>
      <c r="B593" s="444"/>
      <c r="C593" s="467"/>
      <c r="D593" s="465"/>
      <c r="E593" s="891"/>
      <c r="F593" s="466"/>
      <c r="G593" s="440"/>
      <c r="H593" s="441"/>
      <c r="I593" s="441"/>
      <c r="J593" s="441"/>
    </row>
    <row r="594" spans="1:10" s="442" customFormat="1">
      <c r="A594" s="514"/>
      <c r="B594" s="444"/>
      <c r="C594" s="467"/>
      <c r="D594" s="465"/>
      <c r="E594" s="891"/>
      <c r="F594" s="466"/>
      <c r="G594" s="440"/>
      <c r="H594" s="441"/>
      <c r="I594" s="441"/>
      <c r="J594" s="441"/>
    </row>
    <row r="595" spans="1:10" s="442" customFormat="1">
      <c r="A595" s="514"/>
      <c r="B595" s="444"/>
      <c r="C595" s="467"/>
      <c r="D595" s="465"/>
      <c r="E595" s="898"/>
      <c r="F595" s="466"/>
      <c r="G595" s="440"/>
      <c r="H595" s="441"/>
      <c r="I595" s="441"/>
      <c r="J595" s="441"/>
    </row>
    <row r="596" spans="1:10" s="442" customFormat="1">
      <c r="A596" s="514"/>
      <c r="B596" s="444"/>
      <c r="C596" s="467"/>
      <c r="D596" s="465"/>
      <c r="E596" s="898"/>
      <c r="F596" s="466"/>
      <c r="G596" s="440"/>
      <c r="H596" s="441"/>
      <c r="I596" s="441"/>
      <c r="J596" s="441"/>
    </row>
    <row r="597" spans="1:10" s="442" customFormat="1">
      <c r="A597" s="514"/>
      <c r="B597" s="444"/>
      <c r="C597" s="467"/>
      <c r="D597" s="465"/>
      <c r="E597" s="898"/>
      <c r="F597" s="466"/>
      <c r="G597" s="440"/>
      <c r="H597" s="441"/>
      <c r="I597" s="441"/>
      <c r="J597" s="441"/>
    </row>
    <row r="598" spans="1:10" s="442" customFormat="1">
      <c r="A598" s="514"/>
      <c r="B598" s="444"/>
      <c r="C598" s="467"/>
      <c r="D598" s="465"/>
      <c r="E598" s="898"/>
      <c r="F598" s="466"/>
      <c r="G598" s="440"/>
      <c r="H598" s="441"/>
      <c r="I598" s="441"/>
      <c r="J598" s="441"/>
    </row>
    <row r="599" spans="1:10" s="442" customFormat="1">
      <c r="A599" s="514"/>
      <c r="B599" s="444"/>
      <c r="C599" s="467"/>
      <c r="D599" s="465"/>
      <c r="E599" s="898"/>
      <c r="F599" s="466"/>
      <c r="G599" s="440"/>
      <c r="H599" s="441"/>
      <c r="I599" s="441"/>
      <c r="J599" s="441"/>
    </row>
    <row r="600" spans="1:10" s="442" customFormat="1">
      <c r="A600" s="514"/>
      <c r="B600" s="444"/>
      <c r="C600" s="467"/>
      <c r="D600" s="465"/>
      <c r="E600" s="898"/>
      <c r="F600" s="466"/>
      <c r="G600" s="440"/>
      <c r="H600" s="441"/>
      <c r="I600" s="441"/>
      <c r="J600" s="441"/>
    </row>
    <row r="601" spans="1:10" s="442" customFormat="1">
      <c r="A601" s="514"/>
      <c r="B601" s="444"/>
      <c r="C601" s="467"/>
      <c r="D601" s="465"/>
      <c r="E601" s="891"/>
      <c r="F601" s="466"/>
      <c r="G601" s="440"/>
      <c r="H601" s="441"/>
      <c r="I601" s="441"/>
      <c r="J601" s="441"/>
    </row>
    <row r="602" spans="1:10" s="442" customFormat="1">
      <c r="A602" s="514"/>
      <c r="B602" s="444"/>
      <c r="C602" s="467"/>
      <c r="D602" s="533"/>
      <c r="E602" s="891"/>
      <c r="F602" s="466"/>
      <c r="G602" s="440"/>
      <c r="H602" s="441"/>
      <c r="I602" s="441"/>
      <c r="J602" s="441"/>
    </row>
    <row r="603" spans="1:10" s="442" customFormat="1">
      <c r="A603" s="514"/>
      <c r="B603" s="531"/>
      <c r="C603" s="467"/>
      <c r="D603" s="534"/>
      <c r="E603" s="891"/>
      <c r="F603" s="466"/>
      <c r="G603" s="440"/>
      <c r="H603" s="441"/>
      <c r="I603" s="441"/>
      <c r="J603" s="441"/>
    </row>
    <row r="604" spans="1:10" s="442" customFormat="1">
      <c r="A604" s="514"/>
      <c r="B604" s="531"/>
      <c r="C604" s="467"/>
      <c r="D604" s="534"/>
      <c r="E604" s="891"/>
      <c r="F604" s="466"/>
      <c r="G604" s="440"/>
      <c r="H604" s="441"/>
      <c r="I604" s="441"/>
      <c r="J604" s="441"/>
    </row>
    <row r="605" spans="1:10" s="442" customFormat="1">
      <c r="A605" s="514"/>
      <c r="B605" s="531"/>
      <c r="C605" s="467"/>
      <c r="D605" s="534"/>
      <c r="E605" s="891"/>
      <c r="F605" s="466"/>
      <c r="G605" s="440"/>
      <c r="H605" s="441"/>
      <c r="I605" s="441"/>
      <c r="J605" s="441"/>
    </row>
    <row r="606" spans="1:10" s="442" customFormat="1">
      <c r="A606" s="514"/>
      <c r="B606" s="531"/>
      <c r="C606" s="467"/>
      <c r="D606" s="534"/>
      <c r="E606" s="891"/>
      <c r="F606" s="466"/>
      <c r="G606" s="440"/>
      <c r="H606" s="441"/>
      <c r="I606" s="441"/>
      <c r="J606" s="441"/>
    </row>
    <row r="607" spans="1:10" s="442" customFormat="1">
      <c r="A607" s="514"/>
      <c r="B607" s="444"/>
      <c r="C607" s="467"/>
      <c r="D607" s="465"/>
      <c r="E607" s="891"/>
      <c r="F607" s="466"/>
      <c r="G607" s="440"/>
      <c r="H607" s="441"/>
      <c r="I607" s="441"/>
      <c r="J607" s="441"/>
    </row>
    <row r="608" spans="1:10" s="442" customFormat="1">
      <c r="A608" s="514"/>
      <c r="B608" s="444"/>
      <c r="C608" s="467"/>
      <c r="D608" s="465"/>
      <c r="E608" s="891"/>
      <c r="F608" s="466"/>
      <c r="G608" s="440"/>
      <c r="H608" s="441"/>
      <c r="I608" s="441"/>
      <c r="J608" s="441"/>
    </row>
    <row r="609" spans="1:10" s="442" customFormat="1">
      <c r="A609" s="514"/>
      <c r="B609" s="444"/>
      <c r="C609" s="467"/>
      <c r="D609" s="465"/>
      <c r="E609" s="891"/>
      <c r="F609" s="466"/>
      <c r="G609" s="440"/>
      <c r="H609" s="441"/>
      <c r="I609" s="441"/>
      <c r="J609" s="441"/>
    </row>
    <row r="610" spans="1:10" s="442" customFormat="1">
      <c r="A610" s="514"/>
      <c r="B610" s="444"/>
      <c r="C610" s="467"/>
      <c r="D610" s="465"/>
      <c r="E610" s="891"/>
      <c r="F610" s="466"/>
      <c r="G610" s="440"/>
      <c r="H610" s="441"/>
      <c r="I610" s="441"/>
      <c r="J610" s="441"/>
    </row>
    <row r="611" spans="1:10" s="442" customFormat="1">
      <c r="A611" s="514"/>
      <c r="B611" s="444"/>
      <c r="C611" s="467"/>
      <c r="D611" s="465"/>
      <c r="E611" s="891"/>
      <c r="F611" s="466"/>
      <c r="G611" s="440"/>
      <c r="H611" s="441"/>
      <c r="I611" s="441"/>
      <c r="J611" s="441"/>
    </row>
    <row r="612" spans="1:10" s="442" customFormat="1">
      <c r="A612" s="514"/>
      <c r="B612" s="444"/>
      <c r="C612" s="467"/>
      <c r="D612" s="465"/>
      <c r="E612" s="891"/>
      <c r="F612" s="466"/>
      <c r="G612" s="440"/>
      <c r="H612" s="441"/>
      <c r="I612" s="441"/>
      <c r="J612" s="441"/>
    </row>
    <row r="613" spans="1:10" s="442" customFormat="1">
      <c r="A613" s="514"/>
      <c r="B613" s="444"/>
      <c r="C613" s="467"/>
      <c r="D613" s="465"/>
      <c r="E613" s="891"/>
      <c r="F613" s="466"/>
      <c r="G613" s="440"/>
      <c r="H613" s="441"/>
      <c r="I613" s="441"/>
      <c r="J613" s="441"/>
    </row>
    <row r="614" spans="1:10" s="442" customFormat="1">
      <c r="A614" s="514"/>
      <c r="B614" s="444"/>
      <c r="C614" s="467"/>
      <c r="D614" s="465"/>
      <c r="E614" s="891"/>
      <c r="F614" s="466"/>
      <c r="G614" s="440"/>
      <c r="H614" s="441"/>
      <c r="I614" s="441"/>
      <c r="J614" s="441"/>
    </row>
    <row r="615" spans="1:10" s="442" customFormat="1">
      <c r="A615" s="514"/>
      <c r="B615" s="444"/>
      <c r="C615" s="467"/>
      <c r="D615" s="465"/>
      <c r="E615" s="891"/>
      <c r="F615" s="466"/>
      <c r="G615" s="440"/>
      <c r="H615" s="441"/>
      <c r="I615" s="441"/>
      <c r="J615" s="441"/>
    </row>
    <row r="616" spans="1:10" s="442" customFormat="1">
      <c r="A616" s="514"/>
      <c r="B616" s="444"/>
      <c r="C616" s="467"/>
      <c r="D616" s="465"/>
      <c r="E616" s="891"/>
      <c r="F616" s="466"/>
      <c r="G616" s="440"/>
      <c r="H616" s="441"/>
      <c r="I616" s="441"/>
      <c r="J616" s="441"/>
    </row>
    <row r="617" spans="1:10" s="442" customFormat="1">
      <c r="A617" s="514"/>
      <c r="B617" s="444"/>
      <c r="C617" s="467"/>
      <c r="D617" s="465"/>
      <c r="E617" s="891"/>
      <c r="F617" s="466"/>
      <c r="G617" s="440"/>
      <c r="H617" s="441"/>
      <c r="I617" s="441"/>
      <c r="J617" s="441"/>
    </row>
    <row r="618" spans="1:10" s="442" customFormat="1">
      <c r="A618" s="514"/>
      <c r="B618" s="444"/>
      <c r="C618" s="467"/>
      <c r="D618" s="465"/>
      <c r="E618" s="891"/>
      <c r="F618" s="466"/>
      <c r="G618" s="440"/>
      <c r="H618" s="441"/>
      <c r="I618" s="441"/>
      <c r="J618" s="441"/>
    </row>
    <row r="619" spans="1:10" s="442" customFormat="1">
      <c r="A619" s="514"/>
      <c r="B619" s="444"/>
      <c r="C619" s="467"/>
      <c r="D619" s="465"/>
      <c r="E619" s="891"/>
      <c r="F619" s="466"/>
      <c r="G619" s="440"/>
      <c r="H619" s="441"/>
      <c r="I619" s="441"/>
      <c r="J619" s="441"/>
    </row>
    <row r="620" spans="1:10" s="442" customFormat="1">
      <c r="A620" s="514"/>
      <c r="B620" s="444"/>
      <c r="C620" s="467"/>
      <c r="D620" s="465"/>
      <c r="E620" s="891"/>
      <c r="F620" s="466"/>
      <c r="G620" s="440"/>
      <c r="H620" s="441"/>
      <c r="I620" s="441"/>
      <c r="J620" s="441"/>
    </row>
    <row r="621" spans="1:10" s="442" customFormat="1">
      <c r="A621" s="514"/>
      <c r="B621" s="444"/>
      <c r="C621" s="467"/>
      <c r="D621" s="465"/>
      <c r="E621" s="891"/>
      <c r="F621" s="466"/>
      <c r="G621" s="440"/>
      <c r="H621" s="441"/>
      <c r="I621" s="441"/>
      <c r="J621" s="441"/>
    </row>
    <row r="622" spans="1:10" s="442" customFormat="1">
      <c r="A622" s="514"/>
      <c r="B622" s="444"/>
      <c r="C622" s="467"/>
      <c r="D622" s="465"/>
      <c r="E622" s="891"/>
      <c r="F622" s="466"/>
      <c r="G622" s="440"/>
      <c r="H622" s="441"/>
      <c r="I622" s="441"/>
      <c r="J622" s="441"/>
    </row>
    <row r="623" spans="1:10" s="442" customFormat="1">
      <c r="A623" s="514"/>
      <c r="B623" s="444"/>
      <c r="C623" s="467"/>
      <c r="D623" s="465"/>
      <c r="E623" s="891"/>
      <c r="F623" s="466"/>
      <c r="G623" s="440"/>
      <c r="H623" s="441"/>
      <c r="I623" s="441"/>
      <c r="J623" s="441"/>
    </row>
    <row r="624" spans="1:10" s="442" customFormat="1">
      <c r="A624" s="514"/>
      <c r="B624" s="444"/>
      <c r="C624" s="467"/>
      <c r="D624" s="465"/>
      <c r="E624" s="891"/>
      <c r="F624" s="466"/>
      <c r="G624" s="440"/>
      <c r="H624" s="441"/>
      <c r="I624" s="441"/>
      <c r="J624" s="441"/>
    </row>
    <row r="625" spans="1:12" s="442" customFormat="1">
      <c r="A625" s="514"/>
      <c r="B625" s="444"/>
      <c r="C625" s="467"/>
      <c r="D625" s="465"/>
      <c r="E625" s="891"/>
      <c r="F625" s="466"/>
      <c r="G625" s="440"/>
      <c r="H625" s="441"/>
      <c r="I625" s="441"/>
      <c r="J625" s="441"/>
    </row>
    <row r="626" spans="1:12" s="522" customFormat="1">
      <c r="A626" s="517"/>
      <c r="B626" s="444"/>
      <c r="C626" s="467"/>
      <c r="D626" s="465"/>
      <c r="E626" s="898"/>
      <c r="F626" s="519"/>
      <c r="G626" s="520"/>
      <c r="H626" s="521"/>
      <c r="I626" s="521"/>
      <c r="J626" s="521"/>
    </row>
    <row r="627" spans="1:12" s="442" customFormat="1">
      <c r="A627" s="514"/>
      <c r="B627" s="444"/>
      <c r="C627" s="467"/>
      <c r="D627" s="465"/>
      <c r="E627" s="891"/>
      <c r="F627" s="466"/>
      <c r="G627" s="440"/>
      <c r="H627" s="441"/>
      <c r="I627" s="441"/>
      <c r="J627" s="441"/>
    </row>
    <row r="628" spans="1:12" s="441" customFormat="1">
      <c r="A628" s="514"/>
      <c r="B628" s="444"/>
      <c r="C628" s="523"/>
      <c r="D628" s="465"/>
      <c r="E628" s="900"/>
      <c r="F628" s="439"/>
      <c r="G628" s="440"/>
      <c r="K628" s="442"/>
      <c r="L628" s="442"/>
    </row>
    <row r="629" spans="1:12" s="441" customFormat="1">
      <c r="A629" s="514"/>
      <c r="B629" s="463"/>
      <c r="C629" s="523"/>
      <c r="D629" s="465"/>
      <c r="E629" s="900"/>
      <c r="F629" s="439"/>
      <c r="G629" s="440"/>
      <c r="K629" s="442"/>
      <c r="L629" s="442"/>
    </row>
    <row r="630" spans="1:12" s="441" customFormat="1">
      <c r="A630" s="514"/>
      <c r="B630" s="444"/>
      <c r="C630" s="467"/>
      <c r="D630" s="465"/>
      <c r="E630" s="900"/>
      <c r="F630" s="439"/>
      <c r="G630" s="440"/>
      <c r="K630" s="442"/>
      <c r="L630" s="442"/>
    </row>
    <row r="631" spans="1:12" s="441" customFormat="1">
      <c r="A631" s="514"/>
      <c r="B631" s="444"/>
      <c r="C631" s="467"/>
      <c r="D631" s="465"/>
      <c r="E631" s="900"/>
      <c r="F631" s="439"/>
      <c r="G631" s="440"/>
      <c r="K631" s="442"/>
      <c r="L631" s="442"/>
    </row>
    <row r="632" spans="1:12" s="441" customFormat="1">
      <c r="A632" s="514"/>
      <c r="B632" s="444"/>
      <c r="C632" s="467"/>
      <c r="D632" s="465"/>
      <c r="E632" s="900"/>
      <c r="F632" s="439"/>
      <c r="G632" s="440"/>
      <c r="K632" s="442"/>
      <c r="L632" s="442"/>
    </row>
    <row r="633" spans="1:12" s="441" customFormat="1">
      <c r="A633" s="514"/>
      <c r="B633" s="444"/>
      <c r="C633" s="467"/>
      <c r="D633" s="465"/>
      <c r="E633" s="900"/>
      <c r="F633" s="439"/>
      <c r="G633" s="440"/>
      <c r="K633" s="442"/>
      <c r="L633" s="442"/>
    </row>
    <row r="634" spans="1:12" s="441" customFormat="1">
      <c r="A634" s="514"/>
      <c r="B634" s="444"/>
      <c r="C634" s="467"/>
      <c r="D634" s="465"/>
      <c r="E634" s="900"/>
      <c r="F634" s="439"/>
      <c r="G634" s="440"/>
      <c r="K634" s="442"/>
      <c r="L634" s="442"/>
    </row>
    <row r="635" spans="1:12" s="441" customFormat="1">
      <c r="A635" s="514"/>
      <c r="B635" s="444"/>
      <c r="C635" s="467"/>
      <c r="D635" s="465"/>
      <c r="E635" s="900"/>
      <c r="F635" s="439"/>
      <c r="G635" s="440"/>
      <c r="K635" s="442"/>
      <c r="L635" s="442"/>
    </row>
    <row r="636" spans="1:12" s="442" customFormat="1">
      <c r="A636" s="514"/>
      <c r="B636" s="444"/>
      <c r="C636" s="467"/>
      <c r="D636" s="465"/>
      <c r="E636" s="891"/>
      <c r="F636" s="466"/>
      <c r="G636" s="440"/>
      <c r="H636" s="441"/>
      <c r="I636" s="441"/>
      <c r="J636" s="441"/>
    </row>
    <row r="637" spans="1:12" s="442" customFormat="1">
      <c r="A637" s="514"/>
      <c r="B637" s="536"/>
      <c r="C637" s="467"/>
      <c r="D637" s="465"/>
      <c r="E637" s="901"/>
      <c r="F637" s="439"/>
      <c r="G637" s="440"/>
      <c r="H637" s="441"/>
      <c r="I637" s="441"/>
      <c r="J637" s="441"/>
    </row>
    <row r="638" spans="1:12" s="442" customFormat="1">
      <c r="A638" s="514"/>
      <c r="B638" s="444"/>
      <c r="C638" s="467"/>
      <c r="D638" s="465"/>
      <c r="E638" s="891"/>
      <c r="F638" s="466"/>
      <c r="G638" s="440"/>
      <c r="H638" s="441"/>
      <c r="I638" s="441"/>
      <c r="J638" s="441"/>
    </row>
    <row r="639" spans="1:12" s="442" customFormat="1">
      <c r="A639" s="514"/>
      <c r="B639" s="444"/>
      <c r="C639" s="537"/>
      <c r="D639" s="465"/>
      <c r="E639" s="902"/>
      <c r="F639" s="439"/>
      <c r="G639" s="440"/>
      <c r="H639" s="441"/>
      <c r="I639" s="441"/>
      <c r="J639" s="441"/>
    </row>
    <row r="640" spans="1:12" s="442" customFormat="1">
      <c r="A640" s="514"/>
      <c r="B640" s="531"/>
      <c r="C640" s="467"/>
      <c r="D640" s="465"/>
      <c r="E640" s="900"/>
      <c r="F640" s="439"/>
      <c r="G640" s="440"/>
      <c r="H640" s="441"/>
      <c r="I640" s="441"/>
      <c r="J640" s="441"/>
    </row>
    <row r="641" spans="1:10" s="442" customFormat="1">
      <c r="A641" s="514"/>
      <c r="B641" s="531"/>
      <c r="C641" s="467"/>
      <c r="D641" s="465"/>
      <c r="E641" s="900"/>
      <c r="F641" s="439"/>
      <c r="G641" s="440"/>
      <c r="H641" s="441"/>
      <c r="I641" s="441"/>
      <c r="J641" s="441"/>
    </row>
    <row r="642" spans="1:10" s="442" customFormat="1">
      <c r="A642" s="514"/>
      <c r="B642" s="531"/>
      <c r="C642" s="467"/>
      <c r="D642" s="465"/>
      <c r="E642" s="900"/>
      <c r="F642" s="439"/>
      <c r="G642" s="440"/>
      <c r="H642" s="441"/>
      <c r="I642" s="441"/>
      <c r="J642" s="441"/>
    </row>
    <row r="643" spans="1:10" s="442" customFormat="1">
      <c r="A643" s="514"/>
      <c r="B643" s="444"/>
      <c r="C643" s="467"/>
      <c r="D643" s="465"/>
      <c r="E643" s="900"/>
      <c r="F643" s="439"/>
      <c r="G643" s="440"/>
      <c r="H643" s="441"/>
      <c r="I643" s="441"/>
      <c r="J643" s="441"/>
    </row>
    <row r="644" spans="1:10" s="541" customFormat="1">
      <c r="A644" s="514"/>
      <c r="B644" s="444"/>
      <c r="C644" s="538"/>
      <c r="D644" s="539"/>
      <c r="E644" s="31"/>
      <c r="F644" s="540"/>
    </row>
    <row r="645" spans="1:10" s="541" customFormat="1">
      <c r="A645" s="514"/>
      <c r="B645" s="301"/>
      <c r="C645" s="538"/>
      <c r="D645" s="465"/>
      <c r="E645" s="31"/>
      <c r="F645" s="540"/>
    </row>
    <row r="646" spans="1:10" s="442" customFormat="1">
      <c r="A646" s="514"/>
      <c r="B646" s="444"/>
      <c r="C646" s="467"/>
      <c r="D646" s="465"/>
      <c r="E646" s="900"/>
      <c r="F646" s="439"/>
      <c r="G646" s="440"/>
      <c r="H646" s="441"/>
      <c r="I646" s="441"/>
      <c r="J646" s="441"/>
    </row>
    <row r="647" spans="1:10" s="541" customFormat="1">
      <c r="A647" s="514"/>
      <c r="B647" s="444"/>
      <c r="C647" s="445"/>
      <c r="D647" s="466"/>
      <c r="E647" s="903"/>
      <c r="F647" s="542"/>
    </row>
    <row r="648" spans="1:10" s="442" customFormat="1">
      <c r="A648" s="514"/>
      <c r="B648" s="444"/>
      <c r="C648" s="467"/>
      <c r="D648" s="465"/>
      <c r="E648" s="900"/>
      <c r="F648" s="439"/>
      <c r="G648" s="440"/>
      <c r="H648" s="441"/>
      <c r="I648" s="441"/>
      <c r="J648" s="441"/>
    </row>
    <row r="649" spans="1:10" s="442" customFormat="1">
      <c r="A649" s="514"/>
      <c r="B649" s="444"/>
      <c r="C649" s="467"/>
      <c r="D649" s="465"/>
      <c r="E649" s="900"/>
      <c r="F649" s="439"/>
      <c r="G649" s="440"/>
      <c r="H649" s="441"/>
      <c r="I649" s="441"/>
      <c r="J649" s="441"/>
    </row>
    <row r="650" spans="1:10" s="442" customFormat="1">
      <c r="A650" s="514"/>
      <c r="B650" s="444"/>
      <c r="C650" s="467"/>
      <c r="D650" s="465"/>
      <c r="E650" s="900"/>
      <c r="F650" s="439"/>
      <c r="G650" s="440"/>
      <c r="H650" s="441"/>
      <c r="I650" s="441"/>
      <c r="J650" s="441"/>
    </row>
    <row r="651" spans="1:10" s="442" customFormat="1">
      <c r="A651" s="514"/>
      <c r="B651" s="444"/>
      <c r="C651" s="467"/>
      <c r="D651" s="465"/>
      <c r="E651" s="900"/>
      <c r="F651" s="439"/>
      <c r="G651" s="440"/>
      <c r="H651" s="441"/>
      <c r="I651" s="441"/>
      <c r="J651" s="441"/>
    </row>
    <row r="652" spans="1:10" s="442" customFormat="1">
      <c r="A652" s="514"/>
      <c r="B652" s="444"/>
      <c r="C652" s="467"/>
      <c r="D652" s="465"/>
      <c r="E652" s="900"/>
      <c r="F652" s="439"/>
      <c r="G652" s="440"/>
      <c r="H652" s="441"/>
      <c r="I652" s="441"/>
      <c r="J652" s="441"/>
    </row>
    <row r="653" spans="1:10" s="442" customFormat="1">
      <c r="A653" s="514"/>
      <c r="B653" s="444"/>
      <c r="C653" s="467"/>
      <c r="D653" s="465"/>
      <c r="E653" s="900"/>
      <c r="F653" s="439"/>
      <c r="G653" s="440"/>
      <c r="H653" s="441"/>
      <c r="I653" s="441"/>
      <c r="J653" s="441"/>
    </row>
    <row r="654" spans="1:10" s="541" customFormat="1" ht="18">
      <c r="A654" s="514"/>
      <c r="B654" s="444"/>
      <c r="C654" s="543"/>
      <c r="D654" s="544"/>
      <c r="E654" s="904"/>
    </row>
    <row r="655" spans="1:10" s="541" customFormat="1">
      <c r="A655" s="514"/>
      <c r="B655" s="444"/>
      <c r="C655" s="545"/>
      <c r="D655" s="544"/>
      <c r="E655" s="904"/>
    </row>
    <row r="656" spans="1:10" s="541" customFormat="1">
      <c r="A656" s="514"/>
      <c r="B656" s="444"/>
      <c r="C656" s="545"/>
      <c r="D656" s="544"/>
      <c r="E656" s="904"/>
    </row>
    <row r="657" spans="1:10" s="541" customFormat="1">
      <c r="A657" s="514"/>
      <c r="B657" s="444"/>
      <c r="C657" s="545"/>
      <c r="D657" s="544"/>
      <c r="E657" s="904"/>
    </row>
    <row r="658" spans="1:10" s="541" customFormat="1">
      <c r="A658" s="514"/>
      <c r="B658" s="444"/>
      <c r="C658" s="545"/>
      <c r="D658" s="544"/>
      <c r="E658" s="904"/>
    </row>
    <row r="659" spans="1:10" s="442" customFormat="1">
      <c r="A659" s="514"/>
      <c r="B659" s="531"/>
      <c r="C659" s="467"/>
      <c r="D659" s="465"/>
      <c r="E659" s="900"/>
      <c r="F659" s="439"/>
      <c r="G659" s="440"/>
      <c r="H659" s="441"/>
      <c r="I659" s="441"/>
      <c r="J659" s="441"/>
    </row>
    <row r="660" spans="1:10" s="442" customFormat="1">
      <c r="A660" s="514"/>
      <c r="B660" s="531"/>
      <c r="C660" s="467"/>
      <c r="D660" s="465"/>
      <c r="E660" s="900"/>
      <c r="F660" s="439"/>
      <c r="G660" s="440"/>
      <c r="H660" s="441"/>
      <c r="I660" s="441"/>
      <c r="J660" s="441"/>
    </row>
    <row r="661" spans="1:10" s="442" customFormat="1">
      <c r="A661" s="514"/>
      <c r="B661" s="444"/>
      <c r="C661" s="467"/>
      <c r="D661" s="465"/>
      <c r="E661" s="900"/>
      <c r="F661" s="439"/>
      <c r="G661" s="440"/>
      <c r="H661" s="441"/>
      <c r="I661" s="441"/>
      <c r="J661" s="441"/>
    </row>
    <row r="662" spans="1:10" s="442" customFormat="1">
      <c r="A662" s="514"/>
      <c r="B662" s="444"/>
      <c r="C662" s="537"/>
      <c r="D662" s="465"/>
      <c r="E662" s="902"/>
      <c r="F662" s="439"/>
      <c r="G662" s="440"/>
      <c r="H662" s="441"/>
      <c r="I662" s="441"/>
      <c r="J662" s="441"/>
    </row>
    <row r="663" spans="1:10" s="442" customFormat="1">
      <c r="A663" s="546"/>
      <c r="B663" s="444"/>
      <c r="C663" s="537"/>
      <c r="D663" s="465"/>
      <c r="E663" s="900"/>
      <c r="F663" s="439"/>
      <c r="G663" s="440"/>
      <c r="H663" s="441"/>
      <c r="I663" s="441"/>
      <c r="J663" s="441"/>
    </row>
    <row r="664" spans="1:10" s="442" customFormat="1">
      <c r="A664" s="546"/>
      <c r="B664" s="444"/>
      <c r="C664" s="537"/>
      <c r="D664" s="465"/>
      <c r="E664" s="900"/>
      <c r="F664" s="439"/>
      <c r="G664" s="440"/>
      <c r="H664" s="441"/>
      <c r="I664" s="441"/>
      <c r="J664" s="441"/>
    </row>
    <row r="665" spans="1:10" s="442" customFormat="1">
      <c r="A665" s="514"/>
      <c r="B665" s="444"/>
      <c r="C665" s="467"/>
      <c r="D665" s="465"/>
      <c r="E665" s="902"/>
      <c r="F665" s="439"/>
      <c r="G665" s="440"/>
      <c r="H665" s="441"/>
      <c r="I665" s="441"/>
      <c r="J665" s="441"/>
    </row>
    <row r="666" spans="1:10" s="442" customFormat="1">
      <c r="A666" s="546"/>
      <c r="B666" s="444"/>
      <c r="C666" s="467"/>
      <c r="D666" s="465"/>
      <c r="E666" s="900"/>
      <c r="F666" s="439"/>
      <c r="G666" s="440"/>
      <c r="H666" s="441"/>
      <c r="I666" s="441"/>
      <c r="J666" s="441"/>
    </row>
    <row r="667" spans="1:10" s="442" customFormat="1">
      <c r="A667" s="546"/>
      <c r="B667" s="444"/>
      <c r="C667" s="467"/>
      <c r="D667" s="465"/>
      <c r="E667" s="900"/>
      <c r="F667" s="439"/>
      <c r="G667" s="440"/>
      <c r="H667" s="441"/>
      <c r="I667" s="441"/>
      <c r="J667" s="441"/>
    </row>
    <row r="668" spans="1:10" s="442" customFormat="1">
      <c r="A668" s="514"/>
      <c r="B668" s="444"/>
      <c r="C668" s="467"/>
      <c r="D668" s="465"/>
      <c r="E668" s="905"/>
      <c r="F668" s="537"/>
      <c r="G668" s="440"/>
      <c r="H668" s="441"/>
      <c r="I668" s="441"/>
      <c r="J668" s="441"/>
    </row>
    <row r="669" spans="1:10" s="442" customFormat="1">
      <c r="A669" s="514"/>
      <c r="B669" s="536"/>
      <c r="C669" s="467"/>
      <c r="D669" s="465"/>
      <c r="E669" s="905"/>
      <c r="F669" s="537"/>
      <c r="G669" s="440"/>
      <c r="H669" s="441"/>
      <c r="I669" s="441"/>
      <c r="J669" s="441"/>
    </row>
    <row r="670" spans="1:10" s="442" customFormat="1">
      <c r="A670" s="514"/>
      <c r="B670" s="536"/>
      <c r="C670" s="467"/>
      <c r="D670" s="465"/>
      <c r="E670" s="905"/>
      <c r="F670" s="537"/>
      <c r="G670" s="440"/>
      <c r="H670" s="441"/>
      <c r="I670" s="441"/>
      <c r="J670" s="441"/>
    </row>
    <row r="671" spans="1:10" s="442" customFormat="1">
      <c r="A671" s="514"/>
      <c r="B671" s="444"/>
      <c r="C671" s="547"/>
      <c r="D671" s="465"/>
      <c r="E671" s="902"/>
      <c r="F671" s="439"/>
      <c r="G671" s="440"/>
      <c r="H671" s="441"/>
      <c r="I671" s="441"/>
      <c r="J671" s="441"/>
    </row>
    <row r="672" spans="1:10" s="442" customFormat="1">
      <c r="A672" s="546"/>
      <c r="B672" s="444"/>
      <c r="C672" s="467"/>
      <c r="D672" s="465"/>
      <c r="E672" s="900"/>
      <c r="F672" s="439"/>
      <c r="G672" s="440"/>
      <c r="H672" s="441"/>
      <c r="I672" s="441"/>
      <c r="J672" s="441"/>
    </row>
    <row r="673" spans="1:10" s="442" customFormat="1">
      <c r="A673" s="546"/>
      <c r="B673" s="444"/>
      <c r="C673" s="467"/>
      <c r="D673" s="465"/>
      <c r="E673" s="900"/>
      <c r="F673" s="439"/>
      <c r="G673" s="440"/>
      <c r="H673" s="441"/>
      <c r="I673" s="441"/>
      <c r="J673" s="441"/>
    </row>
    <row r="674" spans="1:10" s="442" customFormat="1">
      <c r="A674" s="514"/>
      <c r="B674" s="444"/>
      <c r="C674" s="467"/>
      <c r="D674" s="465"/>
      <c r="E674" s="891"/>
      <c r="F674" s="466"/>
      <c r="G674" s="440"/>
      <c r="H674" s="441"/>
      <c r="I674" s="441"/>
      <c r="J674" s="441"/>
    </row>
    <row r="675" spans="1:10" s="442" customFormat="1">
      <c r="A675" s="514"/>
      <c r="B675" s="466"/>
      <c r="C675" s="467"/>
      <c r="D675" s="465"/>
      <c r="E675" s="891"/>
      <c r="F675" s="466"/>
      <c r="G675" s="440"/>
      <c r="H675" s="441"/>
      <c r="I675" s="441"/>
      <c r="J675" s="441"/>
    </row>
    <row r="676" spans="1:10" s="442" customFormat="1">
      <c r="A676" s="514"/>
      <c r="B676" s="466"/>
      <c r="C676" s="467"/>
      <c r="D676" s="465"/>
      <c r="E676" s="891"/>
      <c r="F676" s="466"/>
      <c r="G676" s="440"/>
      <c r="H676" s="441"/>
      <c r="I676" s="441"/>
      <c r="J676" s="441"/>
    </row>
    <row r="677" spans="1:10" s="442" customFormat="1">
      <c r="A677" s="514"/>
      <c r="B677" s="444"/>
      <c r="C677" s="467"/>
      <c r="D677" s="465"/>
      <c r="E677" s="891"/>
      <c r="F677" s="466"/>
      <c r="G677" s="440"/>
      <c r="H677" s="441"/>
      <c r="I677" s="441"/>
      <c r="J677" s="441"/>
    </row>
    <row r="678" spans="1:10" s="442" customFormat="1">
      <c r="A678" s="514"/>
      <c r="B678" s="466"/>
      <c r="C678" s="467"/>
      <c r="D678" s="465"/>
      <c r="E678" s="891"/>
      <c r="F678" s="466"/>
      <c r="G678" s="440"/>
      <c r="H678" s="441"/>
      <c r="I678" s="441"/>
      <c r="J678" s="441"/>
    </row>
    <row r="679" spans="1:10" s="442" customFormat="1">
      <c r="A679" s="514"/>
      <c r="B679" s="466"/>
      <c r="C679" s="467"/>
      <c r="D679" s="465"/>
      <c r="E679" s="891"/>
      <c r="F679" s="466"/>
      <c r="G679" s="440"/>
      <c r="H679" s="441"/>
      <c r="I679" s="441"/>
      <c r="J679" s="441"/>
    </row>
    <row r="680" spans="1:10" s="442" customFormat="1">
      <c r="A680" s="514"/>
      <c r="B680" s="444"/>
      <c r="C680" s="467"/>
      <c r="D680" s="465"/>
      <c r="E680" s="891"/>
      <c r="F680" s="466"/>
      <c r="G680" s="440"/>
      <c r="H680" s="441"/>
      <c r="I680" s="441"/>
      <c r="J680" s="441"/>
    </row>
    <row r="681" spans="1:10" s="442" customFormat="1">
      <c r="A681" s="514"/>
      <c r="B681" s="466"/>
      <c r="C681" s="467"/>
      <c r="D681" s="465"/>
      <c r="E681" s="891"/>
      <c r="F681" s="466"/>
      <c r="G681" s="440"/>
      <c r="H681" s="441"/>
      <c r="I681" s="441"/>
      <c r="J681" s="441"/>
    </row>
    <row r="682" spans="1:10" s="442" customFormat="1">
      <c r="A682" s="514"/>
      <c r="B682" s="466"/>
      <c r="C682" s="467"/>
      <c r="D682" s="465"/>
      <c r="E682" s="891"/>
      <c r="F682" s="466"/>
      <c r="G682" s="440"/>
      <c r="H682" s="441"/>
      <c r="I682" s="441"/>
      <c r="J682" s="441"/>
    </row>
    <row r="683" spans="1:10" s="442" customFormat="1">
      <c r="A683" s="514"/>
      <c r="B683" s="444"/>
      <c r="C683" s="467"/>
      <c r="D683" s="465"/>
      <c r="E683" s="891"/>
      <c r="F683" s="466"/>
      <c r="G683" s="440"/>
      <c r="H683" s="441"/>
      <c r="I683" s="441"/>
      <c r="J683" s="441"/>
    </row>
    <row r="684" spans="1:10" s="442" customFormat="1">
      <c r="A684" s="514"/>
      <c r="B684" s="466"/>
      <c r="C684" s="467"/>
      <c r="D684" s="465"/>
      <c r="E684" s="891"/>
      <c r="F684" s="466"/>
      <c r="G684" s="440"/>
      <c r="H684" s="441"/>
      <c r="I684" s="441"/>
      <c r="J684" s="441"/>
    </row>
    <row r="685" spans="1:10" s="442" customFormat="1">
      <c r="A685" s="514"/>
      <c r="B685" s="466"/>
      <c r="C685" s="467"/>
      <c r="D685" s="465"/>
      <c r="E685" s="891"/>
      <c r="F685" s="466"/>
      <c r="G685" s="440"/>
      <c r="H685" s="441"/>
      <c r="I685" s="441"/>
      <c r="J685" s="441"/>
    </row>
    <row r="686" spans="1:10" s="442" customFormat="1">
      <c r="A686" s="514"/>
      <c r="B686" s="444"/>
      <c r="C686" s="467"/>
      <c r="D686" s="465"/>
      <c r="E686" s="891"/>
      <c r="F686" s="466"/>
      <c r="G686" s="440"/>
      <c r="H686" s="441"/>
      <c r="I686" s="441"/>
      <c r="J686" s="441"/>
    </row>
    <row r="687" spans="1:10" s="442" customFormat="1">
      <c r="A687" s="514"/>
      <c r="B687" s="466"/>
      <c r="C687" s="467"/>
      <c r="D687" s="465"/>
      <c r="E687" s="891"/>
      <c r="F687" s="466"/>
      <c r="G687" s="440"/>
      <c r="H687" s="441"/>
      <c r="I687" s="441"/>
      <c r="J687" s="441"/>
    </row>
    <row r="688" spans="1:10" s="442" customFormat="1">
      <c r="A688" s="514"/>
      <c r="B688" s="466"/>
      <c r="C688" s="467"/>
      <c r="D688" s="465"/>
      <c r="E688" s="891"/>
      <c r="F688" s="466"/>
      <c r="G688" s="440"/>
      <c r="H688" s="441"/>
      <c r="I688" s="441"/>
      <c r="J688" s="441"/>
    </row>
    <row r="689" spans="1:10" s="442" customFormat="1">
      <c r="A689" s="514"/>
      <c r="B689" s="444"/>
      <c r="C689" s="467"/>
      <c r="D689" s="535"/>
      <c r="E689" s="891"/>
      <c r="F689" s="466"/>
      <c r="G689" s="440"/>
      <c r="H689" s="441"/>
      <c r="I689" s="441"/>
      <c r="J689" s="441"/>
    </row>
    <row r="690" spans="1:10" s="442" customFormat="1">
      <c r="A690" s="514"/>
      <c r="B690" s="444"/>
      <c r="C690" s="467"/>
      <c r="D690" s="465"/>
      <c r="E690" s="891"/>
      <c r="F690" s="466"/>
      <c r="G690" s="440"/>
      <c r="H690" s="441"/>
      <c r="I690" s="441"/>
      <c r="J690" s="441"/>
    </row>
    <row r="691" spans="1:10" s="442" customFormat="1">
      <c r="A691" s="514"/>
      <c r="B691" s="466"/>
      <c r="C691" s="467"/>
      <c r="D691" s="465"/>
      <c r="E691" s="891"/>
      <c r="F691" s="466"/>
      <c r="G691" s="440"/>
      <c r="H691" s="441"/>
      <c r="I691" s="441"/>
      <c r="J691" s="441"/>
    </row>
    <row r="692" spans="1:10" s="442" customFormat="1">
      <c r="A692" s="514"/>
      <c r="B692" s="444"/>
      <c r="C692" s="467"/>
      <c r="D692" s="465"/>
      <c r="E692" s="891"/>
      <c r="F692" s="466"/>
      <c r="G692" s="440"/>
      <c r="H692" s="441"/>
      <c r="I692" s="441"/>
      <c r="J692" s="441"/>
    </row>
    <row r="693" spans="1:10" s="442" customFormat="1">
      <c r="A693" s="546"/>
      <c r="B693" s="444"/>
      <c r="C693" s="467"/>
      <c r="D693" s="465"/>
      <c r="E693" s="900"/>
      <c r="F693" s="439"/>
      <c r="G693" s="440"/>
      <c r="H693" s="441"/>
      <c r="I693" s="441"/>
      <c r="J693" s="441"/>
    </row>
    <row r="694" spans="1:10" s="442" customFormat="1">
      <c r="A694" s="514"/>
      <c r="B694" s="444"/>
      <c r="C694" s="467"/>
      <c r="D694" s="465"/>
      <c r="E694" s="891"/>
      <c r="F694" s="466"/>
      <c r="G694" s="440"/>
      <c r="H694" s="441"/>
      <c r="I694" s="441"/>
      <c r="J694" s="441"/>
    </row>
    <row r="695" spans="1:10" s="442" customFormat="1">
      <c r="A695" s="513"/>
      <c r="B695" s="444"/>
      <c r="C695" s="467"/>
      <c r="D695" s="465"/>
      <c r="E695" s="891"/>
      <c r="F695" s="466"/>
      <c r="G695" s="440"/>
      <c r="H695" s="441"/>
      <c r="I695" s="441"/>
      <c r="J695" s="441"/>
    </row>
    <row r="696" spans="1:10" s="442" customFormat="1">
      <c r="A696" s="548"/>
      <c r="B696" s="536"/>
      <c r="C696" s="467"/>
      <c r="D696" s="465"/>
      <c r="E696" s="891"/>
      <c r="F696" s="466"/>
      <c r="G696" s="440"/>
      <c r="H696" s="441"/>
      <c r="I696" s="441"/>
      <c r="J696" s="441"/>
    </row>
    <row r="697" spans="1:10" s="442" customFormat="1">
      <c r="A697" s="548"/>
      <c r="B697" s="536"/>
      <c r="C697" s="467"/>
      <c r="D697" s="465"/>
      <c r="E697" s="891"/>
      <c r="F697" s="466"/>
      <c r="G697" s="440"/>
      <c r="H697" s="441"/>
      <c r="I697" s="441"/>
      <c r="J697" s="441"/>
    </row>
    <row r="698" spans="1:10" s="442" customFormat="1">
      <c r="A698" s="548"/>
      <c r="B698" s="536"/>
      <c r="C698" s="467"/>
      <c r="D698" s="465"/>
      <c r="E698" s="891"/>
      <c r="F698" s="466"/>
      <c r="G698" s="440"/>
      <c r="H698" s="441"/>
      <c r="I698" s="441"/>
      <c r="J698" s="441"/>
    </row>
    <row r="699" spans="1:10" s="442" customFormat="1">
      <c r="A699" s="548"/>
      <c r="B699" s="549"/>
      <c r="C699" s="467"/>
      <c r="D699" s="465"/>
      <c r="E699" s="891"/>
      <c r="F699" s="466"/>
      <c r="G699" s="440"/>
      <c r="H699" s="441"/>
      <c r="I699" s="441"/>
      <c r="J699" s="441"/>
    </row>
    <row r="700" spans="1:10" s="442" customFormat="1">
      <c r="A700" s="548"/>
      <c r="B700" s="536"/>
      <c r="C700" s="467"/>
      <c r="D700" s="465"/>
      <c r="E700" s="891"/>
      <c r="F700" s="466"/>
      <c r="G700" s="440"/>
      <c r="H700" s="441"/>
      <c r="I700" s="441"/>
      <c r="J700" s="441"/>
    </row>
    <row r="701" spans="1:10" s="442" customFormat="1">
      <c r="A701" s="548"/>
      <c r="B701" s="536"/>
      <c r="C701" s="467"/>
      <c r="D701" s="465"/>
      <c r="E701" s="891"/>
      <c r="F701" s="466"/>
      <c r="G701" s="440"/>
      <c r="H701" s="441"/>
      <c r="I701" s="441"/>
      <c r="J701" s="441"/>
    </row>
    <row r="702" spans="1:10" s="442" customFormat="1">
      <c r="A702" s="548"/>
      <c r="B702" s="550"/>
      <c r="C702" s="467"/>
      <c r="D702" s="465"/>
      <c r="E702" s="891"/>
      <c r="F702" s="466"/>
      <c r="G702" s="440"/>
      <c r="H702" s="441"/>
      <c r="I702" s="441"/>
      <c r="J702" s="441"/>
    </row>
    <row r="703" spans="1:10">
      <c r="A703" s="548"/>
    </row>
    <row r="704" spans="1:10">
      <c r="A704" s="548"/>
    </row>
    <row r="705" spans="1:12">
      <c r="A705" s="548"/>
    </row>
    <row r="706" spans="1:12" s="442" customFormat="1">
      <c r="A706" s="548"/>
      <c r="B706" s="549"/>
      <c r="C706" s="467"/>
      <c r="D706" s="465"/>
      <c r="E706" s="891"/>
      <c r="F706" s="466"/>
      <c r="G706" s="438"/>
      <c r="H706" s="439"/>
      <c r="I706" s="440"/>
      <c r="J706" s="441"/>
      <c r="K706" s="441"/>
      <c r="L706" s="441"/>
    </row>
    <row r="707" spans="1:12" s="442" customFormat="1">
      <c r="A707" s="548"/>
      <c r="B707" s="550"/>
      <c r="C707" s="467"/>
      <c r="D707" s="465"/>
      <c r="E707" s="891"/>
      <c r="F707" s="466"/>
      <c r="G707" s="438"/>
      <c r="H707" s="439"/>
      <c r="I707" s="440"/>
      <c r="J707" s="441"/>
      <c r="K707" s="441"/>
      <c r="L707" s="441"/>
    </row>
    <row r="708" spans="1:12" s="442" customFormat="1">
      <c r="A708" s="548"/>
      <c r="B708" s="549"/>
      <c r="C708" s="467"/>
      <c r="D708" s="465"/>
      <c r="E708" s="891"/>
      <c r="F708" s="466"/>
      <c r="G708" s="438"/>
      <c r="H708" s="439"/>
      <c r="I708" s="440"/>
      <c r="J708" s="441"/>
      <c r="K708" s="441"/>
      <c r="L708" s="441"/>
    </row>
    <row r="709" spans="1:12" s="442" customFormat="1">
      <c r="A709" s="548"/>
      <c r="B709" s="549"/>
      <c r="C709" s="467"/>
      <c r="D709" s="465"/>
      <c r="E709" s="891"/>
      <c r="F709" s="466"/>
      <c r="G709" s="438"/>
      <c r="H709" s="439"/>
      <c r="I709" s="440"/>
      <c r="J709" s="441"/>
      <c r="K709" s="441"/>
      <c r="L709" s="441"/>
    </row>
    <row r="710" spans="1:12" s="442" customFormat="1">
      <c r="A710" s="548"/>
      <c r="B710" s="536"/>
      <c r="C710" s="467"/>
      <c r="D710" s="465"/>
      <c r="E710" s="891"/>
      <c r="F710" s="466"/>
      <c r="G710" s="440"/>
      <c r="H710" s="441"/>
      <c r="I710" s="441"/>
      <c r="J710" s="441"/>
    </row>
    <row r="711" spans="1:12" s="442" customFormat="1">
      <c r="A711" s="548"/>
      <c r="B711" s="536"/>
      <c r="C711" s="467"/>
      <c r="D711" s="465"/>
      <c r="E711" s="891"/>
      <c r="F711" s="466"/>
      <c r="G711" s="440"/>
      <c r="H711" s="441"/>
      <c r="I711" s="441"/>
      <c r="J711" s="441"/>
    </row>
    <row r="712" spans="1:12" s="442" customFormat="1">
      <c r="A712" s="548"/>
      <c r="B712" s="549"/>
      <c r="C712" s="467"/>
      <c r="D712" s="465"/>
      <c r="E712" s="891"/>
      <c r="F712" s="466"/>
      <c r="G712" s="438"/>
      <c r="H712" s="439"/>
      <c r="I712" s="440"/>
      <c r="J712" s="441"/>
      <c r="K712" s="441"/>
      <c r="L712" s="441"/>
    </row>
    <row r="713" spans="1:12" s="442" customFormat="1">
      <c r="A713" s="548"/>
      <c r="B713" s="536"/>
      <c r="C713" s="467"/>
      <c r="D713" s="465"/>
      <c r="E713" s="891"/>
      <c r="F713" s="466"/>
      <c r="G713" s="440"/>
      <c r="H713" s="441"/>
      <c r="I713" s="441"/>
      <c r="J713" s="441"/>
    </row>
    <row r="714" spans="1:12" s="442" customFormat="1">
      <c r="A714" s="548"/>
      <c r="B714" s="536"/>
      <c r="C714" s="467"/>
      <c r="D714" s="465"/>
      <c r="E714" s="891"/>
      <c r="F714" s="466"/>
      <c r="G714" s="440"/>
      <c r="H714" s="441"/>
      <c r="I714" s="441"/>
      <c r="J714" s="441"/>
    </row>
    <row r="715" spans="1:12" s="442" customFormat="1">
      <c r="A715" s="548"/>
      <c r="B715" s="549"/>
      <c r="C715" s="467"/>
      <c r="D715" s="465"/>
      <c r="E715" s="891"/>
      <c r="F715" s="466"/>
      <c r="G715" s="438"/>
      <c r="H715" s="439"/>
      <c r="I715" s="440"/>
      <c r="J715" s="441"/>
      <c r="K715" s="441"/>
      <c r="L715" s="441"/>
    </row>
    <row r="716" spans="1:12" s="442" customFormat="1">
      <c r="A716" s="548"/>
      <c r="B716" s="536"/>
      <c r="C716" s="467"/>
      <c r="D716" s="465"/>
      <c r="E716" s="891"/>
      <c r="F716" s="466"/>
      <c r="G716" s="440"/>
      <c r="H716" s="441"/>
      <c r="I716" s="441"/>
      <c r="J716" s="441"/>
    </row>
    <row r="717" spans="1:12" s="442" customFormat="1">
      <c r="A717" s="548"/>
      <c r="B717" s="536"/>
      <c r="C717" s="467"/>
      <c r="D717" s="465"/>
      <c r="E717" s="891"/>
      <c r="F717" s="466"/>
      <c r="G717" s="440"/>
      <c r="H717" s="441"/>
      <c r="I717" s="441"/>
      <c r="J717" s="441"/>
    </row>
    <row r="718" spans="1:12" s="442" customFormat="1">
      <c r="A718" s="548"/>
      <c r="B718" s="549"/>
      <c r="C718" s="467"/>
      <c r="D718" s="465"/>
      <c r="E718" s="891"/>
      <c r="F718" s="466"/>
      <c r="G718" s="438"/>
      <c r="H718" s="439"/>
      <c r="I718" s="440"/>
      <c r="J718" s="441"/>
      <c r="K718" s="441"/>
      <c r="L718" s="441"/>
    </row>
    <row r="719" spans="1:12" s="442" customFormat="1">
      <c r="A719" s="548"/>
      <c r="B719" s="536"/>
      <c r="C719" s="467"/>
      <c r="D719" s="465"/>
      <c r="E719" s="891"/>
      <c r="F719" s="466"/>
      <c r="G719" s="440"/>
      <c r="H719" s="441"/>
      <c r="I719" s="441"/>
      <c r="J719" s="441"/>
    </row>
    <row r="720" spans="1:12" s="442" customFormat="1">
      <c r="A720" s="548"/>
      <c r="B720" s="536"/>
      <c r="C720" s="467"/>
      <c r="D720" s="465"/>
      <c r="E720" s="891"/>
      <c r="F720" s="466"/>
      <c r="G720" s="440"/>
      <c r="H720" s="441"/>
      <c r="I720" s="441"/>
      <c r="J720" s="441"/>
    </row>
    <row r="721" spans="1:12" s="442" customFormat="1">
      <c r="A721" s="548"/>
      <c r="B721" s="549"/>
      <c r="C721" s="467"/>
      <c r="D721" s="465"/>
      <c r="E721" s="891"/>
      <c r="F721" s="466"/>
      <c r="G721" s="438"/>
      <c r="H721" s="439"/>
      <c r="I721" s="440"/>
      <c r="J721" s="441"/>
      <c r="K721" s="441"/>
      <c r="L721" s="441"/>
    </row>
    <row r="722" spans="1:12" s="442" customFormat="1">
      <c r="A722" s="548"/>
      <c r="B722" s="536"/>
      <c r="C722" s="467"/>
      <c r="D722" s="465"/>
      <c r="E722" s="891"/>
      <c r="F722" s="466"/>
      <c r="G722" s="440"/>
      <c r="H722" s="441"/>
      <c r="I722" s="441"/>
      <c r="J722" s="441"/>
    </row>
    <row r="723" spans="1:12" s="442" customFormat="1">
      <c r="A723" s="548"/>
      <c r="B723" s="536"/>
      <c r="C723" s="467"/>
      <c r="D723" s="465"/>
      <c r="E723" s="891"/>
      <c r="F723" s="466"/>
      <c r="G723" s="440"/>
      <c r="H723" s="441"/>
      <c r="I723" s="441"/>
      <c r="J723" s="441"/>
    </row>
    <row r="724" spans="1:12" s="442" customFormat="1">
      <c r="A724" s="548"/>
      <c r="B724" s="549"/>
      <c r="C724" s="467"/>
      <c r="D724" s="465"/>
      <c r="E724" s="891"/>
      <c r="F724" s="466"/>
      <c r="G724" s="438"/>
      <c r="H724" s="439"/>
      <c r="I724" s="440"/>
      <c r="J724" s="441"/>
      <c r="K724" s="441"/>
      <c r="L724" s="441"/>
    </row>
    <row r="725" spans="1:12" s="442" customFormat="1">
      <c r="A725" s="548"/>
      <c r="B725" s="536"/>
      <c r="C725" s="467"/>
      <c r="D725" s="465"/>
      <c r="E725" s="891"/>
      <c r="F725" s="466"/>
      <c r="G725" s="440"/>
      <c r="H725" s="441"/>
      <c r="I725" s="441"/>
      <c r="J725" s="441"/>
    </row>
    <row r="726" spans="1:12" s="442" customFormat="1">
      <c r="A726" s="548"/>
      <c r="B726" s="536"/>
      <c r="C726" s="467"/>
      <c r="D726" s="465"/>
      <c r="E726" s="891"/>
      <c r="F726" s="466"/>
      <c r="G726" s="440"/>
      <c r="H726" s="441"/>
      <c r="I726" s="441"/>
      <c r="J726" s="441"/>
    </row>
    <row r="727" spans="1:12" s="442" customFormat="1">
      <c r="A727" s="548"/>
      <c r="B727" s="536"/>
      <c r="C727" s="467"/>
      <c r="D727" s="465"/>
      <c r="E727" s="891"/>
      <c r="F727" s="466"/>
      <c r="G727" s="440"/>
      <c r="H727" s="441"/>
      <c r="I727" s="441"/>
      <c r="J727" s="441"/>
    </row>
    <row r="728" spans="1:12" s="442" customFormat="1">
      <c r="A728" s="548"/>
      <c r="B728" s="536"/>
      <c r="C728" s="467"/>
      <c r="D728" s="465"/>
      <c r="E728" s="891"/>
      <c r="F728" s="466"/>
      <c r="G728" s="438"/>
      <c r="H728" s="439"/>
      <c r="I728" s="440"/>
      <c r="J728" s="441"/>
      <c r="K728" s="441"/>
      <c r="L728" s="441"/>
    </row>
    <row r="729" spans="1:12" s="442" customFormat="1">
      <c r="A729" s="548"/>
      <c r="B729" s="536"/>
      <c r="C729" s="467"/>
      <c r="D729" s="465"/>
      <c r="E729" s="891"/>
      <c r="F729" s="466"/>
      <c r="G729" s="438"/>
      <c r="H729" s="439"/>
      <c r="I729" s="440"/>
      <c r="J729" s="441"/>
      <c r="K729" s="441"/>
      <c r="L729" s="441"/>
    </row>
    <row r="730" spans="1:12" s="442" customFormat="1">
      <c r="A730" s="548"/>
      <c r="B730" s="536"/>
      <c r="C730" s="467"/>
      <c r="D730" s="465"/>
      <c r="E730" s="891"/>
      <c r="F730" s="466"/>
      <c r="G730" s="440"/>
      <c r="H730" s="441"/>
      <c r="I730" s="441"/>
      <c r="J730" s="441"/>
    </row>
    <row r="731" spans="1:12" s="442" customFormat="1">
      <c r="A731" s="548"/>
      <c r="B731" s="536"/>
      <c r="C731" s="467"/>
      <c r="D731" s="465"/>
      <c r="E731" s="891"/>
      <c r="F731" s="466"/>
      <c r="G731" s="438"/>
      <c r="H731" s="439"/>
      <c r="I731" s="440"/>
      <c r="J731" s="441"/>
      <c r="K731" s="441"/>
      <c r="L731" s="441"/>
    </row>
    <row r="732" spans="1:12">
      <c r="A732" s="548"/>
    </row>
    <row r="733" spans="1:12" s="442" customFormat="1">
      <c r="A733" s="548"/>
      <c r="B733" s="536"/>
      <c r="C733" s="467"/>
      <c r="D733" s="465"/>
      <c r="E733" s="891"/>
      <c r="F733" s="466"/>
      <c r="G733" s="440"/>
      <c r="H733" s="441"/>
      <c r="I733" s="441"/>
      <c r="J733" s="441"/>
    </row>
    <row r="734" spans="1:12" s="442" customFormat="1">
      <c r="A734" s="548"/>
      <c r="B734" s="536"/>
      <c r="C734" s="467"/>
      <c r="D734" s="465"/>
      <c r="E734" s="891"/>
      <c r="F734" s="466"/>
      <c r="G734" s="440"/>
      <c r="H734" s="441"/>
      <c r="I734" s="441"/>
      <c r="J734" s="441"/>
    </row>
    <row r="735" spans="1:12" s="442" customFormat="1">
      <c r="A735" s="548"/>
      <c r="B735" s="536"/>
      <c r="C735" s="467"/>
      <c r="D735" s="465"/>
      <c r="E735" s="891"/>
      <c r="F735" s="466"/>
      <c r="G735" s="440"/>
      <c r="H735" s="441"/>
      <c r="I735" s="441"/>
      <c r="J735" s="441"/>
    </row>
    <row r="736" spans="1:12" s="442" customFormat="1">
      <c r="A736" s="548"/>
      <c r="B736" s="536"/>
      <c r="C736" s="467"/>
      <c r="D736" s="465"/>
      <c r="E736" s="891"/>
      <c r="F736" s="466"/>
      <c r="G736" s="440"/>
      <c r="H736" s="441"/>
      <c r="I736" s="441"/>
      <c r="J736" s="441"/>
    </row>
    <row r="737" spans="1:12">
      <c r="A737" s="548"/>
    </row>
    <row r="738" spans="1:12" s="442" customFormat="1">
      <c r="A738" s="548"/>
      <c r="B738" s="536"/>
      <c r="C738" s="467"/>
      <c r="D738" s="465"/>
      <c r="E738" s="891"/>
      <c r="F738" s="466"/>
      <c r="G738" s="440"/>
      <c r="H738" s="441"/>
      <c r="I738" s="441"/>
      <c r="J738" s="441"/>
    </row>
    <row r="739" spans="1:12" s="442" customFormat="1">
      <c r="A739" s="548"/>
      <c r="B739" s="536"/>
      <c r="C739" s="467"/>
      <c r="D739" s="465"/>
      <c r="E739" s="891"/>
      <c r="F739" s="466"/>
      <c r="G739" s="440"/>
      <c r="H739" s="441"/>
      <c r="I739" s="441"/>
      <c r="J739" s="441"/>
    </row>
    <row r="740" spans="1:12">
      <c r="A740" s="548"/>
    </row>
    <row r="741" spans="1:12" s="442" customFormat="1">
      <c r="A741" s="548"/>
      <c r="B741" s="536"/>
      <c r="C741" s="467"/>
      <c r="D741" s="465"/>
      <c r="E741" s="891"/>
      <c r="F741" s="466"/>
      <c r="G741" s="440"/>
      <c r="H741" s="441"/>
      <c r="I741" s="441"/>
      <c r="J741" s="441"/>
    </row>
    <row r="742" spans="1:12" s="442" customFormat="1">
      <c r="A742" s="548"/>
      <c r="B742" s="536"/>
      <c r="C742" s="467"/>
      <c r="D742" s="465"/>
      <c r="E742" s="891"/>
      <c r="F742" s="466"/>
      <c r="G742" s="438"/>
      <c r="H742" s="439"/>
      <c r="I742" s="440"/>
      <c r="J742" s="441"/>
      <c r="K742" s="441"/>
      <c r="L742" s="441"/>
    </row>
    <row r="743" spans="1:12" s="442" customFormat="1">
      <c r="A743" s="548"/>
      <c r="B743" s="536"/>
      <c r="C743" s="467"/>
      <c r="D743" s="465"/>
      <c r="E743" s="891"/>
      <c r="F743" s="466"/>
      <c r="G743" s="440"/>
      <c r="H743" s="441"/>
      <c r="I743" s="441"/>
      <c r="J743" s="441"/>
    </row>
    <row r="744" spans="1:12" s="442" customFormat="1">
      <c r="A744" s="548"/>
      <c r="B744" s="549"/>
      <c r="C744" s="467"/>
      <c r="D744" s="465"/>
      <c r="E744" s="891"/>
      <c r="F744" s="466"/>
      <c r="G744" s="440"/>
      <c r="H744" s="441"/>
      <c r="I744" s="441"/>
      <c r="J744" s="441"/>
    </row>
    <row r="745" spans="1:12" s="442" customFormat="1">
      <c r="A745" s="548"/>
      <c r="B745" s="549"/>
      <c r="C745" s="467"/>
      <c r="D745" s="465"/>
      <c r="E745" s="891"/>
      <c r="F745" s="466"/>
      <c r="G745" s="440"/>
      <c r="H745" s="441"/>
      <c r="I745" s="441"/>
      <c r="J745" s="441"/>
    </row>
    <row r="746" spans="1:12" s="442" customFormat="1">
      <c r="A746" s="548"/>
      <c r="B746" s="549"/>
      <c r="C746" s="467"/>
      <c r="D746" s="465"/>
      <c r="E746" s="891"/>
      <c r="F746" s="466"/>
      <c r="G746" s="440"/>
      <c r="H746" s="441"/>
      <c r="I746" s="441"/>
      <c r="J746" s="441"/>
    </row>
    <row r="747" spans="1:12" s="442" customFormat="1">
      <c r="A747" s="548"/>
      <c r="B747" s="536"/>
      <c r="C747" s="467"/>
      <c r="D747" s="465"/>
      <c r="E747" s="891"/>
      <c r="F747" s="466"/>
      <c r="G747" s="440"/>
      <c r="H747" s="441"/>
      <c r="I747" s="441"/>
      <c r="J747" s="441"/>
    </row>
    <row r="748" spans="1:12" s="442" customFormat="1">
      <c r="A748" s="548"/>
      <c r="B748" s="536"/>
      <c r="C748" s="467"/>
      <c r="D748" s="465"/>
      <c r="E748" s="891"/>
      <c r="F748" s="466"/>
      <c r="G748" s="438"/>
      <c r="H748" s="439"/>
      <c r="I748" s="440"/>
      <c r="J748" s="441"/>
      <c r="K748" s="441"/>
      <c r="L748" s="441"/>
    </row>
    <row r="749" spans="1:12" s="442" customFormat="1">
      <c r="A749" s="548"/>
      <c r="B749" s="536"/>
      <c r="C749" s="467"/>
      <c r="D749" s="465"/>
      <c r="E749" s="891"/>
      <c r="F749" s="466"/>
      <c r="G749" s="440"/>
      <c r="H749" s="441"/>
      <c r="I749" s="441"/>
      <c r="J749" s="441"/>
    </row>
    <row r="750" spans="1:12" s="442" customFormat="1">
      <c r="A750" s="548"/>
      <c r="B750" s="536"/>
      <c r="C750" s="467"/>
      <c r="D750" s="465"/>
      <c r="E750" s="891"/>
      <c r="F750" s="466"/>
      <c r="G750" s="440"/>
      <c r="H750" s="441"/>
      <c r="I750" s="441"/>
      <c r="J750" s="441"/>
    </row>
    <row r="751" spans="1:12" s="442" customFormat="1">
      <c r="A751" s="548"/>
      <c r="B751" s="536"/>
      <c r="C751" s="467"/>
      <c r="D751" s="465"/>
      <c r="E751" s="891"/>
      <c r="F751" s="466"/>
      <c r="G751" s="440"/>
      <c r="H751" s="441"/>
      <c r="I751" s="441"/>
      <c r="J751" s="441"/>
    </row>
    <row r="752" spans="1:12" s="442" customFormat="1">
      <c r="A752" s="548"/>
      <c r="B752" s="549"/>
      <c r="C752" s="467"/>
      <c r="D752" s="465"/>
      <c r="E752" s="891"/>
      <c r="F752" s="466"/>
      <c r="G752" s="440"/>
      <c r="H752" s="441"/>
      <c r="I752" s="441"/>
      <c r="J752" s="441"/>
    </row>
    <row r="753" spans="1:12" s="442" customFormat="1">
      <c r="A753" s="548"/>
      <c r="B753" s="536"/>
      <c r="C753" s="467"/>
      <c r="D753" s="465"/>
      <c r="E753" s="891"/>
      <c r="F753" s="466"/>
      <c r="G753" s="440"/>
      <c r="H753" s="441"/>
      <c r="I753" s="441"/>
      <c r="J753" s="441"/>
    </row>
    <row r="754" spans="1:12" s="442" customFormat="1">
      <c r="A754" s="548"/>
      <c r="B754" s="536"/>
      <c r="C754" s="467"/>
      <c r="D754" s="465"/>
      <c r="E754" s="891"/>
      <c r="F754" s="466"/>
      <c r="G754" s="440"/>
      <c r="H754" s="441"/>
      <c r="I754" s="441"/>
      <c r="J754" s="441"/>
    </row>
    <row r="755" spans="1:12" s="442" customFormat="1">
      <c r="A755" s="548"/>
      <c r="B755" s="550"/>
      <c r="C755" s="467"/>
      <c r="D755" s="465"/>
      <c r="E755" s="891"/>
      <c r="F755" s="466"/>
      <c r="G755" s="440"/>
      <c r="H755" s="441"/>
      <c r="I755" s="441"/>
      <c r="J755" s="441"/>
    </row>
    <row r="756" spans="1:12" s="442" customFormat="1">
      <c r="A756" s="548"/>
      <c r="B756" s="550"/>
      <c r="C756" s="467"/>
      <c r="D756" s="465"/>
      <c r="E756" s="891"/>
      <c r="F756" s="466"/>
      <c r="G756" s="440"/>
      <c r="H756" s="441"/>
      <c r="I756" s="441"/>
      <c r="J756" s="441"/>
    </row>
    <row r="757" spans="1:12" s="442" customFormat="1">
      <c r="A757" s="548"/>
      <c r="B757" s="550"/>
      <c r="C757" s="467"/>
      <c r="D757" s="465"/>
      <c r="E757" s="891"/>
      <c r="F757" s="466"/>
      <c r="G757" s="440"/>
      <c r="H757" s="441"/>
      <c r="I757" s="441"/>
      <c r="J757" s="441"/>
    </row>
    <row r="758" spans="1:12" s="442" customFormat="1">
      <c r="A758" s="548"/>
      <c r="B758" s="536"/>
      <c r="C758" s="467"/>
      <c r="D758" s="465"/>
      <c r="E758" s="891"/>
      <c r="F758" s="466"/>
      <c r="G758" s="438"/>
      <c r="H758" s="439"/>
      <c r="I758" s="440"/>
      <c r="J758" s="441"/>
      <c r="K758" s="441"/>
      <c r="L758" s="441"/>
    </row>
    <row r="759" spans="1:12" s="442" customFormat="1">
      <c r="A759" s="548"/>
      <c r="B759" s="549"/>
      <c r="C759" s="467"/>
      <c r="D759" s="465"/>
      <c r="E759" s="891"/>
      <c r="F759" s="466"/>
      <c r="G759" s="438"/>
      <c r="H759" s="439"/>
      <c r="I759" s="440"/>
      <c r="J759" s="441"/>
      <c r="K759" s="441"/>
      <c r="L759" s="441"/>
    </row>
    <row r="760" spans="1:12" s="442" customFormat="1">
      <c r="A760" s="548"/>
      <c r="B760" s="550"/>
      <c r="C760" s="467"/>
      <c r="D760" s="465"/>
      <c r="E760" s="891"/>
      <c r="F760" s="466"/>
      <c r="G760" s="438"/>
      <c r="H760" s="439"/>
      <c r="I760" s="440"/>
      <c r="J760" s="441"/>
      <c r="K760" s="441"/>
      <c r="L760" s="441"/>
    </row>
    <row r="761" spans="1:12" s="442" customFormat="1">
      <c r="A761" s="548"/>
      <c r="B761" s="549"/>
      <c r="C761" s="467"/>
      <c r="D761" s="465"/>
      <c r="E761" s="891"/>
      <c r="F761" s="466"/>
      <c r="G761" s="438"/>
      <c r="H761" s="439"/>
      <c r="I761" s="440"/>
      <c r="J761" s="441"/>
      <c r="K761" s="441"/>
      <c r="L761" s="441"/>
    </row>
    <row r="762" spans="1:12" s="442" customFormat="1">
      <c r="A762" s="548"/>
      <c r="B762" s="549"/>
      <c r="C762" s="467"/>
      <c r="D762" s="465"/>
      <c r="E762" s="891"/>
      <c r="F762" s="466"/>
      <c r="G762" s="438"/>
      <c r="H762" s="439"/>
      <c r="I762" s="440"/>
      <c r="J762" s="441"/>
      <c r="K762" s="441"/>
      <c r="L762" s="441"/>
    </row>
    <row r="763" spans="1:12" s="442" customFormat="1">
      <c r="A763" s="548"/>
      <c r="B763" s="536"/>
      <c r="C763" s="467"/>
      <c r="D763" s="465"/>
      <c r="E763" s="891"/>
      <c r="F763" s="466"/>
      <c r="G763" s="440"/>
      <c r="H763" s="441"/>
      <c r="I763" s="441"/>
      <c r="J763" s="441"/>
    </row>
    <row r="764" spans="1:12" s="442" customFormat="1">
      <c r="A764" s="548"/>
      <c r="B764" s="536"/>
      <c r="C764" s="467"/>
      <c r="D764" s="465"/>
      <c r="E764" s="891"/>
      <c r="F764" s="466"/>
      <c r="G764" s="440"/>
      <c r="H764" s="441"/>
      <c r="I764" s="441"/>
      <c r="J764" s="441"/>
    </row>
    <row r="765" spans="1:12" s="442" customFormat="1">
      <c r="A765" s="548"/>
      <c r="B765" s="536"/>
      <c r="C765" s="467"/>
      <c r="D765" s="465"/>
      <c r="E765" s="891"/>
      <c r="F765" s="466"/>
      <c r="G765" s="440"/>
      <c r="H765" s="441"/>
      <c r="I765" s="441"/>
      <c r="J765" s="441"/>
    </row>
    <row r="766" spans="1:12" s="442" customFormat="1">
      <c r="A766" s="548"/>
      <c r="B766" s="536"/>
      <c r="C766" s="467"/>
      <c r="D766" s="465"/>
      <c r="E766" s="891"/>
      <c r="F766" s="466"/>
      <c r="G766" s="438"/>
      <c r="H766" s="439"/>
      <c r="I766" s="440"/>
      <c r="J766" s="441"/>
      <c r="K766" s="441"/>
      <c r="L766" s="441"/>
    </row>
    <row r="767" spans="1:12" s="442" customFormat="1">
      <c r="A767" s="548"/>
      <c r="B767" s="549"/>
      <c r="C767" s="467"/>
      <c r="D767" s="465"/>
      <c r="E767" s="891"/>
      <c r="F767" s="466"/>
      <c r="G767" s="438"/>
      <c r="H767" s="439"/>
      <c r="I767" s="440"/>
      <c r="J767" s="441"/>
      <c r="K767" s="441"/>
      <c r="L767" s="441"/>
    </row>
    <row r="768" spans="1:12" s="442" customFormat="1">
      <c r="A768" s="548"/>
      <c r="B768" s="536"/>
      <c r="C768" s="467"/>
      <c r="D768" s="465"/>
      <c r="E768" s="891"/>
      <c r="F768" s="466"/>
      <c r="G768" s="440"/>
      <c r="H768" s="441"/>
      <c r="I768" s="441"/>
      <c r="J768" s="441"/>
    </row>
    <row r="769" spans="1:12" s="442" customFormat="1">
      <c r="A769" s="548"/>
      <c r="B769" s="536"/>
      <c r="C769" s="467"/>
      <c r="D769" s="465"/>
      <c r="E769" s="891"/>
      <c r="F769" s="466"/>
      <c r="G769" s="440"/>
      <c r="H769" s="441"/>
      <c r="I769" s="441"/>
      <c r="J769" s="441"/>
    </row>
    <row r="770" spans="1:12" s="442" customFormat="1">
      <c r="A770" s="548"/>
      <c r="B770" s="549"/>
      <c r="C770" s="467"/>
      <c r="D770" s="465"/>
      <c r="E770" s="891"/>
      <c r="F770" s="466"/>
      <c r="G770" s="438"/>
      <c r="H770" s="439"/>
      <c r="I770" s="440"/>
      <c r="J770" s="441"/>
      <c r="K770" s="441"/>
      <c r="L770" s="441"/>
    </row>
    <row r="771" spans="1:12" s="442" customFormat="1">
      <c r="A771" s="548"/>
      <c r="B771" s="536"/>
      <c r="C771" s="467"/>
      <c r="D771" s="465"/>
      <c r="E771" s="891"/>
      <c r="F771" s="466"/>
      <c r="G771" s="440"/>
      <c r="H771" s="441"/>
      <c r="I771" s="441"/>
      <c r="J771" s="441"/>
    </row>
    <row r="772" spans="1:12" s="442" customFormat="1">
      <c r="A772" s="548"/>
      <c r="B772" s="536"/>
      <c r="C772" s="467"/>
      <c r="D772" s="465"/>
      <c r="E772" s="891"/>
      <c r="F772" s="466"/>
      <c r="G772" s="438"/>
      <c r="H772" s="439"/>
      <c r="I772" s="440"/>
      <c r="J772" s="441"/>
      <c r="K772" s="441"/>
      <c r="L772" s="441"/>
    </row>
    <row r="773" spans="1:12" s="442" customFormat="1">
      <c r="A773" s="548"/>
      <c r="B773" s="536"/>
      <c r="C773" s="467"/>
      <c r="D773" s="465"/>
      <c r="E773" s="891"/>
      <c r="F773" s="466"/>
      <c r="G773" s="440"/>
      <c r="H773" s="441"/>
      <c r="I773" s="441"/>
      <c r="J773" s="441"/>
    </row>
    <row r="774" spans="1:12" s="442" customFormat="1">
      <c r="A774" s="548"/>
      <c r="B774" s="549"/>
      <c r="C774" s="467"/>
      <c r="D774" s="465"/>
      <c r="E774" s="891"/>
      <c r="F774" s="466"/>
      <c r="G774" s="440"/>
      <c r="H774" s="441"/>
      <c r="I774" s="441"/>
      <c r="J774" s="441"/>
    </row>
    <row r="775" spans="1:12" s="442" customFormat="1">
      <c r="A775" s="548"/>
      <c r="B775" s="549"/>
      <c r="C775" s="467"/>
      <c r="D775" s="465"/>
      <c r="E775" s="891"/>
      <c r="F775" s="466"/>
      <c r="G775" s="440"/>
      <c r="H775" s="441"/>
      <c r="I775" s="441"/>
      <c r="J775" s="441"/>
    </row>
    <row r="776" spans="1:12" s="442" customFormat="1">
      <c r="A776" s="548"/>
      <c r="B776" s="549"/>
      <c r="C776" s="467"/>
      <c r="D776" s="465"/>
      <c r="E776" s="891"/>
      <c r="F776" s="466"/>
      <c r="G776" s="440"/>
      <c r="H776" s="441"/>
      <c r="I776" s="441"/>
      <c r="J776" s="441"/>
    </row>
    <row r="777" spans="1:12" s="442" customFormat="1">
      <c r="A777" s="548"/>
      <c r="B777" s="536"/>
      <c r="C777" s="467"/>
      <c r="D777" s="465"/>
      <c r="E777" s="891"/>
      <c r="F777" s="466"/>
      <c r="G777" s="440"/>
      <c r="H777" s="441"/>
      <c r="I777" s="441"/>
      <c r="J777" s="441"/>
    </row>
    <row r="778" spans="1:12" s="442" customFormat="1">
      <c r="A778" s="548"/>
      <c r="B778" s="536"/>
      <c r="C778" s="467"/>
      <c r="D778" s="465"/>
      <c r="E778" s="891"/>
      <c r="F778" s="466"/>
      <c r="G778" s="438"/>
      <c r="H778" s="439"/>
      <c r="I778" s="440"/>
      <c r="J778" s="441"/>
      <c r="K778" s="441"/>
      <c r="L778" s="441"/>
    </row>
    <row r="779" spans="1:12" s="442" customFormat="1">
      <c r="A779" s="548"/>
      <c r="B779" s="536"/>
      <c r="C779" s="467"/>
      <c r="D779" s="465"/>
      <c r="E779" s="891"/>
      <c r="F779" s="466"/>
      <c r="G779" s="440"/>
      <c r="H779" s="441"/>
      <c r="I779" s="441"/>
      <c r="J779" s="441"/>
    </row>
    <row r="780" spans="1:12" s="442" customFormat="1">
      <c r="A780" s="548"/>
      <c r="B780" s="536"/>
      <c r="C780" s="467"/>
      <c r="D780" s="465"/>
      <c r="E780" s="891"/>
      <c r="F780" s="466"/>
      <c r="G780" s="440"/>
      <c r="H780" s="441"/>
      <c r="I780" s="441"/>
      <c r="J780" s="441"/>
    </row>
    <row r="781" spans="1:12" s="442" customFormat="1">
      <c r="A781" s="548"/>
      <c r="B781" s="536"/>
      <c r="C781" s="467"/>
      <c r="D781" s="465"/>
      <c r="E781" s="891"/>
      <c r="F781" s="466"/>
      <c r="G781" s="440"/>
      <c r="H781" s="441"/>
      <c r="I781" s="441"/>
      <c r="J781" s="441"/>
    </row>
    <row r="782" spans="1:12" s="442" customFormat="1">
      <c r="A782" s="548"/>
      <c r="B782" s="549"/>
      <c r="C782" s="467"/>
      <c r="D782" s="465"/>
      <c r="E782" s="891"/>
      <c r="F782" s="466"/>
      <c r="G782" s="440"/>
      <c r="H782" s="441"/>
      <c r="I782" s="441"/>
      <c r="J782" s="441"/>
    </row>
    <row r="783" spans="1:12" s="442" customFormat="1">
      <c r="A783" s="548"/>
      <c r="B783" s="536"/>
      <c r="C783" s="467"/>
      <c r="D783" s="465"/>
      <c r="E783" s="891"/>
      <c r="F783" s="466"/>
      <c r="G783" s="440"/>
      <c r="H783" s="441"/>
      <c r="I783" s="441"/>
      <c r="J783" s="441"/>
    </row>
    <row r="784" spans="1:12" s="442" customFormat="1">
      <c r="A784" s="548"/>
      <c r="B784" s="536"/>
      <c r="C784" s="467"/>
      <c r="D784" s="465"/>
      <c r="E784" s="891"/>
      <c r="F784" s="466"/>
      <c r="G784" s="440"/>
      <c r="H784" s="441"/>
      <c r="I784" s="441"/>
      <c r="J784" s="441"/>
    </row>
    <row r="785" spans="1:12" s="442" customFormat="1">
      <c r="A785" s="548"/>
      <c r="B785" s="550"/>
      <c r="C785" s="467"/>
      <c r="D785" s="465"/>
      <c r="E785" s="891"/>
      <c r="F785" s="466"/>
      <c r="G785" s="440"/>
      <c r="H785" s="441"/>
      <c r="I785" s="441"/>
      <c r="J785" s="441"/>
    </row>
    <row r="786" spans="1:12">
      <c r="A786" s="548"/>
    </row>
    <row r="787" spans="1:12" s="442" customFormat="1">
      <c r="A787" s="548"/>
      <c r="B787" s="551"/>
      <c r="C787" s="467"/>
      <c r="D787" s="465"/>
      <c r="E787" s="891"/>
      <c r="F787" s="466"/>
      <c r="G787" s="438"/>
      <c r="H787" s="439"/>
      <c r="I787" s="440"/>
      <c r="J787" s="441"/>
      <c r="K787" s="441"/>
      <c r="L787" s="441"/>
    </row>
    <row r="788" spans="1:12">
      <c r="A788" s="548"/>
    </row>
    <row r="789" spans="1:12">
      <c r="A789" s="548"/>
    </row>
    <row r="790" spans="1:12" s="552" customFormat="1">
      <c r="A790" s="548"/>
      <c r="B790" s="549"/>
      <c r="C790" s="467"/>
      <c r="D790" s="465"/>
      <c r="E790" s="906"/>
    </row>
    <row r="791" spans="1:12" s="552" customFormat="1">
      <c r="A791" s="548"/>
      <c r="B791" s="549"/>
      <c r="C791" s="467"/>
      <c r="D791" s="465"/>
      <c r="E791" s="906"/>
    </row>
    <row r="792" spans="1:12" s="552" customFormat="1">
      <c r="A792" s="548"/>
      <c r="B792" s="549"/>
      <c r="C792" s="467"/>
      <c r="D792" s="465"/>
      <c r="E792" s="906"/>
    </row>
  </sheetData>
  <sheetProtection algorithmName="SHA-512" hashValue="PrTiyg5Tv7WKqfmjo8s10PGmeXPsr8iMF4TScinNV6jhr48UGHxqSY516fnbPZVsIKCZ1e64zD+P8EnB/01W2Q==" saltValue="oAqbpQyISnbM7lG8gk+g/g==" spinCount="100000" sheet="1" objects="1" scenarios="1" selectLockedCells="1"/>
  <mergeCells count="3">
    <mergeCell ref="B7:F7"/>
    <mergeCell ref="B9:F9"/>
    <mergeCell ref="B11:F11"/>
  </mergeCells>
  <pageMargins left="0.98425196850393704" right="0.39370078740157483" top="0.59055118110236227" bottom="0.59055118110236227" header="0" footer="0.39370078740157483"/>
  <pageSetup paperSize="9" scale="85" orientation="portrait" r:id="rId1"/>
  <headerFooter alignWithMargins="0">
    <oddHeader xml:space="preserve">&amp;LOKTOBER 2024&amp;R&amp;"Arial CE,Krepko"EMINEO d.o.o.&amp;"Arial CE,Običajno", Cesta v Gorice 38, 1000 Ljubljana, tel.: 031/361-735
</oddHeader>
    <oddFooter>&amp;Lšt. načrta: 2024-028&amp;C&amp;A&amp;RStran &amp;P</oddFooter>
  </headerFooter>
  <rowBreaks count="2" manualBreakCount="2">
    <brk id="119" max="5" man="1"/>
    <brk id="155"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10">
    <tabColor rgb="FF00B050"/>
  </sheetPr>
  <dimension ref="A1:L420"/>
  <sheetViews>
    <sheetView tabSelected="1" view="pageBreakPreview" topLeftCell="A49" zoomScaleNormal="100" zoomScaleSheetLayoutView="100" workbookViewId="0">
      <selection activeCell="E66" sqref="E66"/>
    </sheetView>
  </sheetViews>
  <sheetFormatPr defaultColWidth="9.28515625" defaultRowHeight="12.75"/>
  <cols>
    <col min="1" max="1" width="3.7109375" style="409" customWidth="1"/>
    <col min="2" max="2" width="52" style="396" customWidth="1"/>
    <col min="3" max="3" width="5.28515625" style="387" customWidth="1"/>
    <col min="4" max="4" width="7.28515625" style="410" customWidth="1"/>
    <col min="5" max="5" width="10.28515625" style="908" customWidth="1"/>
    <col min="6" max="6" width="10.7109375" style="389" customWidth="1"/>
    <col min="7" max="7" width="22.28515625" style="390" customWidth="1"/>
    <col min="8" max="9" width="12.28515625" style="388" bestFit="1" customWidth="1"/>
    <col min="10" max="10" width="9.28515625" style="388" bestFit="1" customWidth="1"/>
    <col min="11" max="16384" width="9.28515625" style="391"/>
  </cols>
  <sheetData>
    <row r="1" spans="1:12" s="384" customFormat="1" ht="15.4" customHeight="1" thickBot="1">
      <c r="A1" s="379" t="s">
        <v>2031</v>
      </c>
      <c r="B1" s="380" t="s">
        <v>2032</v>
      </c>
      <c r="C1" s="381" t="s">
        <v>44</v>
      </c>
      <c r="D1" s="381" t="s">
        <v>585</v>
      </c>
      <c r="E1" s="907" t="s">
        <v>2033</v>
      </c>
      <c r="F1" s="381" t="s">
        <v>2034</v>
      </c>
      <c r="G1" s="382"/>
      <c r="H1" s="383"/>
      <c r="I1" s="383"/>
      <c r="J1" s="383"/>
    </row>
    <row r="2" spans="1:12">
      <c r="A2" s="385" t="s">
        <v>49</v>
      </c>
      <c r="B2" s="386" t="s">
        <v>2035</v>
      </c>
      <c r="D2" s="388"/>
    </row>
    <row r="3" spans="1:12">
      <c r="A3" s="385"/>
      <c r="B3" s="392"/>
      <c r="D3" s="393"/>
      <c r="E3" s="909"/>
      <c r="F3" s="387"/>
      <c r="G3" s="394"/>
      <c r="H3" s="389"/>
      <c r="I3" s="390"/>
      <c r="K3" s="388"/>
      <c r="L3" s="388"/>
    </row>
    <row r="4" spans="1:12">
      <c r="A4" s="395"/>
      <c r="B4" s="1100" t="s">
        <v>2036</v>
      </c>
      <c r="C4" s="1100"/>
      <c r="D4" s="1100"/>
      <c r="E4" s="1100"/>
      <c r="F4" s="1100"/>
    </row>
    <row r="5" spans="1:12" ht="28.5" customHeight="1">
      <c r="A5" s="395"/>
      <c r="B5" s="1101" t="s">
        <v>2037</v>
      </c>
      <c r="C5" s="1101"/>
      <c r="D5" s="1101"/>
      <c r="E5" s="1101"/>
      <c r="F5" s="1101"/>
    </row>
    <row r="6" spans="1:12" ht="90" customHeight="1">
      <c r="A6" s="395"/>
      <c r="B6" s="1101" t="s">
        <v>2038</v>
      </c>
      <c r="C6" s="1101"/>
      <c r="D6" s="1101"/>
      <c r="E6" s="1101"/>
      <c r="F6" s="1101"/>
    </row>
    <row r="7" spans="1:12">
      <c r="A7" s="395"/>
      <c r="D7" s="387"/>
      <c r="E7" s="909"/>
      <c r="F7" s="397"/>
    </row>
    <row r="8" spans="1:12">
      <c r="A8" s="398"/>
      <c r="B8" s="395" t="s">
        <v>2039</v>
      </c>
      <c r="C8" s="399"/>
      <c r="D8" s="399"/>
      <c r="E8" s="910"/>
      <c r="F8" s="399"/>
    </row>
    <row r="9" spans="1:12">
      <c r="A9" s="398"/>
      <c r="B9" s="298"/>
      <c r="C9" s="299"/>
      <c r="D9" s="300"/>
      <c r="E9" s="22"/>
      <c r="F9" s="300"/>
    </row>
    <row r="10" spans="1:12">
      <c r="A10" s="400">
        <f>COUNT($A$5:A9)+1</f>
        <v>1</v>
      </c>
      <c r="B10" s="368" t="s">
        <v>2040</v>
      </c>
      <c r="C10" s="299"/>
      <c r="D10" s="300"/>
      <c r="E10" s="22"/>
      <c r="F10" s="300"/>
    </row>
    <row r="11" spans="1:12">
      <c r="A11" s="398"/>
      <c r="B11" s="303" t="s">
        <v>2041</v>
      </c>
      <c r="C11" s="299"/>
      <c r="D11" s="300"/>
      <c r="E11" s="22"/>
      <c r="F11" s="300"/>
    </row>
    <row r="12" spans="1:12">
      <c r="A12" s="398"/>
      <c r="B12" s="303" t="s">
        <v>2042</v>
      </c>
      <c r="C12" s="299"/>
      <c r="D12" s="300"/>
      <c r="E12" s="22"/>
      <c r="F12" s="300"/>
    </row>
    <row r="13" spans="1:12">
      <c r="A13" s="398"/>
      <c r="B13" s="303" t="s">
        <v>2043</v>
      </c>
      <c r="C13" s="299"/>
      <c r="D13" s="300"/>
      <c r="E13" s="22"/>
      <c r="F13" s="300"/>
    </row>
    <row r="14" spans="1:12">
      <c r="A14" s="398"/>
      <c r="B14" s="303" t="s">
        <v>2044</v>
      </c>
      <c r="C14" s="299"/>
      <c r="D14" s="300"/>
      <c r="E14" s="22"/>
      <c r="F14" s="300"/>
    </row>
    <row r="15" spans="1:12" ht="25.5">
      <c r="A15" s="398"/>
      <c r="B15" s="303" t="s">
        <v>2045</v>
      </c>
      <c r="C15" s="299"/>
      <c r="D15" s="300"/>
      <c r="E15" s="22"/>
      <c r="F15" s="300"/>
    </row>
    <row r="16" spans="1:12">
      <c r="A16" s="398"/>
      <c r="B16" s="298"/>
      <c r="C16" s="299" t="s">
        <v>178</v>
      </c>
      <c r="D16" s="300">
        <v>4</v>
      </c>
      <c r="E16" s="911"/>
      <c r="F16" s="300">
        <f>D16*E16</f>
        <v>0</v>
      </c>
    </row>
    <row r="17" spans="1:10" s="390" customFormat="1">
      <c r="A17" s="398"/>
      <c r="B17" s="298"/>
      <c r="C17" s="299"/>
      <c r="D17" s="300"/>
      <c r="E17" s="911"/>
      <c r="F17" s="300"/>
      <c r="H17" s="388"/>
      <c r="I17" s="388"/>
      <c r="J17" s="388"/>
    </row>
    <row r="18" spans="1:10" s="390" customFormat="1">
      <c r="A18" s="400">
        <f>COUNT($A$5:A17)+1</f>
        <v>2</v>
      </c>
      <c r="B18" s="368" t="s">
        <v>2040</v>
      </c>
      <c r="C18" s="299"/>
      <c r="D18" s="300"/>
      <c r="E18" s="22"/>
      <c r="F18" s="300"/>
      <c r="H18" s="388"/>
      <c r="I18" s="388"/>
      <c r="J18" s="388"/>
    </row>
    <row r="19" spans="1:10" s="390" customFormat="1">
      <c r="A19" s="398"/>
      <c r="B19" s="303" t="s">
        <v>2041</v>
      </c>
      <c r="C19" s="299"/>
      <c r="D19" s="300"/>
      <c r="E19" s="22"/>
      <c r="F19" s="300"/>
      <c r="H19" s="388"/>
      <c r="I19" s="388"/>
      <c r="J19" s="388"/>
    </row>
    <row r="20" spans="1:10" s="390" customFormat="1">
      <c r="A20" s="398"/>
      <c r="B20" s="303" t="s">
        <v>2042</v>
      </c>
      <c r="C20" s="299"/>
      <c r="D20" s="300"/>
      <c r="E20" s="22"/>
      <c r="F20" s="300"/>
      <c r="H20" s="388"/>
      <c r="I20" s="388"/>
      <c r="J20" s="388"/>
    </row>
    <row r="21" spans="1:10" s="390" customFormat="1" ht="14.25">
      <c r="A21" s="398"/>
      <c r="B21" s="401" t="s">
        <v>3980</v>
      </c>
      <c r="C21" s="299"/>
      <c r="D21" s="300"/>
      <c r="E21" s="22"/>
      <c r="F21" s="300"/>
      <c r="H21" s="388"/>
      <c r="I21" s="388"/>
      <c r="J21" s="388"/>
    </row>
    <row r="22" spans="1:10" s="390" customFormat="1" ht="25.5">
      <c r="A22" s="398"/>
      <c r="B22" s="298" t="s">
        <v>2046</v>
      </c>
      <c r="C22" s="299" t="s">
        <v>178</v>
      </c>
      <c r="D22" s="300">
        <v>2</v>
      </c>
      <c r="E22" s="911"/>
      <c r="F22" s="300">
        <f>D22*E22</f>
        <v>0</v>
      </c>
      <c r="H22" s="388"/>
      <c r="I22" s="388"/>
      <c r="J22" s="388"/>
    </row>
    <row r="23" spans="1:10" s="390" customFormat="1">
      <c r="A23" s="398"/>
      <c r="B23" s="298"/>
      <c r="C23" s="299"/>
      <c r="D23" s="300"/>
      <c r="E23" s="911"/>
      <c r="F23" s="300"/>
      <c r="H23" s="388"/>
      <c r="I23" s="388"/>
      <c r="J23" s="388"/>
    </row>
    <row r="24" spans="1:10" s="390" customFormat="1" ht="25.5">
      <c r="A24" s="400">
        <f>COUNT($A$5:A23)+1</f>
        <v>3</v>
      </c>
      <c r="B24" s="298" t="s">
        <v>2047</v>
      </c>
      <c r="C24" s="299" t="s">
        <v>178</v>
      </c>
      <c r="D24" s="300">
        <v>2</v>
      </c>
      <c r="E24" s="911"/>
      <c r="F24" s="300">
        <f>D24*E24</f>
        <v>0</v>
      </c>
      <c r="H24" s="388"/>
      <c r="I24" s="388"/>
      <c r="J24" s="388"/>
    </row>
    <row r="25" spans="1:10" s="390" customFormat="1">
      <c r="A25" s="398"/>
      <c r="B25" s="298"/>
      <c r="C25" s="299"/>
      <c r="D25" s="300"/>
      <c r="E25" s="911"/>
      <c r="F25" s="300"/>
      <c r="H25" s="388"/>
      <c r="I25" s="388"/>
      <c r="J25" s="388"/>
    </row>
    <row r="26" spans="1:10" s="390" customFormat="1">
      <c r="A26" s="400">
        <f>COUNT($A$5:A25)+1</f>
        <v>4</v>
      </c>
      <c r="B26" s="298" t="s">
        <v>2048</v>
      </c>
      <c r="C26" s="299" t="s">
        <v>178</v>
      </c>
      <c r="D26" s="300">
        <v>2</v>
      </c>
      <c r="E26" s="911"/>
      <c r="F26" s="300">
        <f>D26*E26</f>
        <v>0</v>
      </c>
      <c r="H26" s="388"/>
      <c r="I26" s="388"/>
      <c r="J26" s="388"/>
    </row>
    <row r="27" spans="1:10" s="390" customFormat="1">
      <c r="A27" s="398"/>
      <c r="B27" s="298"/>
      <c r="C27" s="299"/>
      <c r="D27" s="300"/>
      <c r="E27" s="911"/>
      <c r="F27" s="300"/>
      <c r="H27" s="388"/>
      <c r="I27" s="388"/>
      <c r="J27" s="388"/>
    </row>
    <row r="28" spans="1:10" s="390" customFormat="1">
      <c r="A28" s="400">
        <f>COUNT($A$5:A27)+1</f>
        <v>5</v>
      </c>
      <c r="B28" s="298" t="s">
        <v>2049</v>
      </c>
      <c r="C28" s="299" t="s">
        <v>178</v>
      </c>
      <c r="D28" s="300">
        <v>4</v>
      </c>
      <c r="E28" s="911"/>
      <c r="F28" s="300">
        <f>D28*E28</f>
        <v>0</v>
      </c>
      <c r="H28" s="388"/>
      <c r="I28" s="388"/>
      <c r="J28" s="388"/>
    </row>
    <row r="29" spans="1:10" s="390" customFormat="1">
      <c r="A29" s="398"/>
      <c r="B29" s="298"/>
      <c r="C29" s="299"/>
      <c r="D29" s="300"/>
      <c r="E29" s="22"/>
      <c r="F29" s="300"/>
      <c r="H29" s="388"/>
      <c r="I29" s="388"/>
      <c r="J29" s="388"/>
    </row>
    <row r="30" spans="1:10" s="390" customFormat="1">
      <c r="A30" s="400">
        <f>COUNT($A$5:A29)+1</f>
        <v>6</v>
      </c>
      <c r="B30" s="298" t="s">
        <v>2050</v>
      </c>
      <c r="C30" s="299" t="s">
        <v>178</v>
      </c>
      <c r="D30" s="300">
        <v>4</v>
      </c>
      <c r="E30" s="911"/>
      <c r="F30" s="300">
        <f>D30*E30</f>
        <v>0</v>
      </c>
      <c r="H30" s="388"/>
      <c r="I30" s="388"/>
      <c r="J30" s="388"/>
    </row>
    <row r="31" spans="1:10" s="390" customFormat="1">
      <c r="A31" s="400"/>
      <c r="B31" s="298"/>
      <c r="C31" s="299"/>
      <c r="D31" s="300"/>
      <c r="E31" s="911"/>
      <c r="F31" s="300"/>
      <c r="H31" s="388"/>
      <c r="I31" s="388"/>
      <c r="J31" s="388"/>
    </row>
    <row r="32" spans="1:10" s="390" customFormat="1">
      <c r="A32" s="400">
        <f>COUNT($A$5:A31)+1</f>
        <v>7</v>
      </c>
      <c r="B32" s="396" t="s">
        <v>2051</v>
      </c>
      <c r="C32" s="299" t="s">
        <v>178</v>
      </c>
      <c r="D32" s="300">
        <v>1</v>
      </c>
      <c r="E32" s="911"/>
      <c r="F32" s="300">
        <f>D32*E32</f>
        <v>0</v>
      </c>
      <c r="H32" s="388"/>
      <c r="I32" s="388"/>
      <c r="J32" s="388"/>
    </row>
    <row r="33" spans="1:10" s="390" customFormat="1">
      <c r="A33" s="398"/>
      <c r="B33" s="298"/>
      <c r="C33" s="299"/>
      <c r="D33" s="300"/>
      <c r="E33" s="22"/>
      <c r="F33" s="300"/>
      <c r="H33" s="388"/>
      <c r="I33" s="388"/>
      <c r="J33" s="388"/>
    </row>
    <row r="34" spans="1:10" s="390" customFormat="1" ht="25.5">
      <c r="A34" s="400">
        <f>COUNT($A$5:A33)+1</f>
        <v>8</v>
      </c>
      <c r="B34" s="402" t="s">
        <v>2052</v>
      </c>
      <c r="C34" s="299" t="s">
        <v>178</v>
      </c>
      <c r="D34" s="300">
        <v>1</v>
      </c>
      <c r="E34" s="911"/>
      <c r="F34" s="300">
        <f>D34*E34</f>
        <v>0</v>
      </c>
      <c r="H34" s="388"/>
      <c r="I34" s="388"/>
      <c r="J34" s="388"/>
    </row>
    <row r="35" spans="1:10" s="390" customFormat="1">
      <c r="A35" s="398"/>
      <c r="B35" s="402"/>
      <c r="C35" s="299"/>
      <c r="D35" s="300"/>
      <c r="E35" s="22"/>
      <c r="F35" s="300"/>
      <c r="H35" s="388"/>
      <c r="I35" s="388"/>
      <c r="J35" s="388"/>
    </row>
    <row r="36" spans="1:10" s="390" customFormat="1">
      <c r="A36" s="400">
        <f>COUNT($A$5:A35)+1</f>
        <v>9</v>
      </c>
      <c r="B36" s="402" t="s">
        <v>2053</v>
      </c>
      <c r="C36" s="299" t="s">
        <v>178</v>
      </c>
      <c r="D36" s="300">
        <v>1</v>
      </c>
      <c r="E36" s="911"/>
      <c r="F36" s="300">
        <f>D36*E36</f>
        <v>0</v>
      </c>
      <c r="H36" s="388"/>
      <c r="I36" s="388"/>
      <c r="J36" s="388"/>
    </row>
    <row r="37" spans="1:10" s="390" customFormat="1">
      <c r="A37" s="398"/>
      <c r="B37" s="298"/>
      <c r="C37" s="299"/>
      <c r="D37" s="300"/>
      <c r="E37" s="22"/>
      <c r="F37" s="300"/>
      <c r="H37" s="388"/>
      <c r="I37" s="388"/>
      <c r="J37" s="388"/>
    </row>
    <row r="38" spans="1:10" s="403" customFormat="1">
      <c r="A38" s="398"/>
      <c r="B38" s="298"/>
      <c r="C38" s="299"/>
      <c r="D38" s="300"/>
      <c r="E38" s="22"/>
      <c r="F38" s="300"/>
    </row>
    <row r="39" spans="1:10" s="390" customFormat="1">
      <c r="A39" s="395"/>
      <c r="B39" s="395" t="s">
        <v>2054</v>
      </c>
      <c r="C39" s="395"/>
      <c r="D39" s="395"/>
      <c r="E39" s="910"/>
      <c r="F39" s="399"/>
      <c r="H39" s="388"/>
      <c r="I39" s="388"/>
      <c r="J39" s="388"/>
    </row>
    <row r="40" spans="1:10" s="390" customFormat="1">
      <c r="A40" s="395"/>
      <c r="B40" s="396"/>
      <c r="C40" s="387"/>
      <c r="D40" s="387"/>
      <c r="E40" s="909"/>
      <c r="F40" s="397"/>
      <c r="H40" s="388"/>
      <c r="I40" s="388"/>
      <c r="J40" s="388"/>
    </row>
    <row r="41" spans="1:10" s="390" customFormat="1">
      <c r="A41" s="400">
        <f>COUNT($A$5:A40)+1</f>
        <v>10</v>
      </c>
      <c r="B41" s="404" t="s">
        <v>2055</v>
      </c>
      <c r="C41" s="387"/>
      <c r="D41" s="387"/>
      <c r="E41" s="851"/>
      <c r="F41" s="405"/>
      <c r="H41" s="388"/>
      <c r="I41" s="388"/>
      <c r="J41" s="388"/>
    </row>
    <row r="42" spans="1:10" s="390" customFormat="1" ht="102">
      <c r="A42" s="400"/>
      <c r="B42" s="303" t="s">
        <v>3619</v>
      </c>
      <c r="C42" s="387"/>
      <c r="D42" s="387"/>
      <c r="E42" s="851"/>
      <c r="F42" s="405"/>
      <c r="H42" s="388"/>
      <c r="I42" s="388"/>
      <c r="J42" s="388"/>
    </row>
    <row r="43" spans="1:10" s="390" customFormat="1">
      <c r="A43" s="400"/>
      <c r="B43" s="303" t="s">
        <v>2056</v>
      </c>
      <c r="C43" s="387"/>
      <c r="D43" s="387"/>
      <c r="E43" s="851"/>
      <c r="F43" s="405"/>
      <c r="H43" s="388"/>
      <c r="I43" s="388"/>
      <c r="J43" s="388"/>
    </row>
    <row r="44" spans="1:10" s="390" customFormat="1" ht="25.5">
      <c r="A44" s="400"/>
      <c r="B44" s="303" t="s">
        <v>2057</v>
      </c>
      <c r="C44" s="387"/>
      <c r="D44" s="387"/>
      <c r="E44" s="851"/>
      <c r="F44" s="405"/>
      <c r="H44" s="388"/>
      <c r="I44" s="388"/>
      <c r="J44" s="388"/>
    </row>
    <row r="45" spans="1:10" s="390" customFormat="1">
      <c r="A45" s="400"/>
      <c r="B45" s="303" t="s">
        <v>2058</v>
      </c>
      <c r="C45" s="387"/>
      <c r="D45" s="387"/>
      <c r="E45" s="851"/>
      <c r="F45" s="405"/>
      <c r="H45" s="388"/>
      <c r="I45" s="388"/>
      <c r="J45" s="388"/>
    </row>
    <row r="46" spans="1:10" s="390" customFormat="1">
      <c r="A46" s="400"/>
      <c r="B46" s="303" t="s">
        <v>2059</v>
      </c>
      <c r="C46" s="387"/>
      <c r="D46" s="387"/>
      <c r="E46" s="851"/>
      <c r="F46" s="405"/>
      <c r="H46" s="388"/>
      <c r="I46" s="388"/>
      <c r="J46" s="388"/>
    </row>
    <row r="47" spans="1:10" s="390" customFormat="1">
      <c r="A47" s="400"/>
      <c r="B47" s="303" t="s">
        <v>2060</v>
      </c>
      <c r="C47" s="387"/>
      <c r="D47" s="387"/>
      <c r="E47" s="851"/>
      <c r="F47" s="405"/>
      <c r="H47" s="388"/>
      <c r="I47" s="388"/>
      <c r="J47" s="388"/>
    </row>
    <row r="48" spans="1:10" s="390" customFormat="1" ht="38.25">
      <c r="A48" s="400"/>
      <c r="B48" s="303" t="s">
        <v>2061</v>
      </c>
      <c r="C48" s="387"/>
      <c r="D48" s="387"/>
      <c r="E48" s="851"/>
      <c r="F48" s="405"/>
      <c r="H48" s="388"/>
      <c r="I48" s="388"/>
      <c r="J48" s="388"/>
    </row>
    <row r="49" spans="1:10" s="390" customFormat="1">
      <c r="A49" s="400"/>
      <c r="B49" s="303" t="s">
        <v>2062</v>
      </c>
      <c r="C49" s="387"/>
      <c r="D49" s="387"/>
      <c r="E49" s="851"/>
      <c r="F49" s="405"/>
      <c r="H49" s="388"/>
      <c r="I49" s="388"/>
      <c r="J49" s="388"/>
    </row>
    <row r="50" spans="1:10" s="390" customFormat="1">
      <c r="A50" s="400"/>
      <c r="B50" s="303" t="s">
        <v>2063</v>
      </c>
      <c r="C50" s="387"/>
      <c r="D50" s="387"/>
      <c r="E50" s="851"/>
      <c r="F50" s="405"/>
      <c r="H50" s="388"/>
      <c r="I50" s="388"/>
      <c r="J50" s="388"/>
    </row>
    <row r="51" spans="1:10" s="390" customFormat="1">
      <c r="A51" s="400"/>
      <c r="B51" s="303" t="s">
        <v>2064</v>
      </c>
      <c r="C51" s="387"/>
      <c r="D51" s="387"/>
      <c r="E51" s="851"/>
      <c r="F51" s="405"/>
      <c r="H51" s="388"/>
      <c r="I51" s="388"/>
      <c r="J51" s="388"/>
    </row>
    <row r="52" spans="1:10" s="390" customFormat="1">
      <c r="A52" s="400"/>
      <c r="B52" s="303" t="s">
        <v>2065</v>
      </c>
      <c r="C52" s="387"/>
      <c r="D52" s="387"/>
      <c r="E52" s="851"/>
      <c r="F52" s="405"/>
      <c r="H52" s="388"/>
      <c r="I52" s="388"/>
      <c r="J52" s="388"/>
    </row>
    <row r="53" spans="1:10" s="390" customFormat="1" ht="25.5">
      <c r="A53" s="400"/>
      <c r="B53" s="303" t="s">
        <v>2066</v>
      </c>
      <c r="C53" s="387"/>
      <c r="D53" s="387"/>
      <c r="E53" s="851"/>
      <c r="F53" s="405"/>
      <c r="H53" s="388"/>
      <c r="I53" s="388"/>
      <c r="J53" s="388"/>
    </row>
    <row r="54" spans="1:10" s="390" customFormat="1">
      <c r="A54" s="400"/>
      <c r="B54" s="303" t="s">
        <v>2067</v>
      </c>
      <c r="C54" s="387"/>
      <c r="D54" s="387"/>
      <c r="E54" s="851"/>
      <c r="F54" s="405"/>
      <c r="H54" s="388"/>
      <c r="I54" s="388"/>
      <c r="J54" s="388"/>
    </row>
    <row r="55" spans="1:10" s="390" customFormat="1">
      <c r="A55" s="400"/>
      <c r="B55" s="303" t="s">
        <v>2068</v>
      </c>
      <c r="C55" s="387"/>
      <c r="D55" s="387"/>
      <c r="E55" s="851"/>
      <c r="F55" s="405"/>
      <c r="H55" s="388"/>
      <c r="I55" s="388"/>
      <c r="J55" s="388"/>
    </row>
    <row r="56" spans="1:10" s="390" customFormat="1" ht="25.5">
      <c r="A56" s="400"/>
      <c r="B56" s="303" t="s">
        <v>2069</v>
      </c>
      <c r="C56" s="387"/>
      <c r="D56" s="387"/>
      <c r="E56" s="851"/>
      <c r="F56" s="405"/>
      <c r="H56" s="388"/>
      <c r="I56" s="388"/>
      <c r="J56" s="388"/>
    </row>
    <row r="57" spans="1:10" s="390" customFormat="1">
      <c r="A57" s="400"/>
      <c r="B57" s="303" t="s">
        <v>2070</v>
      </c>
      <c r="C57" s="387"/>
      <c r="D57" s="387"/>
      <c r="E57" s="851"/>
      <c r="F57" s="405"/>
      <c r="H57" s="388"/>
      <c r="I57" s="388"/>
      <c r="J57" s="388"/>
    </row>
    <row r="58" spans="1:10" s="390" customFormat="1" ht="25.5">
      <c r="A58" s="400"/>
      <c r="B58" s="303" t="s">
        <v>2071</v>
      </c>
      <c r="C58" s="387"/>
      <c r="D58" s="387"/>
      <c r="E58" s="851"/>
      <c r="F58" s="405"/>
      <c r="H58" s="388"/>
      <c r="I58" s="388"/>
      <c r="J58" s="388"/>
    </row>
    <row r="59" spans="1:10" s="390" customFormat="1">
      <c r="A59" s="400"/>
      <c r="B59" s="303" t="s">
        <v>2072</v>
      </c>
      <c r="C59" s="387"/>
      <c r="D59" s="387"/>
      <c r="E59" s="851"/>
      <c r="F59" s="405"/>
      <c r="H59" s="388"/>
      <c r="I59" s="388"/>
      <c r="J59" s="388"/>
    </row>
    <row r="60" spans="1:10" s="390" customFormat="1" ht="38.25">
      <c r="A60" s="400"/>
      <c r="B60" s="406" t="s">
        <v>2073</v>
      </c>
      <c r="C60" s="387"/>
      <c r="D60" s="387"/>
      <c r="E60" s="851"/>
      <c r="F60" s="405"/>
      <c r="H60" s="388"/>
      <c r="I60" s="388"/>
      <c r="J60" s="388"/>
    </row>
    <row r="61" spans="1:10" s="390" customFormat="1">
      <c r="A61" s="400"/>
      <c r="B61" s="407" t="s">
        <v>2255</v>
      </c>
      <c r="C61" s="387" t="s">
        <v>178</v>
      </c>
      <c r="D61" s="387">
        <v>1</v>
      </c>
      <c r="E61" s="911"/>
      <c r="F61" s="300">
        <f>D61*E61</f>
        <v>0</v>
      </c>
      <c r="H61" s="388"/>
      <c r="I61" s="388"/>
      <c r="J61" s="388"/>
    </row>
    <row r="62" spans="1:10" s="390" customFormat="1">
      <c r="A62" s="400"/>
      <c r="B62" s="408"/>
      <c r="C62" s="387"/>
      <c r="D62" s="387"/>
      <c r="E62" s="851"/>
      <c r="F62" s="405"/>
      <c r="H62" s="388"/>
      <c r="I62" s="388"/>
      <c r="J62" s="388"/>
    </row>
    <row r="63" spans="1:10" s="390" customFormat="1">
      <c r="A63" s="400">
        <f>COUNT($A$5:A62)+1</f>
        <v>11</v>
      </c>
      <c r="B63" s="404" t="s">
        <v>2055</v>
      </c>
      <c r="C63" s="387"/>
      <c r="D63" s="387"/>
      <c r="E63" s="851"/>
      <c r="F63" s="405"/>
      <c r="H63" s="388"/>
      <c r="I63" s="388"/>
      <c r="J63" s="388"/>
    </row>
    <row r="64" spans="1:10" s="390" customFormat="1" ht="102">
      <c r="A64" s="400"/>
      <c r="B64" s="303" t="s">
        <v>3620</v>
      </c>
      <c r="C64" s="387"/>
      <c r="D64" s="387"/>
      <c r="E64" s="851"/>
      <c r="F64" s="405"/>
      <c r="H64" s="388"/>
      <c r="I64" s="388"/>
      <c r="J64" s="388"/>
    </row>
    <row r="65" spans="1:10" s="390" customFormat="1">
      <c r="A65" s="400"/>
      <c r="B65" s="303" t="s">
        <v>2074</v>
      </c>
      <c r="C65" s="387"/>
      <c r="D65" s="387"/>
      <c r="E65" s="851"/>
      <c r="F65" s="405"/>
      <c r="H65" s="388"/>
      <c r="I65" s="388"/>
      <c r="J65" s="388"/>
    </row>
    <row r="66" spans="1:10" s="390" customFormat="1" ht="25.5">
      <c r="A66" s="400"/>
      <c r="B66" s="303" t="s">
        <v>2057</v>
      </c>
      <c r="C66" s="387"/>
      <c r="D66" s="387"/>
      <c r="E66" s="851"/>
      <c r="F66" s="405"/>
      <c r="H66" s="388"/>
      <c r="I66" s="388"/>
      <c r="J66" s="388"/>
    </row>
    <row r="67" spans="1:10" s="390" customFormat="1">
      <c r="A67" s="400"/>
      <c r="B67" s="303" t="s">
        <v>2058</v>
      </c>
      <c r="C67" s="387"/>
      <c r="D67" s="387"/>
      <c r="E67" s="851"/>
      <c r="F67" s="405"/>
      <c r="H67" s="388"/>
      <c r="I67" s="388"/>
      <c r="J67" s="388"/>
    </row>
    <row r="68" spans="1:10" s="390" customFormat="1">
      <c r="A68" s="400"/>
      <c r="B68" s="303" t="s">
        <v>2059</v>
      </c>
      <c r="C68" s="387"/>
      <c r="D68" s="387"/>
      <c r="E68" s="851"/>
      <c r="F68" s="405"/>
      <c r="H68" s="388"/>
      <c r="I68" s="388"/>
      <c r="J68" s="388"/>
    </row>
    <row r="69" spans="1:10" s="390" customFormat="1">
      <c r="A69" s="400"/>
      <c r="B69" s="303" t="s">
        <v>2060</v>
      </c>
      <c r="C69" s="387"/>
      <c r="D69" s="387"/>
      <c r="E69" s="851"/>
      <c r="F69" s="405"/>
      <c r="H69" s="388"/>
      <c r="I69" s="388"/>
      <c r="J69" s="388"/>
    </row>
    <row r="70" spans="1:10" s="390" customFormat="1" ht="38.25">
      <c r="A70" s="400"/>
      <c r="B70" s="303" t="s">
        <v>2061</v>
      </c>
      <c r="C70" s="387"/>
      <c r="D70" s="387"/>
      <c r="E70" s="851"/>
      <c r="F70" s="405"/>
      <c r="H70" s="388"/>
      <c r="I70" s="388"/>
      <c r="J70" s="388"/>
    </row>
    <row r="71" spans="1:10" s="390" customFormat="1">
      <c r="A71" s="400"/>
      <c r="B71" s="303" t="s">
        <v>2062</v>
      </c>
      <c r="C71" s="387"/>
      <c r="D71" s="387"/>
      <c r="E71" s="851"/>
      <c r="F71" s="405"/>
      <c r="H71" s="388"/>
      <c r="I71" s="388"/>
      <c r="J71" s="388"/>
    </row>
    <row r="72" spans="1:10" s="390" customFormat="1">
      <c r="A72" s="400"/>
      <c r="B72" s="303" t="s">
        <v>2063</v>
      </c>
      <c r="C72" s="387"/>
      <c r="D72" s="387"/>
      <c r="E72" s="851"/>
      <c r="F72" s="405"/>
      <c r="H72" s="388"/>
      <c r="I72" s="388"/>
      <c r="J72" s="388"/>
    </row>
    <row r="73" spans="1:10" s="390" customFormat="1">
      <c r="A73" s="400"/>
      <c r="B73" s="303" t="s">
        <v>2075</v>
      </c>
      <c r="C73" s="387"/>
      <c r="D73" s="387"/>
      <c r="E73" s="851"/>
      <c r="F73" s="405"/>
      <c r="H73" s="388"/>
      <c r="I73" s="388"/>
      <c r="J73" s="388"/>
    </row>
    <row r="74" spans="1:10" s="390" customFormat="1">
      <c r="A74" s="400"/>
      <c r="B74" s="303" t="s">
        <v>2076</v>
      </c>
      <c r="C74" s="387"/>
      <c r="D74" s="387"/>
      <c r="E74" s="851"/>
      <c r="F74" s="405"/>
      <c r="H74" s="388"/>
      <c r="I74" s="388"/>
      <c r="J74" s="388"/>
    </row>
    <row r="75" spans="1:10" s="390" customFormat="1" ht="25.5">
      <c r="A75" s="400"/>
      <c r="B75" s="303" t="s">
        <v>2077</v>
      </c>
      <c r="C75" s="387"/>
      <c r="D75" s="387"/>
      <c r="E75" s="851"/>
      <c r="F75" s="405"/>
      <c r="H75" s="388"/>
      <c r="I75" s="388"/>
      <c r="J75" s="388"/>
    </row>
    <row r="76" spans="1:10" s="390" customFormat="1">
      <c r="A76" s="400"/>
      <c r="B76" s="303" t="s">
        <v>2067</v>
      </c>
      <c r="C76" s="387"/>
      <c r="D76" s="387"/>
      <c r="E76" s="851"/>
      <c r="F76" s="405"/>
      <c r="H76" s="388"/>
      <c r="I76" s="388"/>
      <c r="J76" s="388"/>
    </row>
    <row r="77" spans="1:10" s="390" customFormat="1">
      <c r="A77" s="400"/>
      <c r="B77" s="303" t="s">
        <v>2078</v>
      </c>
      <c r="C77" s="387"/>
      <c r="D77" s="387"/>
      <c r="E77" s="851"/>
      <c r="F77" s="405"/>
      <c r="H77" s="388"/>
      <c r="I77" s="388"/>
      <c r="J77" s="388"/>
    </row>
    <row r="78" spans="1:10" s="390" customFormat="1" ht="25.5">
      <c r="A78" s="400"/>
      <c r="B78" s="303" t="s">
        <v>2079</v>
      </c>
      <c r="C78" s="387"/>
      <c r="D78" s="387"/>
      <c r="E78" s="851"/>
      <c r="F78" s="405"/>
      <c r="H78" s="388"/>
      <c r="I78" s="388"/>
      <c r="J78" s="388"/>
    </row>
    <row r="79" spans="1:10" s="390" customFormat="1">
      <c r="A79" s="400"/>
      <c r="B79" s="303" t="s">
        <v>2080</v>
      </c>
      <c r="C79" s="387"/>
      <c r="D79" s="387"/>
      <c r="E79" s="851"/>
      <c r="F79" s="405"/>
      <c r="H79" s="388"/>
      <c r="I79" s="388"/>
      <c r="J79" s="388"/>
    </row>
    <row r="80" spans="1:10" s="390" customFormat="1" ht="25.5">
      <c r="A80" s="400"/>
      <c r="B80" s="303" t="s">
        <v>2071</v>
      </c>
      <c r="C80" s="387"/>
      <c r="D80" s="387"/>
      <c r="E80" s="851"/>
      <c r="F80" s="405"/>
      <c r="H80" s="388"/>
      <c r="I80" s="388"/>
      <c r="J80" s="388"/>
    </row>
    <row r="81" spans="1:10" s="390" customFormat="1">
      <c r="A81" s="400"/>
      <c r="B81" s="303" t="s">
        <v>2072</v>
      </c>
      <c r="C81" s="387"/>
      <c r="D81" s="387"/>
      <c r="E81" s="851"/>
      <c r="F81" s="405"/>
      <c r="H81" s="388"/>
      <c r="I81" s="388"/>
      <c r="J81" s="388"/>
    </row>
    <row r="82" spans="1:10" s="390" customFormat="1" ht="38.25">
      <c r="A82" s="400"/>
      <c r="B82" s="406" t="s">
        <v>2073</v>
      </c>
      <c r="C82" s="387"/>
      <c r="D82" s="387"/>
      <c r="E82" s="851"/>
      <c r="F82" s="405"/>
      <c r="H82" s="388"/>
      <c r="I82" s="388"/>
      <c r="J82" s="388"/>
    </row>
    <row r="83" spans="1:10" s="390" customFormat="1">
      <c r="A83" s="400"/>
      <c r="B83" s="407" t="s">
        <v>2256</v>
      </c>
      <c r="C83" s="387" t="s">
        <v>178</v>
      </c>
      <c r="D83" s="387">
        <v>1</v>
      </c>
      <c r="E83" s="911"/>
      <c r="F83" s="300">
        <f>D83*E83</f>
        <v>0</v>
      </c>
      <c r="H83" s="388"/>
      <c r="I83" s="388"/>
      <c r="J83" s="388"/>
    </row>
    <row r="84" spans="1:10" s="390" customFormat="1">
      <c r="A84" s="400"/>
      <c r="B84" s="408"/>
      <c r="C84" s="387"/>
      <c r="D84" s="387"/>
      <c r="E84" s="851"/>
      <c r="F84" s="405"/>
      <c r="H84" s="388"/>
      <c r="I84" s="388"/>
      <c r="J84" s="388"/>
    </row>
    <row r="85" spans="1:10" s="390" customFormat="1">
      <c r="A85" s="400">
        <f>COUNT($A$5:A84)+1</f>
        <v>12</v>
      </c>
      <c r="B85" s="404" t="s">
        <v>2055</v>
      </c>
      <c r="C85" s="387"/>
      <c r="D85" s="387"/>
      <c r="E85" s="851"/>
      <c r="F85" s="405"/>
      <c r="H85" s="388"/>
      <c r="I85" s="388"/>
      <c r="J85" s="388"/>
    </row>
    <row r="86" spans="1:10" s="390" customFormat="1" ht="102">
      <c r="A86" s="400"/>
      <c r="B86" s="303" t="s">
        <v>3621</v>
      </c>
      <c r="C86" s="387"/>
      <c r="D86" s="387"/>
      <c r="E86" s="851"/>
      <c r="F86" s="405"/>
      <c r="H86" s="388"/>
      <c r="I86" s="388"/>
      <c r="J86" s="388"/>
    </row>
    <row r="87" spans="1:10" s="390" customFormat="1">
      <c r="A87" s="400"/>
      <c r="B87" s="303" t="s">
        <v>2063</v>
      </c>
      <c r="C87" s="387"/>
      <c r="D87" s="387"/>
      <c r="E87" s="851"/>
      <c r="F87" s="405"/>
      <c r="H87" s="388"/>
      <c r="I87" s="388"/>
      <c r="J87" s="388"/>
    </row>
    <row r="88" spans="1:10" s="390" customFormat="1" ht="25.5">
      <c r="A88" s="400"/>
      <c r="B88" s="303" t="s">
        <v>2081</v>
      </c>
      <c r="C88" s="387"/>
      <c r="D88" s="387"/>
      <c r="E88" s="851"/>
      <c r="F88" s="405"/>
      <c r="H88" s="388"/>
      <c r="I88" s="388"/>
      <c r="J88" s="388"/>
    </row>
    <row r="89" spans="1:10" s="390" customFormat="1" ht="25.5">
      <c r="A89" s="400"/>
      <c r="B89" s="303" t="s">
        <v>2082</v>
      </c>
      <c r="C89" s="387"/>
      <c r="D89" s="387"/>
      <c r="E89" s="851"/>
      <c r="F89" s="405"/>
      <c r="H89" s="388"/>
      <c r="I89" s="388"/>
      <c r="J89" s="388"/>
    </row>
    <row r="90" spans="1:10" s="390" customFormat="1" ht="16.149999999999999" customHeight="1">
      <c r="A90" s="400"/>
      <c r="B90" s="303" t="s">
        <v>2083</v>
      </c>
      <c r="C90" s="387"/>
      <c r="D90" s="387"/>
      <c r="E90" s="851"/>
      <c r="F90" s="405"/>
      <c r="H90" s="388"/>
      <c r="I90" s="388"/>
      <c r="J90" s="388"/>
    </row>
    <row r="91" spans="1:10" s="390" customFormat="1">
      <c r="A91" s="400"/>
      <c r="B91" s="303" t="s">
        <v>2084</v>
      </c>
      <c r="C91" s="387"/>
      <c r="D91" s="387"/>
      <c r="E91" s="851"/>
      <c r="F91" s="405"/>
      <c r="H91" s="388"/>
      <c r="I91" s="388"/>
      <c r="J91" s="388"/>
    </row>
    <row r="92" spans="1:10" s="390" customFormat="1">
      <c r="A92" s="400"/>
      <c r="B92" s="303" t="s">
        <v>2085</v>
      </c>
      <c r="C92" s="387"/>
      <c r="D92" s="387"/>
      <c r="E92" s="851"/>
      <c r="F92" s="405"/>
      <c r="H92" s="388"/>
      <c r="I92" s="388"/>
      <c r="J92" s="388"/>
    </row>
    <row r="93" spans="1:10" s="390" customFormat="1">
      <c r="A93" s="400"/>
      <c r="B93" s="303" t="s">
        <v>2086</v>
      </c>
      <c r="C93" s="387"/>
      <c r="D93" s="387"/>
      <c r="E93" s="851"/>
      <c r="F93" s="405"/>
      <c r="H93" s="388"/>
      <c r="I93" s="388"/>
      <c r="J93" s="388"/>
    </row>
    <row r="94" spans="1:10" s="390" customFormat="1">
      <c r="A94" s="400"/>
      <c r="B94" s="303" t="s">
        <v>2087</v>
      </c>
      <c r="C94" s="387"/>
      <c r="D94" s="387"/>
      <c r="E94" s="851"/>
      <c r="F94" s="405"/>
      <c r="H94" s="388"/>
      <c r="I94" s="388"/>
      <c r="J94" s="388"/>
    </row>
    <row r="95" spans="1:10" s="390" customFormat="1">
      <c r="A95" s="400"/>
      <c r="B95" s="303" t="s">
        <v>2088</v>
      </c>
      <c r="C95" s="387"/>
      <c r="D95" s="387"/>
      <c r="E95" s="851"/>
      <c r="F95" s="405"/>
      <c r="H95" s="388"/>
      <c r="I95" s="388"/>
      <c r="J95" s="388"/>
    </row>
    <row r="96" spans="1:10" s="390" customFormat="1">
      <c r="A96" s="400"/>
      <c r="B96" s="303" t="s">
        <v>2089</v>
      </c>
      <c r="C96" s="387"/>
      <c r="D96" s="387"/>
      <c r="E96" s="851"/>
      <c r="F96" s="405"/>
      <c r="H96" s="388"/>
      <c r="I96" s="388"/>
      <c r="J96" s="388"/>
    </row>
    <row r="97" spans="1:10" s="390" customFormat="1">
      <c r="A97" s="400"/>
      <c r="B97" s="303" t="s">
        <v>2090</v>
      </c>
      <c r="C97" s="387"/>
      <c r="D97" s="387"/>
      <c r="E97" s="851"/>
      <c r="F97" s="405"/>
      <c r="H97" s="388"/>
      <c r="I97" s="388"/>
      <c r="J97" s="388"/>
    </row>
    <row r="98" spans="1:10" s="390" customFormat="1" ht="25.5">
      <c r="A98" s="400"/>
      <c r="B98" s="303" t="s">
        <v>2091</v>
      </c>
      <c r="C98" s="387"/>
      <c r="D98" s="387"/>
      <c r="E98" s="851"/>
      <c r="F98" s="405"/>
      <c r="H98" s="388"/>
      <c r="I98" s="388"/>
      <c r="J98" s="388"/>
    </row>
    <row r="99" spans="1:10" s="390" customFormat="1" ht="38.25">
      <c r="A99" s="400"/>
      <c r="B99" s="406" t="s">
        <v>2073</v>
      </c>
      <c r="C99" s="387"/>
      <c r="D99" s="387"/>
      <c r="E99" s="851"/>
      <c r="F99" s="405"/>
      <c r="H99" s="388"/>
      <c r="I99" s="388"/>
      <c r="J99" s="388"/>
    </row>
    <row r="100" spans="1:10" s="390" customFormat="1">
      <c r="A100" s="400"/>
      <c r="B100" s="407" t="s">
        <v>2257</v>
      </c>
      <c r="C100" s="387" t="s">
        <v>178</v>
      </c>
      <c r="D100" s="387">
        <v>1</v>
      </c>
      <c r="E100" s="911"/>
      <c r="F100" s="300">
        <f>D100*E100</f>
        <v>0</v>
      </c>
      <c r="H100" s="388"/>
      <c r="I100" s="388"/>
      <c r="J100" s="388"/>
    </row>
    <row r="101" spans="1:10" s="390" customFormat="1">
      <c r="A101" s="400"/>
      <c r="B101" s="408"/>
      <c r="C101" s="387"/>
      <c r="D101" s="387"/>
      <c r="E101" s="851"/>
      <c r="F101" s="405"/>
      <c r="H101" s="388"/>
      <c r="I101" s="388"/>
      <c r="J101" s="388"/>
    </row>
    <row r="102" spans="1:10" s="390" customFormat="1">
      <c r="A102" s="400">
        <f>COUNT($A$5:A101)+1</f>
        <v>13</v>
      </c>
      <c r="B102" s="404" t="s">
        <v>2055</v>
      </c>
      <c r="C102" s="387"/>
      <c r="D102" s="387"/>
      <c r="E102" s="851"/>
      <c r="F102" s="405"/>
      <c r="H102" s="388"/>
      <c r="I102" s="388"/>
      <c r="J102" s="388"/>
    </row>
    <row r="103" spans="1:10" s="390" customFormat="1" ht="102">
      <c r="A103" s="400"/>
      <c r="B103" s="303" t="s">
        <v>3621</v>
      </c>
      <c r="C103" s="387"/>
      <c r="D103" s="387"/>
      <c r="E103" s="851"/>
      <c r="F103" s="405"/>
      <c r="H103" s="388"/>
      <c r="I103" s="388"/>
      <c r="J103" s="388"/>
    </row>
    <row r="104" spans="1:10" s="390" customFormat="1">
      <c r="A104" s="400"/>
      <c r="B104" s="303" t="s">
        <v>2063</v>
      </c>
      <c r="C104" s="387"/>
      <c r="D104" s="387"/>
      <c r="E104" s="851"/>
      <c r="F104" s="405"/>
      <c r="H104" s="388"/>
      <c r="I104" s="388"/>
      <c r="J104" s="388"/>
    </row>
    <row r="105" spans="1:10" s="390" customFormat="1" ht="25.5">
      <c r="A105" s="400"/>
      <c r="B105" s="303" t="s">
        <v>2081</v>
      </c>
      <c r="C105" s="387"/>
      <c r="D105" s="387"/>
      <c r="E105" s="851"/>
      <c r="F105" s="405"/>
      <c r="H105" s="388"/>
      <c r="I105" s="388"/>
      <c r="J105" s="388"/>
    </row>
    <row r="106" spans="1:10" s="390" customFormat="1" ht="25.5">
      <c r="A106" s="400"/>
      <c r="B106" s="303" t="s">
        <v>2082</v>
      </c>
      <c r="C106" s="387"/>
      <c r="D106" s="387"/>
      <c r="E106" s="851"/>
      <c r="F106" s="405"/>
      <c r="H106" s="388"/>
      <c r="I106" s="388"/>
      <c r="J106" s="388"/>
    </row>
    <row r="107" spans="1:10" s="390" customFormat="1" ht="16.149999999999999" customHeight="1">
      <c r="A107" s="400"/>
      <c r="B107" s="303" t="s">
        <v>2083</v>
      </c>
      <c r="C107" s="387"/>
      <c r="D107" s="387"/>
      <c r="E107" s="851"/>
      <c r="F107" s="405"/>
      <c r="H107" s="388"/>
      <c r="I107" s="388"/>
      <c r="J107" s="388"/>
    </row>
    <row r="108" spans="1:10" s="390" customFormat="1">
      <c r="A108" s="400"/>
      <c r="B108" s="303" t="s">
        <v>2084</v>
      </c>
      <c r="C108" s="387"/>
      <c r="D108" s="387"/>
      <c r="E108" s="851"/>
      <c r="F108" s="405"/>
      <c r="H108" s="388"/>
      <c r="I108" s="388"/>
      <c r="J108" s="388"/>
    </row>
    <row r="109" spans="1:10" s="390" customFormat="1">
      <c r="A109" s="400"/>
      <c r="B109" s="303" t="s">
        <v>2085</v>
      </c>
      <c r="C109" s="387"/>
      <c r="D109" s="387"/>
      <c r="E109" s="851"/>
      <c r="F109" s="405"/>
      <c r="H109" s="388"/>
      <c r="I109" s="388"/>
      <c r="J109" s="388"/>
    </row>
    <row r="110" spans="1:10" s="390" customFormat="1">
      <c r="A110" s="400"/>
      <c r="B110" s="303" t="s">
        <v>2086</v>
      </c>
      <c r="C110" s="387"/>
      <c r="D110" s="387"/>
      <c r="E110" s="851"/>
      <c r="F110" s="405"/>
      <c r="H110" s="388"/>
      <c r="I110" s="388"/>
      <c r="J110" s="388"/>
    </row>
    <row r="111" spans="1:10" s="390" customFormat="1">
      <c r="A111" s="400"/>
      <c r="B111" s="303" t="s">
        <v>2087</v>
      </c>
      <c r="C111" s="387"/>
      <c r="D111" s="387"/>
      <c r="E111" s="851"/>
      <c r="F111" s="405"/>
      <c r="H111" s="388"/>
      <c r="I111" s="388"/>
      <c r="J111" s="388"/>
    </row>
    <row r="112" spans="1:10" s="390" customFormat="1">
      <c r="A112" s="400"/>
      <c r="B112" s="303" t="s">
        <v>2088</v>
      </c>
      <c r="C112" s="387"/>
      <c r="D112" s="387"/>
      <c r="E112" s="851"/>
      <c r="F112" s="405"/>
      <c r="H112" s="388"/>
      <c r="I112" s="388"/>
      <c r="J112" s="388"/>
    </row>
    <row r="113" spans="1:10" s="390" customFormat="1">
      <c r="A113" s="400"/>
      <c r="B113" s="303" t="s">
        <v>2089</v>
      </c>
      <c r="C113" s="387"/>
      <c r="D113" s="387"/>
      <c r="E113" s="851"/>
      <c r="F113" s="405"/>
      <c r="H113" s="388"/>
      <c r="I113" s="388"/>
      <c r="J113" s="388"/>
    </row>
    <row r="114" spans="1:10" s="390" customFormat="1">
      <c r="A114" s="400"/>
      <c r="B114" s="303" t="s">
        <v>2090</v>
      </c>
      <c r="C114" s="387"/>
      <c r="D114" s="387"/>
      <c r="E114" s="851"/>
      <c r="F114" s="405"/>
      <c r="H114" s="388"/>
      <c r="I114" s="388"/>
      <c r="J114" s="388"/>
    </row>
    <row r="115" spans="1:10" s="390" customFormat="1" ht="25.5">
      <c r="A115" s="400"/>
      <c r="B115" s="303" t="s">
        <v>2091</v>
      </c>
      <c r="C115" s="387"/>
      <c r="D115" s="387"/>
      <c r="E115" s="851"/>
      <c r="F115" s="405"/>
      <c r="H115" s="388"/>
      <c r="I115" s="388"/>
      <c r="J115" s="388"/>
    </row>
    <row r="116" spans="1:10" s="390" customFormat="1" ht="38.25">
      <c r="A116" s="400"/>
      <c r="B116" s="406" t="s">
        <v>2073</v>
      </c>
      <c r="C116" s="387"/>
      <c r="D116" s="387"/>
      <c r="E116" s="851"/>
      <c r="F116" s="405"/>
      <c r="H116" s="388"/>
      <c r="I116" s="388"/>
      <c r="J116" s="388"/>
    </row>
    <row r="117" spans="1:10" s="390" customFormat="1">
      <c r="A117" s="400"/>
      <c r="B117" s="407" t="s">
        <v>2258</v>
      </c>
      <c r="C117" s="387" t="s">
        <v>178</v>
      </c>
      <c r="D117" s="387">
        <v>1</v>
      </c>
      <c r="E117" s="911"/>
      <c r="F117" s="300">
        <f>D117*E117</f>
        <v>0</v>
      </c>
      <c r="H117" s="388"/>
      <c r="I117" s="388"/>
      <c r="J117" s="388"/>
    </row>
    <row r="118" spans="1:10" s="390" customFormat="1">
      <c r="A118" s="400"/>
      <c r="B118" s="408"/>
      <c r="C118" s="387"/>
      <c r="D118" s="387"/>
      <c r="E118" s="851"/>
      <c r="F118" s="405"/>
      <c r="H118" s="388"/>
      <c r="I118" s="388"/>
      <c r="J118" s="388"/>
    </row>
    <row r="119" spans="1:10" s="390" customFormat="1">
      <c r="A119" s="400">
        <f>COUNT($A$5:A118)+1</f>
        <v>14</v>
      </c>
      <c r="B119" s="404" t="s">
        <v>2055</v>
      </c>
      <c r="C119" s="387"/>
      <c r="D119" s="387"/>
      <c r="E119" s="851"/>
      <c r="F119" s="405"/>
      <c r="H119" s="388"/>
      <c r="I119" s="388"/>
      <c r="J119" s="388"/>
    </row>
    <row r="120" spans="1:10" s="390" customFormat="1" ht="89.25">
      <c r="A120" s="400"/>
      <c r="B120" s="303" t="s">
        <v>3622</v>
      </c>
      <c r="C120" s="387"/>
      <c r="D120" s="387"/>
      <c r="E120" s="851"/>
      <c r="F120" s="405"/>
      <c r="H120" s="388"/>
      <c r="I120" s="388"/>
      <c r="J120" s="388"/>
    </row>
    <row r="121" spans="1:10" s="390" customFormat="1">
      <c r="A121" s="400"/>
      <c r="B121" s="303" t="s">
        <v>2063</v>
      </c>
      <c r="C121" s="387"/>
      <c r="D121" s="387"/>
      <c r="E121" s="851"/>
      <c r="F121" s="405"/>
      <c r="H121" s="388"/>
      <c r="I121" s="388"/>
      <c r="J121" s="388"/>
    </row>
    <row r="122" spans="1:10" s="390" customFormat="1" ht="25.5">
      <c r="A122" s="400"/>
      <c r="B122" s="303" t="s">
        <v>2092</v>
      </c>
      <c r="C122" s="387"/>
      <c r="D122" s="387"/>
      <c r="E122" s="851"/>
      <c r="F122" s="405"/>
      <c r="H122" s="388"/>
      <c r="I122" s="388"/>
      <c r="J122" s="388"/>
    </row>
    <row r="123" spans="1:10" s="390" customFormat="1">
      <c r="A123" s="400"/>
      <c r="B123" s="303" t="s">
        <v>2093</v>
      </c>
      <c r="C123" s="387"/>
      <c r="D123" s="387"/>
      <c r="E123" s="851"/>
      <c r="F123" s="405"/>
      <c r="H123" s="388"/>
      <c r="I123" s="388"/>
      <c r="J123" s="388"/>
    </row>
    <row r="124" spans="1:10" s="390" customFormat="1">
      <c r="A124" s="400"/>
      <c r="B124" s="303" t="s">
        <v>2094</v>
      </c>
      <c r="C124" s="387"/>
      <c r="D124" s="387"/>
      <c r="E124" s="851"/>
      <c r="F124" s="405"/>
      <c r="H124" s="388"/>
      <c r="I124" s="388"/>
      <c r="J124" s="388"/>
    </row>
    <row r="125" spans="1:10" s="390" customFormat="1" ht="16.149999999999999" customHeight="1">
      <c r="A125" s="400"/>
      <c r="B125" s="303" t="s">
        <v>2095</v>
      </c>
      <c r="C125" s="387"/>
      <c r="D125" s="387"/>
      <c r="E125" s="851"/>
      <c r="F125" s="405"/>
      <c r="H125" s="388"/>
      <c r="I125" s="388"/>
      <c r="J125" s="388"/>
    </row>
    <row r="126" spans="1:10" s="390" customFormat="1">
      <c r="A126" s="400"/>
      <c r="B126" s="303" t="s">
        <v>2096</v>
      </c>
      <c r="C126" s="387"/>
      <c r="D126" s="387"/>
      <c r="E126" s="851"/>
      <c r="F126" s="405"/>
      <c r="H126" s="388"/>
      <c r="I126" s="388"/>
      <c r="J126" s="388"/>
    </row>
    <row r="127" spans="1:10" s="390" customFormat="1">
      <c r="A127" s="400"/>
      <c r="B127" s="303" t="s">
        <v>2097</v>
      </c>
      <c r="C127" s="387"/>
      <c r="D127" s="387"/>
      <c r="E127" s="851"/>
      <c r="F127" s="405"/>
      <c r="H127" s="388"/>
      <c r="I127" s="388"/>
      <c r="J127" s="388"/>
    </row>
    <row r="128" spans="1:10" s="390" customFormat="1">
      <c r="A128" s="400"/>
      <c r="B128" s="303" t="s">
        <v>2098</v>
      </c>
      <c r="C128" s="387"/>
      <c r="D128" s="387"/>
      <c r="E128" s="851"/>
      <c r="F128" s="405"/>
      <c r="H128" s="388"/>
      <c r="I128" s="388"/>
      <c r="J128" s="388"/>
    </row>
    <row r="129" spans="1:10" s="390" customFormat="1">
      <c r="A129" s="400"/>
      <c r="B129" s="303" t="s">
        <v>2099</v>
      </c>
      <c r="C129" s="387"/>
      <c r="D129" s="387"/>
      <c r="E129" s="851"/>
      <c r="F129" s="405"/>
      <c r="H129" s="388"/>
      <c r="I129" s="388"/>
      <c r="J129" s="388"/>
    </row>
    <row r="130" spans="1:10" s="390" customFormat="1">
      <c r="A130" s="400"/>
      <c r="B130" s="303" t="s">
        <v>2088</v>
      </c>
      <c r="C130" s="387"/>
      <c r="D130" s="387"/>
      <c r="E130" s="851"/>
      <c r="F130" s="405"/>
      <c r="H130" s="388"/>
      <c r="I130" s="388"/>
      <c r="J130" s="388"/>
    </row>
    <row r="131" spans="1:10" s="390" customFormat="1">
      <c r="A131" s="400"/>
      <c r="B131" s="303" t="s">
        <v>2100</v>
      </c>
      <c r="C131" s="387"/>
      <c r="D131" s="387"/>
      <c r="E131" s="851"/>
      <c r="F131" s="405"/>
      <c r="H131" s="388"/>
      <c r="I131" s="388"/>
      <c r="J131" s="388"/>
    </row>
    <row r="132" spans="1:10" s="390" customFormat="1">
      <c r="A132" s="400"/>
      <c r="B132" s="303" t="s">
        <v>2101</v>
      </c>
      <c r="C132" s="387"/>
      <c r="D132" s="387"/>
      <c r="E132" s="851"/>
      <c r="F132" s="405"/>
      <c r="H132" s="388"/>
      <c r="I132" s="388"/>
      <c r="J132" s="388"/>
    </row>
    <row r="133" spans="1:10" s="390" customFormat="1" ht="25.5">
      <c r="A133" s="400"/>
      <c r="B133" s="303" t="s">
        <v>2102</v>
      </c>
      <c r="C133" s="387"/>
      <c r="D133" s="387"/>
      <c r="E133" s="851"/>
      <c r="F133" s="405"/>
      <c r="H133" s="388"/>
      <c r="I133" s="388"/>
      <c r="J133" s="388"/>
    </row>
    <row r="134" spans="1:10" s="390" customFormat="1" ht="38.25">
      <c r="A134" s="400"/>
      <c r="B134" s="406" t="s">
        <v>2073</v>
      </c>
      <c r="C134" s="387"/>
      <c r="D134" s="387"/>
      <c r="E134" s="851"/>
      <c r="F134" s="405"/>
      <c r="H134" s="388"/>
      <c r="I134" s="388"/>
      <c r="J134" s="388"/>
    </row>
    <row r="135" spans="1:10" s="390" customFormat="1">
      <c r="A135" s="400"/>
      <c r="B135" s="407" t="s">
        <v>2259</v>
      </c>
      <c r="C135" s="387" t="s">
        <v>178</v>
      </c>
      <c r="D135" s="387">
        <v>1</v>
      </c>
      <c r="E135" s="911"/>
      <c r="F135" s="300">
        <f>D135*E135</f>
        <v>0</v>
      </c>
      <c r="H135" s="388"/>
      <c r="I135" s="388"/>
      <c r="J135" s="388"/>
    </row>
    <row r="136" spans="1:10" s="390" customFormat="1">
      <c r="A136" s="400"/>
      <c r="B136" s="408"/>
      <c r="C136" s="387"/>
      <c r="D136" s="387"/>
      <c r="E136" s="851"/>
      <c r="F136" s="405"/>
      <c r="H136" s="388"/>
      <c r="I136" s="388"/>
      <c r="J136" s="388"/>
    </row>
    <row r="137" spans="1:10" s="390" customFormat="1">
      <c r="A137" s="400">
        <f>COUNT($A$5:A136)+1</f>
        <v>15</v>
      </c>
      <c r="B137" s="404" t="s">
        <v>2055</v>
      </c>
      <c r="C137" s="387"/>
      <c r="D137" s="387"/>
      <c r="E137" s="851"/>
      <c r="F137" s="405"/>
      <c r="H137" s="388"/>
      <c r="I137" s="388"/>
      <c r="J137" s="388"/>
    </row>
    <row r="138" spans="1:10" s="390" customFormat="1" ht="102">
      <c r="A138" s="400"/>
      <c r="B138" s="303" t="s">
        <v>3623</v>
      </c>
      <c r="C138" s="387"/>
      <c r="D138" s="387"/>
      <c r="E138" s="851"/>
      <c r="F138" s="405"/>
      <c r="H138" s="388"/>
      <c r="I138" s="388"/>
      <c r="J138" s="388"/>
    </row>
    <row r="139" spans="1:10" s="390" customFormat="1">
      <c r="A139" s="400"/>
      <c r="B139" s="303" t="s">
        <v>2063</v>
      </c>
      <c r="C139" s="387"/>
      <c r="D139" s="387"/>
      <c r="E139" s="851"/>
      <c r="F139" s="405"/>
      <c r="H139" s="388"/>
      <c r="I139" s="388"/>
      <c r="J139" s="388"/>
    </row>
    <row r="140" spans="1:10" s="390" customFormat="1" ht="25.5">
      <c r="A140" s="400"/>
      <c r="B140" s="303" t="s">
        <v>2103</v>
      </c>
      <c r="C140" s="387"/>
      <c r="D140" s="387"/>
      <c r="E140" s="851"/>
      <c r="F140" s="405"/>
      <c r="H140" s="388"/>
      <c r="I140" s="388"/>
      <c r="J140" s="388"/>
    </row>
    <row r="141" spans="1:10" s="390" customFormat="1">
      <c r="A141" s="400"/>
      <c r="B141" s="303" t="s">
        <v>2104</v>
      </c>
      <c r="C141" s="387"/>
      <c r="D141" s="387"/>
      <c r="E141" s="851"/>
      <c r="F141" s="405"/>
      <c r="H141" s="388"/>
      <c r="I141" s="388"/>
      <c r="J141" s="388"/>
    </row>
    <row r="142" spans="1:10" s="390" customFormat="1" ht="15.4" customHeight="1">
      <c r="A142" s="400"/>
      <c r="B142" s="303" t="s">
        <v>2105</v>
      </c>
      <c r="C142" s="387"/>
      <c r="D142" s="387"/>
      <c r="E142" s="851"/>
      <c r="F142" s="405"/>
      <c r="H142" s="388"/>
      <c r="I142" s="388"/>
      <c r="J142" s="388"/>
    </row>
    <row r="143" spans="1:10" s="390" customFormat="1" ht="16.149999999999999" customHeight="1">
      <c r="A143" s="400"/>
      <c r="B143" s="303" t="s">
        <v>2106</v>
      </c>
      <c r="C143" s="387"/>
      <c r="D143" s="387"/>
      <c r="E143" s="851"/>
      <c r="F143" s="405"/>
      <c r="H143" s="388"/>
      <c r="I143" s="388"/>
      <c r="J143" s="388"/>
    </row>
    <row r="144" spans="1:10" s="390" customFormat="1">
      <c r="A144" s="400"/>
      <c r="B144" s="303" t="s">
        <v>2107</v>
      </c>
      <c r="C144" s="387"/>
      <c r="D144" s="387"/>
      <c r="E144" s="851"/>
      <c r="F144" s="405"/>
      <c r="H144" s="388"/>
      <c r="I144" s="388"/>
      <c r="J144" s="388"/>
    </row>
    <row r="145" spans="1:10" s="390" customFormat="1">
      <c r="A145" s="400"/>
      <c r="B145" s="303" t="s">
        <v>2108</v>
      </c>
      <c r="C145" s="387"/>
      <c r="D145" s="387"/>
      <c r="E145" s="851"/>
      <c r="F145" s="405"/>
      <c r="H145" s="388"/>
      <c r="I145" s="388"/>
      <c r="J145" s="388"/>
    </row>
    <row r="146" spans="1:10" s="390" customFormat="1">
      <c r="A146" s="400"/>
      <c r="B146" s="303" t="s">
        <v>2109</v>
      </c>
      <c r="C146" s="387"/>
      <c r="D146" s="387"/>
      <c r="E146" s="851"/>
      <c r="F146" s="405"/>
      <c r="H146" s="388"/>
      <c r="I146" s="388"/>
      <c r="J146" s="388"/>
    </row>
    <row r="147" spans="1:10" s="390" customFormat="1">
      <c r="A147" s="400"/>
      <c r="B147" s="303" t="s">
        <v>2110</v>
      </c>
      <c r="C147" s="387"/>
      <c r="D147" s="387"/>
      <c r="E147" s="851"/>
      <c r="F147" s="405"/>
      <c r="H147" s="388"/>
      <c r="I147" s="388"/>
      <c r="J147" s="388"/>
    </row>
    <row r="148" spans="1:10" s="390" customFormat="1">
      <c r="A148" s="400"/>
      <c r="B148" s="303" t="s">
        <v>2088</v>
      </c>
      <c r="C148" s="387"/>
      <c r="D148" s="387"/>
      <c r="E148" s="851"/>
      <c r="F148" s="405"/>
      <c r="H148" s="388"/>
      <c r="I148" s="388"/>
      <c r="J148" s="388"/>
    </row>
    <row r="149" spans="1:10" s="390" customFormat="1">
      <c r="A149" s="400"/>
      <c r="B149" s="303" t="s">
        <v>2111</v>
      </c>
      <c r="C149" s="387"/>
      <c r="D149" s="387"/>
      <c r="E149" s="851"/>
      <c r="F149" s="405"/>
      <c r="H149" s="388"/>
      <c r="I149" s="388"/>
      <c r="J149" s="388"/>
    </row>
    <row r="150" spans="1:10" s="390" customFormat="1">
      <c r="A150" s="400"/>
      <c r="B150" s="303" t="s">
        <v>2112</v>
      </c>
      <c r="C150" s="387"/>
      <c r="D150" s="387"/>
      <c r="E150" s="851"/>
      <c r="F150" s="405"/>
      <c r="H150" s="388"/>
      <c r="I150" s="388"/>
      <c r="J150" s="388"/>
    </row>
    <row r="151" spans="1:10" s="390" customFormat="1" ht="25.5">
      <c r="A151" s="400"/>
      <c r="B151" s="303" t="s">
        <v>2102</v>
      </c>
      <c r="C151" s="387"/>
      <c r="D151" s="387"/>
      <c r="E151" s="851"/>
      <c r="F151" s="405"/>
      <c r="H151" s="388"/>
      <c r="I151" s="388"/>
      <c r="J151" s="388"/>
    </row>
    <row r="152" spans="1:10" s="390" customFormat="1" ht="38.25">
      <c r="A152" s="400"/>
      <c r="B152" s="406" t="s">
        <v>2073</v>
      </c>
      <c r="C152" s="387"/>
      <c r="D152" s="387"/>
      <c r="E152" s="851"/>
      <c r="F152" s="405"/>
      <c r="H152" s="388"/>
      <c r="I152" s="388"/>
      <c r="J152" s="388"/>
    </row>
    <row r="153" spans="1:10" s="390" customFormat="1">
      <c r="A153" s="400"/>
      <c r="B153" s="407" t="s">
        <v>2260</v>
      </c>
      <c r="C153" s="387" t="s">
        <v>178</v>
      </c>
      <c r="D153" s="387">
        <v>1</v>
      </c>
      <c r="E153" s="911"/>
      <c r="F153" s="300">
        <f>D153*E153</f>
        <v>0</v>
      </c>
      <c r="H153" s="388"/>
      <c r="I153" s="388"/>
      <c r="J153" s="388"/>
    </row>
    <row r="154" spans="1:10" s="390" customFormat="1">
      <c r="A154" s="400"/>
      <c r="B154" s="408"/>
      <c r="C154" s="387"/>
      <c r="D154" s="387"/>
      <c r="E154" s="851"/>
      <c r="F154" s="405"/>
      <c r="H154" s="388"/>
      <c r="I154" s="388"/>
      <c r="J154" s="388"/>
    </row>
    <row r="155" spans="1:10" s="390" customFormat="1">
      <c r="A155" s="400">
        <f>COUNT($A$5:A154)+1</f>
        <v>16</v>
      </c>
      <c r="B155" s="404" t="s">
        <v>2055</v>
      </c>
      <c r="C155" s="387"/>
      <c r="D155" s="387"/>
      <c r="E155" s="851"/>
      <c r="F155" s="405"/>
      <c r="H155" s="388"/>
      <c r="I155" s="388"/>
      <c r="J155" s="388"/>
    </row>
    <row r="156" spans="1:10" s="390" customFormat="1" ht="102">
      <c r="A156" s="400"/>
      <c r="B156" s="303" t="s">
        <v>3623</v>
      </c>
      <c r="C156" s="387"/>
      <c r="D156" s="387"/>
      <c r="E156" s="851"/>
      <c r="F156" s="405"/>
      <c r="H156" s="388"/>
      <c r="I156" s="388"/>
      <c r="J156" s="388"/>
    </row>
    <row r="157" spans="1:10" s="390" customFormat="1" ht="15.4" customHeight="1">
      <c r="A157" s="400"/>
      <c r="B157" s="303" t="s">
        <v>2063</v>
      </c>
      <c r="C157" s="387"/>
      <c r="D157" s="387"/>
      <c r="E157" s="851"/>
      <c r="F157" s="405"/>
      <c r="H157" s="388"/>
      <c r="I157" s="388"/>
      <c r="J157" s="388"/>
    </row>
    <row r="158" spans="1:10" s="390" customFormat="1" ht="16.149999999999999" customHeight="1">
      <c r="A158" s="400"/>
      <c r="B158" s="303" t="s">
        <v>2113</v>
      </c>
      <c r="C158" s="387"/>
      <c r="D158" s="387"/>
      <c r="E158" s="851"/>
      <c r="F158" s="405"/>
      <c r="H158" s="388"/>
      <c r="I158" s="388"/>
      <c r="J158" s="388"/>
    </row>
    <row r="159" spans="1:10" s="390" customFormat="1" ht="14.65" customHeight="1">
      <c r="A159" s="400"/>
      <c r="B159" s="303" t="s">
        <v>2114</v>
      </c>
      <c r="C159" s="387"/>
      <c r="D159" s="387"/>
      <c r="E159" s="851"/>
      <c r="F159" s="405"/>
      <c r="H159" s="388"/>
      <c r="I159" s="388"/>
      <c r="J159" s="388"/>
    </row>
    <row r="160" spans="1:10" s="390" customFormat="1" ht="14.65" customHeight="1">
      <c r="A160" s="400"/>
      <c r="B160" s="303" t="s">
        <v>2115</v>
      </c>
      <c r="C160" s="387"/>
      <c r="D160" s="387"/>
      <c r="E160" s="851"/>
      <c r="F160" s="405"/>
      <c r="H160" s="388"/>
      <c r="I160" s="388"/>
      <c r="J160" s="388"/>
    </row>
    <row r="161" spans="1:10" s="390" customFormat="1" ht="14.65" customHeight="1">
      <c r="A161" s="400"/>
      <c r="B161" s="303" t="s">
        <v>2116</v>
      </c>
      <c r="C161" s="387"/>
      <c r="D161" s="387"/>
      <c r="E161" s="851"/>
      <c r="F161" s="405"/>
      <c r="H161" s="388"/>
      <c r="I161" s="388"/>
      <c r="J161" s="388"/>
    </row>
    <row r="162" spans="1:10" s="390" customFormat="1" ht="14.65" customHeight="1">
      <c r="A162" s="400"/>
      <c r="B162" s="303" t="s">
        <v>2117</v>
      </c>
      <c r="C162" s="387"/>
      <c r="D162" s="387"/>
      <c r="E162" s="851"/>
      <c r="F162" s="405"/>
      <c r="H162" s="388"/>
      <c r="I162" s="388"/>
      <c r="J162" s="388"/>
    </row>
    <row r="163" spans="1:10" s="390" customFormat="1" ht="14.65" customHeight="1">
      <c r="A163" s="400"/>
      <c r="B163" s="303" t="s">
        <v>2108</v>
      </c>
      <c r="C163" s="387"/>
      <c r="D163" s="387"/>
      <c r="E163" s="851"/>
      <c r="F163" s="405"/>
      <c r="H163" s="388"/>
      <c r="I163" s="388"/>
      <c r="J163" s="388"/>
    </row>
    <row r="164" spans="1:10" s="390" customFormat="1">
      <c r="A164" s="400"/>
      <c r="B164" s="303" t="s">
        <v>2118</v>
      </c>
      <c r="C164" s="387"/>
      <c r="D164" s="387"/>
      <c r="E164" s="851"/>
      <c r="F164" s="405"/>
      <c r="H164" s="388"/>
      <c r="I164" s="388"/>
      <c r="J164" s="388"/>
    </row>
    <row r="165" spans="1:10" s="390" customFormat="1">
      <c r="A165" s="400"/>
      <c r="B165" s="303" t="s">
        <v>2119</v>
      </c>
      <c r="C165" s="387"/>
      <c r="D165" s="387"/>
      <c r="E165" s="851"/>
      <c r="F165" s="405"/>
      <c r="H165" s="388"/>
      <c r="I165" s="388"/>
      <c r="J165" s="388"/>
    </row>
    <row r="166" spans="1:10" s="390" customFormat="1">
      <c r="A166" s="400"/>
      <c r="B166" s="303" t="s">
        <v>2088</v>
      </c>
      <c r="C166" s="387"/>
      <c r="D166" s="387"/>
      <c r="E166" s="851"/>
      <c r="F166" s="405"/>
      <c r="H166" s="388"/>
      <c r="I166" s="388"/>
      <c r="J166" s="388"/>
    </row>
    <row r="167" spans="1:10" s="390" customFormat="1">
      <c r="A167" s="400"/>
      <c r="B167" s="303" t="s">
        <v>2111</v>
      </c>
      <c r="C167" s="387"/>
      <c r="D167" s="387"/>
      <c r="E167" s="851"/>
      <c r="F167" s="405"/>
      <c r="H167" s="388"/>
      <c r="I167" s="388"/>
      <c r="J167" s="388"/>
    </row>
    <row r="168" spans="1:10" s="390" customFormat="1">
      <c r="A168" s="400"/>
      <c r="B168" s="303" t="s">
        <v>2112</v>
      </c>
      <c r="C168" s="387"/>
      <c r="D168" s="387"/>
      <c r="E168" s="851"/>
      <c r="F168" s="405"/>
      <c r="H168" s="388"/>
      <c r="I168" s="388"/>
      <c r="J168" s="388"/>
    </row>
    <row r="169" spans="1:10" s="390" customFormat="1" ht="25.5">
      <c r="A169" s="400"/>
      <c r="B169" s="303" t="s">
        <v>2102</v>
      </c>
      <c r="C169" s="387"/>
      <c r="D169" s="387"/>
      <c r="E169" s="851"/>
      <c r="F169" s="405"/>
      <c r="H169" s="388"/>
      <c r="I169" s="388"/>
      <c r="J169" s="388"/>
    </row>
    <row r="170" spans="1:10" s="390" customFormat="1" ht="38.25">
      <c r="A170" s="400"/>
      <c r="B170" s="406" t="s">
        <v>2073</v>
      </c>
      <c r="C170" s="387"/>
      <c r="D170" s="387"/>
      <c r="E170" s="851"/>
      <c r="F170" s="405"/>
      <c r="H170" s="388"/>
      <c r="I170" s="388"/>
      <c r="J170" s="388"/>
    </row>
    <row r="171" spans="1:10" s="390" customFormat="1">
      <c r="A171" s="400"/>
      <c r="B171" s="407" t="s">
        <v>2261</v>
      </c>
      <c r="C171" s="387" t="s">
        <v>178</v>
      </c>
      <c r="D171" s="387">
        <v>1</v>
      </c>
      <c r="E171" s="911"/>
      <c r="F171" s="300">
        <f>D171*E171</f>
        <v>0</v>
      </c>
      <c r="H171" s="388"/>
      <c r="I171" s="388"/>
      <c r="J171" s="388"/>
    </row>
    <row r="172" spans="1:10" s="390" customFormat="1">
      <c r="A172" s="400"/>
      <c r="B172" s="408"/>
      <c r="C172" s="387"/>
      <c r="D172" s="387"/>
      <c r="E172" s="851"/>
      <c r="F172" s="405"/>
      <c r="H172" s="388"/>
      <c r="I172" s="388"/>
      <c r="J172" s="388"/>
    </row>
    <row r="173" spans="1:10" s="390" customFormat="1">
      <c r="A173" s="400">
        <f>COUNT($A$5:A172)+1</f>
        <v>17</v>
      </c>
      <c r="B173" s="404" t="s">
        <v>2055</v>
      </c>
      <c r="C173" s="387"/>
      <c r="D173" s="387"/>
      <c r="E173" s="851"/>
      <c r="F173" s="405"/>
      <c r="H173" s="388"/>
      <c r="I173" s="388"/>
      <c r="J173" s="388"/>
    </row>
    <row r="174" spans="1:10" s="390" customFormat="1" ht="25.5">
      <c r="A174" s="400"/>
      <c r="B174" s="303" t="s">
        <v>3624</v>
      </c>
      <c r="C174" s="387"/>
      <c r="D174" s="387"/>
      <c r="E174" s="851"/>
      <c r="F174" s="405"/>
      <c r="H174" s="388"/>
      <c r="I174" s="388"/>
      <c r="J174" s="388"/>
    </row>
    <row r="175" spans="1:10" s="390" customFormat="1" ht="15.4" customHeight="1">
      <c r="A175" s="400"/>
      <c r="B175" s="303" t="s">
        <v>2120</v>
      </c>
      <c r="C175" s="387"/>
      <c r="D175" s="387"/>
      <c r="E175" s="851"/>
      <c r="F175" s="405"/>
      <c r="H175" s="388"/>
      <c r="I175" s="388"/>
      <c r="J175" s="388"/>
    </row>
    <row r="176" spans="1:10" s="390" customFormat="1" ht="16.149999999999999" customHeight="1">
      <c r="A176" s="400"/>
      <c r="B176" s="303" t="s">
        <v>2121</v>
      </c>
      <c r="C176" s="387"/>
      <c r="D176" s="387"/>
      <c r="E176" s="851"/>
      <c r="F176" s="405"/>
      <c r="H176" s="388"/>
      <c r="I176" s="388"/>
      <c r="J176" s="388"/>
    </row>
    <row r="177" spans="1:10" s="390" customFormat="1" ht="14.65" customHeight="1">
      <c r="A177" s="400"/>
      <c r="B177" s="303" t="s">
        <v>2122</v>
      </c>
      <c r="C177" s="387"/>
      <c r="D177" s="387"/>
      <c r="E177" s="851"/>
      <c r="F177" s="405"/>
      <c r="H177" s="388"/>
      <c r="I177" s="388"/>
      <c r="J177" s="388"/>
    </row>
    <row r="178" spans="1:10" s="390" customFormat="1" ht="14.65" customHeight="1">
      <c r="A178" s="400"/>
      <c r="B178" s="303" t="s">
        <v>2123</v>
      </c>
      <c r="C178" s="387"/>
      <c r="D178" s="387"/>
      <c r="E178" s="851"/>
      <c r="F178" s="405"/>
      <c r="H178" s="388"/>
      <c r="I178" s="388"/>
      <c r="J178" s="388"/>
    </row>
    <row r="179" spans="1:10" s="390" customFormat="1" ht="14.65" customHeight="1">
      <c r="A179" s="400"/>
      <c r="B179" s="303" t="s">
        <v>2124</v>
      </c>
      <c r="C179" s="387"/>
      <c r="D179" s="387"/>
      <c r="E179" s="851"/>
      <c r="F179" s="405"/>
      <c r="H179" s="388"/>
      <c r="I179" s="388"/>
      <c r="J179" s="388"/>
    </row>
    <row r="180" spans="1:10" s="390" customFormat="1" ht="14.65" customHeight="1">
      <c r="A180" s="400"/>
      <c r="B180" s="303" t="s">
        <v>2063</v>
      </c>
      <c r="C180" s="387"/>
      <c r="D180" s="387"/>
      <c r="E180" s="851"/>
      <c r="F180" s="405"/>
      <c r="H180" s="388"/>
      <c r="I180" s="388"/>
      <c r="J180" s="388"/>
    </row>
    <row r="181" spans="1:10" s="390" customFormat="1" ht="14.65" customHeight="1">
      <c r="A181" s="400"/>
      <c r="B181" s="303" t="s">
        <v>2125</v>
      </c>
      <c r="C181" s="387"/>
      <c r="D181" s="387"/>
      <c r="E181" s="851"/>
      <c r="F181" s="405"/>
      <c r="H181" s="388"/>
      <c r="I181" s="388"/>
      <c r="J181" s="388"/>
    </row>
    <row r="182" spans="1:10" s="390" customFormat="1" ht="14.65" customHeight="1">
      <c r="A182" s="400"/>
      <c r="B182" s="303" t="s">
        <v>2126</v>
      </c>
      <c r="C182" s="387"/>
      <c r="D182" s="387"/>
      <c r="E182" s="851"/>
      <c r="F182" s="405"/>
      <c r="H182" s="388"/>
      <c r="I182" s="388"/>
      <c r="J182" s="388"/>
    </row>
    <row r="183" spans="1:10" s="390" customFormat="1">
      <c r="A183" s="400"/>
      <c r="B183" s="303" t="s">
        <v>2127</v>
      </c>
      <c r="C183" s="387"/>
      <c r="D183" s="387"/>
      <c r="E183" s="851"/>
      <c r="F183" s="405"/>
      <c r="H183" s="388"/>
      <c r="I183" s="388"/>
      <c r="J183" s="388"/>
    </row>
    <row r="184" spans="1:10" s="390" customFormat="1" ht="25.5">
      <c r="A184" s="400"/>
      <c r="B184" s="303" t="s">
        <v>2128</v>
      </c>
      <c r="C184" s="387"/>
      <c r="D184" s="387"/>
      <c r="E184" s="851"/>
      <c r="F184" s="405"/>
      <c r="H184" s="388"/>
      <c r="I184" s="388"/>
      <c r="J184" s="388"/>
    </row>
    <row r="185" spans="1:10" s="390" customFormat="1">
      <c r="A185" s="400"/>
      <c r="B185" s="303" t="s">
        <v>2129</v>
      </c>
      <c r="C185" s="387"/>
      <c r="D185" s="387"/>
      <c r="E185" s="851"/>
      <c r="F185" s="405"/>
      <c r="H185" s="388"/>
      <c r="I185" s="388"/>
      <c r="J185" s="388"/>
    </row>
    <row r="186" spans="1:10" s="390" customFormat="1" ht="25.5">
      <c r="A186" s="400"/>
      <c r="B186" s="303" t="s">
        <v>2130</v>
      </c>
      <c r="C186" s="387"/>
      <c r="D186" s="387"/>
      <c r="E186" s="851"/>
      <c r="F186" s="405"/>
      <c r="H186" s="388"/>
      <c r="I186" s="388"/>
      <c r="J186" s="388"/>
    </row>
    <row r="187" spans="1:10" s="390" customFormat="1">
      <c r="A187" s="400"/>
      <c r="B187" s="303" t="s">
        <v>2131</v>
      </c>
      <c r="C187" s="387"/>
      <c r="D187" s="387"/>
      <c r="E187" s="851"/>
      <c r="F187" s="405"/>
      <c r="H187" s="388"/>
      <c r="I187" s="388"/>
      <c r="J187" s="388"/>
    </row>
    <row r="188" spans="1:10" s="390" customFormat="1" ht="38.25">
      <c r="A188" s="400"/>
      <c r="B188" s="406" t="s">
        <v>2073</v>
      </c>
      <c r="C188" s="387"/>
      <c r="D188" s="387"/>
      <c r="E188" s="851"/>
      <c r="F188" s="405"/>
      <c r="H188" s="388"/>
      <c r="I188" s="388"/>
      <c r="J188" s="388"/>
    </row>
    <row r="189" spans="1:10" s="390" customFormat="1">
      <c r="A189" s="400"/>
      <c r="B189" s="407" t="s">
        <v>2262</v>
      </c>
      <c r="C189" s="387" t="s">
        <v>178</v>
      </c>
      <c r="D189" s="387">
        <v>25</v>
      </c>
      <c r="E189" s="911"/>
      <c r="F189" s="300">
        <f>D189*E189</f>
        <v>0</v>
      </c>
      <c r="H189" s="388"/>
      <c r="I189" s="388"/>
      <c r="J189" s="388"/>
    </row>
    <row r="190" spans="1:10" s="390" customFormat="1">
      <c r="A190" s="400"/>
      <c r="B190" s="408"/>
      <c r="C190" s="387"/>
      <c r="D190" s="387"/>
      <c r="E190" s="851"/>
      <c r="F190" s="405"/>
      <c r="H190" s="388"/>
      <c r="I190" s="388"/>
      <c r="J190" s="388"/>
    </row>
    <row r="191" spans="1:10" s="390" customFormat="1">
      <c r="A191" s="400">
        <f>COUNT($A$5:A190)+1</f>
        <v>18</v>
      </c>
      <c r="B191" s="404" t="s">
        <v>2055</v>
      </c>
      <c r="C191" s="387"/>
      <c r="D191" s="387"/>
      <c r="E191" s="851"/>
      <c r="F191" s="405"/>
      <c r="H191" s="388"/>
      <c r="I191" s="388"/>
      <c r="J191" s="388"/>
    </row>
    <row r="192" spans="1:10" s="390" customFormat="1" ht="63.75">
      <c r="A192" s="400"/>
      <c r="B192" s="303" t="s">
        <v>3625</v>
      </c>
      <c r="C192" s="387"/>
      <c r="D192" s="387"/>
      <c r="E192" s="851"/>
      <c r="F192" s="405"/>
      <c r="H192" s="388"/>
      <c r="I192" s="388"/>
      <c r="J192" s="388"/>
    </row>
    <row r="193" spans="1:10" s="390" customFormat="1" ht="15.4" customHeight="1">
      <c r="A193" s="400"/>
      <c r="B193" s="303" t="s">
        <v>2132</v>
      </c>
      <c r="C193" s="387"/>
      <c r="D193" s="387"/>
      <c r="E193" s="851"/>
      <c r="F193" s="405"/>
      <c r="H193" s="388"/>
      <c r="I193" s="388"/>
      <c r="J193" s="388"/>
    </row>
    <row r="194" spans="1:10" s="390" customFormat="1" ht="15.4" customHeight="1">
      <c r="A194" s="400"/>
      <c r="B194" s="303" t="s">
        <v>2133</v>
      </c>
      <c r="C194" s="387"/>
      <c r="D194" s="387"/>
      <c r="E194" s="851"/>
      <c r="F194" s="405"/>
      <c r="H194" s="388"/>
      <c r="I194" s="388"/>
      <c r="J194" s="388"/>
    </row>
    <row r="195" spans="1:10" s="390" customFormat="1" ht="15.4" customHeight="1">
      <c r="A195" s="400"/>
      <c r="B195" s="303" t="s">
        <v>2134</v>
      </c>
      <c r="C195" s="387"/>
      <c r="D195" s="387"/>
      <c r="E195" s="851"/>
      <c r="F195" s="405"/>
      <c r="H195" s="388"/>
      <c r="I195" s="388"/>
      <c r="J195" s="388"/>
    </row>
    <row r="196" spans="1:10" s="390" customFormat="1" ht="15.4" customHeight="1">
      <c r="A196" s="400"/>
      <c r="B196" s="303" t="s">
        <v>2135</v>
      </c>
      <c r="C196" s="387"/>
      <c r="D196" s="387"/>
      <c r="E196" s="851"/>
      <c r="F196" s="405"/>
      <c r="H196" s="388"/>
      <c r="I196" s="388"/>
      <c r="J196" s="388"/>
    </row>
    <row r="197" spans="1:10" s="390" customFormat="1" ht="15.4" customHeight="1">
      <c r="A197" s="400"/>
      <c r="B197" s="303" t="s">
        <v>2136</v>
      </c>
      <c r="C197" s="387"/>
      <c r="D197" s="387"/>
      <c r="E197" s="851"/>
      <c r="F197" s="405"/>
      <c r="H197" s="388"/>
      <c r="I197" s="388"/>
      <c r="J197" s="388"/>
    </row>
    <row r="198" spans="1:10" s="390" customFormat="1" ht="16.149999999999999" customHeight="1">
      <c r="A198" s="400"/>
      <c r="B198" s="303" t="s">
        <v>2137</v>
      </c>
      <c r="C198" s="387"/>
      <c r="D198" s="387"/>
      <c r="E198" s="851"/>
      <c r="F198" s="405"/>
      <c r="H198" s="388"/>
      <c r="I198" s="388"/>
      <c r="J198" s="388"/>
    </row>
    <row r="199" spans="1:10" s="390" customFormat="1" ht="16.149999999999999" customHeight="1">
      <c r="A199" s="400"/>
      <c r="B199" s="303" t="s">
        <v>2138</v>
      </c>
      <c r="C199" s="387"/>
      <c r="D199" s="387"/>
      <c r="E199" s="851"/>
      <c r="F199" s="405"/>
      <c r="H199" s="388"/>
      <c r="I199" s="388"/>
      <c r="J199" s="388"/>
    </row>
    <row r="200" spans="1:10" s="390" customFormat="1" ht="16.149999999999999" customHeight="1">
      <c r="A200" s="400"/>
      <c r="B200" s="303" t="s">
        <v>2139</v>
      </c>
      <c r="C200" s="387"/>
      <c r="D200" s="387"/>
      <c r="E200" s="851"/>
      <c r="F200" s="405"/>
      <c r="H200" s="388"/>
      <c r="I200" s="388"/>
      <c r="J200" s="388"/>
    </row>
    <row r="201" spans="1:10" s="390" customFormat="1" ht="16.149999999999999" customHeight="1">
      <c r="A201" s="400"/>
      <c r="B201" s="303" t="s">
        <v>2140</v>
      </c>
      <c r="C201" s="387"/>
      <c r="D201" s="387"/>
      <c r="E201" s="851"/>
      <c r="F201" s="405"/>
      <c r="H201" s="388"/>
      <c r="I201" s="388"/>
      <c r="J201" s="388"/>
    </row>
    <row r="202" spans="1:10" s="390" customFormat="1" ht="16.149999999999999" customHeight="1">
      <c r="A202" s="400"/>
      <c r="B202" s="303" t="s">
        <v>2141</v>
      </c>
      <c r="C202" s="387"/>
      <c r="D202" s="387"/>
      <c r="E202" s="851"/>
      <c r="F202" s="405"/>
      <c r="H202" s="388"/>
      <c r="I202" s="388"/>
      <c r="J202" s="388"/>
    </row>
    <row r="203" spans="1:10" s="390" customFormat="1" ht="14.65" customHeight="1">
      <c r="A203" s="400"/>
      <c r="B203" s="303" t="s">
        <v>2063</v>
      </c>
      <c r="C203" s="387"/>
      <c r="D203" s="387"/>
      <c r="E203" s="851"/>
      <c r="F203" s="405"/>
      <c r="H203" s="388"/>
      <c r="I203" s="388"/>
      <c r="J203" s="388"/>
    </row>
    <row r="204" spans="1:10" s="390" customFormat="1" ht="14.65" customHeight="1">
      <c r="A204" s="400"/>
      <c r="B204" s="303" t="s">
        <v>2142</v>
      </c>
      <c r="C204" s="387"/>
      <c r="D204" s="387"/>
      <c r="E204" s="851"/>
      <c r="F204" s="405"/>
      <c r="H204" s="388"/>
      <c r="I204" s="388"/>
      <c r="J204" s="388"/>
    </row>
    <row r="205" spans="1:10" s="390" customFormat="1" ht="14.65" customHeight="1">
      <c r="A205" s="400"/>
      <c r="B205" s="303" t="s">
        <v>2143</v>
      </c>
      <c r="C205" s="387"/>
      <c r="D205" s="387"/>
      <c r="E205" s="851"/>
      <c r="F205" s="405"/>
      <c r="H205" s="388"/>
      <c r="I205" s="388"/>
      <c r="J205" s="388"/>
    </row>
    <row r="206" spans="1:10" s="390" customFormat="1" ht="14.65" customHeight="1">
      <c r="A206" s="400"/>
      <c r="B206" s="303" t="s">
        <v>2144</v>
      </c>
      <c r="C206" s="387"/>
      <c r="D206" s="387"/>
      <c r="E206" s="851"/>
      <c r="F206" s="405"/>
      <c r="H206" s="388"/>
      <c r="I206" s="388"/>
      <c r="J206" s="388"/>
    </row>
    <row r="207" spans="1:10" s="390" customFormat="1">
      <c r="A207" s="400"/>
      <c r="B207" s="303" t="s">
        <v>2145</v>
      </c>
      <c r="C207" s="387"/>
      <c r="D207" s="387"/>
      <c r="E207" s="851"/>
      <c r="F207" s="405"/>
      <c r="H207" s="388"/>
      <c r="I207" s="388"/>
      <c r="J207" s="388"/>
    </row>
    <row r="208" spans="1:10" s="390" customFormat="1">
      <c r="A208" s="400"/>
      <c r="B208" s="303" t="s">
        <v>2146</v>
      </c>
      <c r="C208" s="387"/>
      <c r="D208" s="387"/>
      <c r="E208" s="851"/>
      <c r="F208" s="405"/>
      <c r="H208" s="388"/>
      <c r="I208" s="388"/>
      <c r="J208" s="388"/>
    </row>
    <row r="209" spans="1:10" s="390" customFormat="1">
      <c r="A209" s="400"/>
      <c r="B209" s="303" t="s">
        <v>2147</v>
      </c>
      <c r="C209" s="387"/>
      <c r="D209" s="387"/>
      <c r="E209" s="851"/>
      <c r="F209" s="405"/>
      <c r="H209" s="388"/>
      <c r="I209" s="388"/>
      <c r="J209" s="388"/>
    </row>
    <row r="210" spans="1:10" s="390" customFormat="1">
      <c r="A210" s="400"/>
      <c r="B210" s="303" t="s">
        <v>2148</v>
      </c>
      <c r="C210" s="387"/>
      <c r="D210" s="387"/>
      <c r="E210" s="851"/>
      <c r="F210" s="405"/>
      <c r="H210" s="388"/>
      <c r="I210" s="388"/>
      <c r="J210" s="388"/>
    </row>
    <row r="211" spans="1:10" s="390" customFormat="1" ht="38.25">
      <c r="A211" s="400"/>
      <c r="B211" s="406" t="s">
        <v>2073</v>
      </c>
      <c r="C211" s="387"/>
      <c r="D211" s="387"/>
      <c r="E211" s="851"/>
      <c r="F211" s="405"/>
      <c r="H211" s="388"/>
      <c r="I211" s="388"/>
      <c r="J211" s="388"/>
    </row>
    <row r="212" spans="1:10" s="390" customFormat="1">
      <c r="A212" s="400"/>
      <c r="B212" s="407" t="s">
        <v>2263</v>
      </c>
      <c r="C212" s="387" t="s">
        <v>178</v>
      </c>
      <c r="D212" s="387">
        <v>1</v>
      </c>
      <c r="E212" s="911"/>
      <c r="F212" s="300">
        <f>D212*E212</f>
        <v>0</v>
      </c>
      <c r="H212" s="388"/>
      <c r="I212" s="388"/>
      <c r="J212" s="388"/>
    </row>
    <row r="213" spans="1:10" s="390" customFormat="1">
      <c r="A213" s="400"/>
      <c r="B213" s="408"/>
      <c r="C213" s="387"/>
      <c r="D213" s="387"/>
      <c r="E213" s="851"/>
      <c r="F213" s="405"/>
      <c r="H213" s="388"/>
      <c r="I213" s="388"/>
      <c r="J213" s="388"/>
    </row>
    <row r="214" spans="1:10" s="390" customFormat="1">
      <c r="A214" s="400">
        <f>COUNT($A$5:A213)+1</f>
        <v>19</v>
      </c>
      <c r="B214" s="404" t="s">
        <v>2055</v>
      </c>
      <c r="C214" s="387"/>
      <c r="D214" s="387"/>
      <c r="E214" s="851"/>
      <c r="F214" s="405"/>
      <c r="H214" s="388"/>
      <c r="I214" s="388"/>
      <c r="J214" s="388"/>
    </row>
    <row r="215" spans="1:10" s="390" customFormat="1" ht="63.75">
      <c r="A215" s="400"/>
      <c r="B215" s="303" t="s">
        <v>3626</v>
      </c>
      <c r="C215" s="387"/>
      <c r="D215" s="387"/>
      <c r="E215" s="851"/>
      <c r="F215" s="405"/>
      <c r="H215" s="388"/>
      <c r="I215" s="388"/>
      <c r="J215" s="388"/>
    </row>
    <row r="216" spans="1:10" s="390" customFormat="1" ht="15.4" customHeight="1">
      <c r="A216" s="400"/>
      <c r="B216" s="303" t="s">
        <v>2132</v>
      </c>
      <c r="C216" s="387"/>
      <c r="D216" s="387"/>
      <c r="E216" s="851"/>
      <c r="F216" s="405"/>
      <c r="H216" s="388"/>
      <c r="I216" s="388"/>
      <c r="J216" s="388"/>
    </row>
    <row r="217" spans="1:10" s="390" customFormat="1" ht="15.4" customHeight="1">
      <c r="A217" s="400"/>
      <c r="B217" s="303" t="s">
        <v>2133</v>
      </c>
      <c r="C217" s="387"/>
      <c r="D217" s="387"/>
      <c r="E217" s="851"/>
      <c r="F217" s="405"/>
      <c r="H217" s="388"/>
      <c r="I217" s="388"/>
      <c r="J217" s="388"/>
    </row>
    <row r="218" spans="1:10" s="390" customFormat="1" ht="15.4" customHeight="1">
      <c r="A218" s="400"/>
      <c r="B218" s="303" t="s">
        <v>2134</v>
      </c>
      <c r="C218" s="387"/>
      <c r="D218" s="387"/>
      <c r="E218" s="851"/>
      <c r="F218" s="405"/>
      <c r="H218" s="388"/>
      <c r="I218" s="388"/>
      <c r="J218" s="388"/>
    </row>
    <row r="219" spans="1:10" s="390" customFormat="1" ht="15.4" customHeight="1">
      <c r="A219" s="400"/>
      <c r="B219" s="303" t="s">
        <v>2135</v>
      </c>
      <c r="C219" s="387"/>
      <c r="D219" s="387"/>
      <c r="E219" s="851"/>
      <c r="F219" s="405"/>
      <c r="H219" s="388"/>
      <c r="I219" s="388"/>
      <c r="J219" s="388"/>
    </row>
    <row r="220" spans="1:10" s="390" customFormat="1" ht="15.4" customHeight="1">
      <c r="A220" s="400"/>
      <c r="B220" s="303" t="s">
        <v>2136</v>
      </c>
      <c r="C220" s="387"/>
      <c r="D220" s="387"/>
      <c r="E220" s="851"/>
      <c r="F220" s="405"/>
      <c r="H220" s="388"/>
      <c r="I220" s="388"/>
      <c r="J220" s="388"/>
    </row>
    <row r="221" spans="1:10" s="390" customFormat="1" ht="16.149999999999999" customHeight="1">
      <c r="A221" s="400"/>
      <c r="B221" s="303" t="s">
        <v>2140</v>
      </c>
      <c r="C221" s="387"/>
      <c r="D221" s="387"/>
      <c r="E221" s="851"/>
      <c r="F221" s="405"/>
      <c r="H221" s="388"/>
      <c r="I221" s="388"/>
      <c r="J221" s="388"/>
    </row>
    <row r="222" spans="1:10" s="390" customFormat="1" ht="16.149999999999999" customHeight="1">
      <c r="A222" s="400"/>
      <c r="B222" s="303" t="s">
        <v>2141</v>
      </c>
      <c r="C222" s="387"/>
      <c r="D222" s="387"/>
      <c r="E222" s="851"/>
      <c r="F222" s="405"/>
      <c r="H222" s="388"/>
      <c r="I222" s="388"/>
      <c r="J222" s="388"/>
    </row>
    <row r="223" spans="1:10" s="390" customFormat="1" ht="16.149999999999999" customHeight="1">
      <c r="A223" s="400"/>
      <c r="B223" s="303" t="s">
        <v>2063</v>
      </c>
      <c r="C223" s="387"/>
      <c r="D223" s="387"/>
      <c r="E223" s="851"/>
      <c r="F223" s="405"/>
      <c r="H223" s="388"/>
      <c r="I223" s="388"/>
      <c r="J223" s="388"/>
    </row>
    <row r="224" spans="1:10" s="390" customFormat="1" ht="16.149999999999999" customHeight="1">
      <c r="A224" s="400"/>
      <c r="B224" s="303" t="s">
        <v>2149</v>
      </c>
      <c r="C224" s="387"/>
      <c r="D224" s="387"/>
      <c r="E224" s="851"/>
      <c r="F224" s="405"/>
      <c r="H224" s="388"/>
      <c r="I224" s="388"/>
      <c r="J224" s="388"/>
    </row>
    <row r="225" spans="1:10" s="390" customFormat="1" ht="16.149999999999999" customHeight="1">
      <c r="A225" s="400"/>
      <c r="B225" s="303" t="s">
        <v>2150</v>
      </c>
      <c r="C225" s="387"/>
      <c r="D225" s="387"/>
      <c r="E225" s="851"/>
      <c r="F225" s="405"/>
      <c r="H225" s="388"/>
      <c r="I225" s="388"/>
      <c r="J225" s="388"/>
    </row>
    <row r="226" spans="1:10" s="390" customFormat="1" ht="16.149999999999999" customHeight="1">
      <c r="A226" s="400"/>
      <c r="B226" s="303" t="s">
        <v>2151</v>
      </c>
      <c r="C226" s="387"/>
      <c r="D226" s="387"/>
      <c r="E226" s="851"/>
      <c r="F226" s="405"/>
      <c r="H226" s="388"/>
      <c r="I226" s="388"/>
      <c r="J226" s="388"/>
    </row>
    <row r="227" spans="1:10" s="390" customFormat="1" ht="16.149999999999999" customHeight="1">
      <c r="A227" s="400"/>
      <c r="B227" s="303" t="s">
        <v>2146</v>
      </c>
      <c r="C227" s="387"/>
      <c r="D227" s="387"/>
      <c r="E227" s="851"/>
      <c r="F227" s="405"/>
      <c r="H227" s="388"/>
      <c r="I227" s="388"/>
      <c r="J227" s="388"/>
    </row>
    <row r="228" spans="1:10" s="390" customFormat="1" ht="16.149999999999999" customHeight="1">
      <c r="A228" s="400"/>
      <c r="B228" s="303" t="s">
        <v>2152</v>
      </c>
      <c r="C228" s="387"/>
      <c r="D228" s="387"/>
      <c r="E228" s="851"/>
      <c r="F228" s="405"/>
      <c r="H228" s="388"/>
      <c r="I228" s="388"/>
      <c r="J228" s="388"/>
    </row>
    <row r="229" spans="1:10" s="390" customFormat="1" ht="16.149999999999999" customHeight="1">
      <c r="A229" s="400"/>
      <c r="B229" s="303" t="s">
        <v>2153</v>
      </c>
      <c r="C229" s="387"/>
      <c r="D229" s="387"/>
      <c r="E229" s="851"/>
      <c r="F229" s="405"/>
      <c r="H229" s="388"/>
      <c r="I229" s="388"/>
      <c r="J229" s="388"/>
    </row>
    <row r="230" spans="1:10" s="390" customFormat="1" ht="38.25">
      <c r="A230" s="400"/>
      <c r="B230" s="406" t="s">
        <v>2073</v>
      </c>
      <c r="C230" s="387"/>
      <c r="D230" s="387"/>
      <c r="E230" s="851"/>
      <c r="F230" s="405"/>
      <c r="H230" s="388"/>
      <c r="I230" s="388"/>
      <c r="J230" s="388"/>
    </row>
    <row r="231" spans="1:10" s="390" customFormat="1">
      <c r="A231" s="400"/>
      <c r="B231" s="407" t="s">
        <v>2264</v>
      </c>
      <c r="C231" s="387" t="s">
        <v>178</v>
      </c>
      <c r="D231" s="387">
        <v>1</v>
      </c>
      <c r="E231" s="911"/>
      <c r="F231" s="300">
        <f>D231*E231</f>
        <v>0</v>
      </c>
      <c r="H231" s="388"/>
      <c r="I231" s="388"/>
      <c r="J231" s="388"/>
    </row>
    <row r="232" spans="1:10" s="390" customFormat="1">
      <c r="A232" s="400"/>
      <c r="B232" s="408"/>
      <c r="C232" s="387"/>
      <c r="D232" s="387"/>
      <c r="E232" s="851"/>
      <c r="F232" s="405"/>
      <c r="H232" s="388"/>
      <c r="I232" s="388"/>
      <c r="J232" s="388"/>
    </row>
    <row r="233" spans="1:10" s="390" customFormat="1">
      <c r="A233" s="400">
        <f>COUNT($A$5:A232)+1</f>
        <v>20</v>
      </c>
      <c r="B233" s="404" t="s">
        <v>2055</v>
      </c>
      <c r="C233" s="387"/>
      <c r="D233" s="387"/>
      <c r="E233" s="851"/>
      <c r="F233" s="405"/>
      <c r="H233" s="388"/>
      <c r="I233" s="388"/>
      <c r="J233" s="388"/>
    </row>
    <row r="234" spans="1:10" s="390" customFormat="1" ht="63.75">
      <c r="A234" s="400"/>
      <c r="B234" s="303" t="s">
        <v>3626</v>
      </c>
      <c r="C234" s="387"/>
      <c r="D234" s="387"/>
      <c r="E234" s="851"/>
      <c r="F234" s="405"/>
      <c r="H234" s="388"/>
      <c r="I234" s="388"/>
      <c r="J234" s="388"/>
    </row>
    <row r="235" spans="1:10" s="390" customFormat="1" ht="15.4" customHeight="1">
      <c r="A235" s="400"/>
      <c r="B235" s="303" t="s">
        <v>2132</v>
      </c>
      <c r="C235" s="387"/>
      <c r="D235" s="387"/>
      <c r="E235" s="851"/>
      <c r="F235" s="405"/>
      <c r="H235" s="388"/>
      <c r="I235" s="388"/>
      <c r="J235" s="388"/>
    </row>
    <row r="236" spans="1:10" s="390" customFormat="1" ht="15.4" customHeight="1">
      <c r="A236" s="400"/>
      <c r="B236" s="303" t="s">
        <v>2133</v>
      </c>
      <c r="C236" s="387"/>
      <c r="D236" s="387"/>
      <c r="E236" s="851"/>
      <c r="F236" s="405"/>
      <c r="H236" s="388"/>
      <c r="I236" s="388"/>
      <c r="J236" s="388"/>
    </row>
    <row r="237" spans="1:10" s="390" customFormat="1" ht="15.4" customHeight="1">
      <c r="A237" s="400"/>
      <c r="B237" s="303" t="s">
        <v>2134</v>
      </c>
      <c r="C237" s="387"/>
      <c r="D237" s="387"/>
      <c r="E237" s="851"/>
      <c r="F237" s="405"/>
      <c r="H237" s="388"/>
      <c r="I237" s="388"/>
      <c r="J237" s="388"/>
    </row>
    <row r="238" spans="1:10" s="390" customFormat="1" ht="15.4" customHeight="1">
      <c r="A238" s="400"/>
      <c r="B238" s="303" t="s">
        <v>2135</v>
      </c>
      <c r="C238" s="387"/>
      <c r="D238" s="387"/>
      <c r="E238" s="851"/>
      <c r="F238" s="405"/>
      <c r="H238" s="388"/>
      <c r="I238" s="388"/>
      <c r="J238" s="388"/>
    </row>
    <row r="239" spans="1:10" s="390" customFormat="1" ht="15.4" customHeight="1">
      <c r="A239" s="400"/>
      <c r="B239" s="303" t="s">
        <v>2136</v>
      </c>
      <c r="C239" s="387"/>
      <c r="D239" s="387"/>
      <c r="E239" s="851"/>
      <c r="F239" s="405"/>
      <c r="H239" s="388"/>
      <c r="I239" s="388"/>
      <c r="J239" s="388"/>
    </row>
    <row r="240" spans="1:10" s="390" customFormat="1" ht="16.149999999999999" customHeight="1">
      <c r="A240" s="400"/>
      <c r="B240" s="303" t="s">
        <v>2140</v>
      </c>
      <c r="C240" s="387"/>
      <c r="D240" s="387"/>
      <c r="E240" s="851"/>
      <c r="F240" s="405"/>
      <c r="H240" s="388"/>
      <c r="I240" s="388"/>
      <c r="J240" s="388"/>
    </row>
    <row r="241" spans="1:10" s="390" customFormat="1" ht="16.149999999999999" customHeight="1">
      <c r="A241" s="400"/>
      <c r="B241" s="303" t="s">
        <v>2141</v>
      </c>
      <c r="C241" s="387"/>
      <c r="D241" s="387"/>
      <c r="E241" s="851"/>
      <c r="F241" s="405"/>
      <c r="H241" s="388"/>
      <c r="I241" s="388"/>
      <c r="J241" s="388"/>
    </row>
    <row r="242" spans="1:10" s="390" customFormat="1" ht="16.149999999999999" customHeight="1">
      <c r="A242" s="400"/>
      <c r="B242" s="303" t="s">
        <v>2063</v>
      </c>
      <c r="C242" s="387"/>
      <c r="D242" s="387"/>
      <c r="E242" s="851"/>
      <c r="F242" s="405"/>
      <c r="H242" s="388"/>
      <c r="I242" s="388"/>
      <c r="J242" s="388"/>
    </row>
    <row r="243" spans="1:10" s="390" customFormat="1" ht="16.149999999999999" customHeight="1">
      <c r="A243" s="400"/>
      <c r="B243" s="303" t="s">
        <v>2154</v>
      </c>
      <c r="C243" s="387"/>
      <c r="D243" s="387"/>
      <c r="E243" s="851"/>
      <c r="F243" s="405"/>
      <c r="H243" s="388"/>
      <c r="I243" s="388"/>
      <c r="J243" s="388"/>
    </row>
    <row r="244" spans="1:10" s="390" customFormat="1" ht="16.149999999999999" customHeight="1">
      <c r="A244" s="400"/>
      <c r="B244" s="303" t="s">
        <v>2155</v>
      </c>
      <c r="C244" s="387"/>
      <c r="D244" s="387"/>
      <c r="E244" s="851"/>
      <c r="F244" s="405"/>
      <c r="H244" s="388"/>
      <c r="I244" s="388"/>
      <c r="J244" s="388"/>
    </row>
    <row r="245" spans="1:10" s="390" customFormat="1" ht="16.149999999999999" customHeight="1">
      <c r="A245" s="400"/>
      <c r="B245" s="303" t="s">
        <v>2151</v>
      </c>
      <c r="C245" s="387"/>
      <c r="D245" s="387"/>
      <c r="E245" s="851"/>
      <c r="F245" s="405"/>
      <c r="H245" s="388"/>
      <c r="I245" s="388"/>
      <c r="J245" s="388"/>
    </row>
    <row r="246" spans="1:10" s="390" customFormat="1" ht="16.149999999999999" customHeight="1">
      <c r="A246" s="400"/>
      <c r="B246" s="303" t="s">
        <v>2146</v>
      </c>
      <c r="C246" s="387"/>
      <c r="D246" s="387"/>
      <c r="E246" s="851"/>
      <c r="F246" s="405"/>
      <c r="H246" s="388"/>
      <c r="I246" s="388"/>
      <c r="J246" s="388"/>
    </row>
    <row r="247" spans="1:10" s="390" customFormat="1" ht="16.149999999999999" customHeight="1">
      <c r="A247" s="400"/>
      <c r="B247" s="303" t="s">
        <v>2152</v>
      </c>
      <c r="C247" s="387"/>
      <c r="D247" s="387"/>
      <c r="E247" s="851"/>
      <c r="F247" s="405"/>
      <c r="H247" s="388"/>
      <c r="I247" s="388"/>
      <c r="J247" s="388"/>
    </row>
    <row r="248" spans="1:10" s="390" customFormat="1" ht="16.149999999999999" customHeight="1">
      <c r="A248" s="400"/>
      <c r="B248" s="303" t="s">
        <v>2156</v>
      </c>
      <c r="C248" s="387"/>
      <c r="D248" s="387"/>
      <c r="E248" s="851"/>
      <c r="F248" s="405"/>
      <c r="H248" s="388"/>
      <c r="I248" s="388"/>
      <c r="J248" s="388"/>
    </row>
    <row r="249" spans="1:10" s="390" customFormat="1" ht="38.25">
      <c r="A249" s="400"/>
      <c r="B249" s="406" t="s">
        <v>2073</v>
      </c>
      <c r="C249" s="387"/>
      <c r="D249" s="387"/>
      <c r="E249" s="851"/>
      <c r="F249" s="405"/>
      <c r="H249" s="388"/>
      <c r="I249" s="388"/>
      <c r="J249" s="388"/>
    </row>
    <row r="250" spans="1:10" s="390" customFormat="1">
      <c r="A250" s="400"/>
      <c r="B250" s="407" t="s">
        <v>2265</v>
      </c>
      <c r="C250" s="387" t="s">
        <v>178</v>
      </c>
      <c r="D250" s="387">
        <v>1</v>
      </c>
      <c r="E250" s="911"/>
      <c r="F250" s="300">
        <f>D250*E250</f>
        <v>0</v>
      </c>
      <c r="H250" s="388"/>
      <c r="I250" s="388"/>
      <c r="J250" s="388"/>
    </row>
    <row r="251" spans="1:10" s="390" customFormat="1">
      <c r="A251" s="400"/>
      <c r="B251" s="408"/>
      <c r="C251" s="387"/>
      <c r="D251" s="387"/>
      <c r="E251" s="851"/>
      <c r="F251" s="405"/>
      <c r="H251" s="388"/>
      <c r="I251" s="388"/>
      <c r="J251" s="388"/>
    </row>
    <row r="252" spans="1:10" s="390" customFormat="1">
      <c r="A252" s="400">
        <f>COUNT($A$5:A251)+1</f>
        <v>21</v>
      </c>
      <c r="B252" s="404" t="s">
        <v>2055</v>
      </c>
      <c r="C252" s="387"/>
      <c r="D252" s="387"/>
      <c r="E252" s="851"/>
      <c r="F252" s="405"/>
      <c r="H252" s="388"/>
      <c r="I252" s="388"/>
      <c r="J252" s="388"/>
    </row>
    <row r="253" spans="1:10" s="390" customFormat="1" ht="25.5">
      <c r="A253" s="400"/>
      <c r="B253" s="303" t="s">
        <v>3627</v>
      </c>
      <c r="C253" s="387"/>
      <c r="D253" s="387"/>
      <c r="E253" s="851"/>
      <c r="F253" s="405"/>
      <c r="H253" s="388"/>
      <c r="I253" s="388"/>
      <c r="J253" s="388"/>
    </row>
    <row r="254" spans="1:10" s="390" customFormat="1" ht="15.4" customHeight="1">
      <c r="A254" s="400"/>
      <c r="B254" s="303" t="s">
        <v>2157</v>
      </c>
      <c r="C254" s="387"/>
      <c r="D254" s="387"/>
      <c r="E254" s="851"/>
      <c r="F254" s="405"/>
      <c r="H254" s="388"/>
      <c r="I254" s="388"/>
      <c r="J254" s="388"/>
    </row>
    <row r="255" spans="1:10" s="390" customFormat="1" ht="15.4" customHeight="1">
      <c r="A255" s="400"/>
      <c r="B255" s="303" t="s">
        <v>2158</v>
      </c>
      <c r="C255" s="387"/>
      <c r="D255" s="387"/>
      <c r="E255" s="851"/>
      <c r="F255" s="405"/>
      <c r="H255" s="388"/>
      <c r="I255" s="388"/>
      <c r="J255" s="388"/>
    </row>
    <row r="256" spans="1:10" s="390" customFormat="1" ht="15.4" customHeight="1">
      <c r="A256" s="400"/>
      <c r="B256" s="303" t="s">
        <v>2159</v>
      </c>
      <c r="C256" s="387"/>
      <c r="D256" s="387"/>
      <c r="E256" s="851"/>
      <c r="F256" s="405"/>
      <c r="H256" s="388"/>
      <c r="I256" s="388"/>
      <c r="J256" s="388"/>
    </row>
    <row r="257" spans="1:10" s="390" customFormat="1" ht="15.4" customHeight="1">
      <c r="A257" s="400"/>
      <c r="B257" s="303" t="s">
        <v>2160</v>
      </c>
      <c r="C257" s="387"/>
      <c r="D257" s="387"/>
      <c r="E257" s="851"/>
      <c r="F257" s="405"/>
      <c r="H257" s="388"/>
      <c r="I257" s="388"/>
      <c r="J257" s="388"/>
    </row>
    <row r="258" spans="1:10" s="390" customFormat="1">
      <c r="A258" s="409"/>
      <c r="B258" s="303" t="s">
        <v>2063</v>
      </c>
      <c r="C258" s="387"/>
      <c r="D258" s="410"/>
      <c r="E258" s="908"/>
      <c r="F258" s="389"/>
      <c r="H258" s="388"/>
      <c r="I258" s="388"/>
      <c r="J258" s="388"/>
    </row>
    <row r="259" spans="1:10" s="390" customFormat="1" ht="15.4" customHeight="1">
      <c r="A259" s="400"/>
      <c r="B259" s="303" t="s">
        <v>2161</v>
      </c>
      <c r="C259" s="387"/>
      <c r="D259" s="387"/>
      <c r="E259" s="851"/>
      <c r="F259" s="405"/>
      <c r="H259" s="388"/>
      <c r="I259" s="388"/>
      <c r="J259" s="388"/>
    </row>
    <row r="260" spans="1:10" s="390" customFormat="1" ht="15.4" customHeight="1">
      <c r="A260" s="400"/>
      <c r="B260" s="303" t="s">
        <v>2162</v>
      </c>
      <c r="C260" s="387"/>
      <c r="D260" s="387"/>
      <c r="E260" s="851"/>
      <c r="F260" s="405"/>
      <c r="H260" s="388"/>
      <c r="I260" s="388"/>
      <c r="J260" s="388"/>
    </row>
    <row r="261" spans="1:10" s="390" customFormat="1" ht="15.4" customHeight="1">
      <c r="A261" s="400"/>
      <c r="B261" s="303" t="s">
        <v>2163</v>
      </c>
      <c r="C261" s="387"/>
      <c r="D261" s="387"/>
      <c r="E261" s="851"/>
      <c r="F261" s="405"/>
      <c r="H261" s="388"/>
      <c r="I261" s="388"/>
      <c r="J261" s="388"/>
    </row>
    <row r="262" spans="1:10" s="390" customFormat="1" ht="15.4" customHeight="1">
      <c r="A262" s="400"/>
      <c r="B262" s="303" t="s">
        <v>2164</v>
      </c>
      <c r="C262" s="387"/>
      <c r="D262" s="387"/>
      <c r="E262" s="851"/>
      <c r="F262" s="405"/>
      <c r="H262" s="388"/>
      <c r="I262" s="388"/>
      <c r="J262" s="388"/>
    </row>
    <row r="263" spans="1:10" s="390" customFormat="1" ht="38.25">
      <c r="A263" s="400"/>
      <c r="B263" s="406" t="s">
        <v>2073</v>
      </c>
      <c r="C263" s="387"/>
      <c r="D263" s="387"/>
      <c r="E263" s="851"/>
      <c r="F263" s="405"/>
      <c r="H263" s="388"/>
      <c r="I263" s="388"/>
      <c r="J263" s="388"/>
    </row>
    <row r="264" spans="1:10" s="390" customFormat="1">
      <c r="A264" s="400"/>
      <c r="B264" s="407" t="s">
        <v>2266</v>
      </c>
      <c r="C264" s="387" t="s">
        <v>178</v>
      </c>
      <c r="D264" s="387">
        <v>2</v>
      </c>
      <c r="E264" s="911"/>
      <c r="F264" s="300">
        <f>D264*E264</f>
        <v>0</v>
      </c>
      <c r="H264" s="388"/>
      <c r="I264" s="388"/>
      <c r="J264" s="388"/>
    </row>
    <row r="265" spans="1:10" s="390" customFormat="1">
      <c r="A265" s="400"/>
      <c r="B265" s="408"/>
      <c r="C265" s="387"/>
      <c r="D265" s="387"/>
      <c r="E265" s="851"/>
      <c r="F265" s="405"/>
      <c r="H265" s="388"/>
      <c r="I265" s="388"/>
      <c r="J265" s="388"/>
    </row>
    <row r="266" spans="1:10" s="390" customFormat="1">
      <c r="A266" s="400">
        <f>COUNT($A$5:A265)+1</f>
        <v>22</v>
      </c>
      <c r="B266" s="404" t="s">
        <v>2055</v>
      </c>
      <c r="C266" s="387"/>
      <c r="D266" s="387"/>
      <c r="E266" s="851"/>
      <c r="F266" s="405"/>
      <c r="H266" s="388"/>
      <c r="I266" s="388"/>
      <c r="J266" s="388"/>
    </row>
    <row r="267" spans="1:10" s="390" customFormat="1">
      <c r="A267" s="400"/>
      <c r="B267" s="404" t="s">
        <v>2267</v>
      </c>
      <c r="C267" s="387"/>
      <c r="D267" s="387"/>
      <c r="E267" s="851"/>
      <c r="F267" s="405"/>
      <c r="H267" s="388"/>
      <c r="I267" s="388"/>
      <c r="J267" s="388"/>
    </row>
    <row r="268" spans="1:10" s="390" customFormat="1" ht="27" customHeight="1">
      <c r="A268" s="400"/>
      <c r="B268" s="411" t="s">
        <v>2165</v>
      </c>
      <c r="C268" s="387"/>
      <c r="D268" s="387"/>
      <c r="E268" s="851"/>
      <c r="F268" s="405"/>
      <c r="H268" s="388"/>
      <c r="I268" s="388"/>
      <c r="J268" s="388"/>
    </row>
    <row r="269" spans="1:10" s="390" customFormat="1" ht="38.25">
      <c r="A269" s="400"/>
      <c r="B269" s="406" t="s">
        <v>2073</v>
      </c>
      <c r="C269" s="387"/>
      <c r="D269" s="387"/>
      <c r="E269" s="851"/>
      <c r="F269" s="405"/>
      <c r="H269" s="388"/>
      <c r="I269" s="388"/>
      <c r="J269" s="388"/>
    </row>
    <row r="270" spans="1:10" s="390" customFormat="1">
      <c r="A270" s="400"/>
      <c r="B270" s="407" t="s">
        <v>2268</v>
      </c>
      <c r="C270" s="387" t="s">
        <v>178</v>
      </c>
      <c r="D270" s="387">
        <v>3</v>
      </c>
      <c r="E270" s="911"/>
      <c r="F270" s="300">
        <f>D270*E270</f>
        <v>0</v>
      </c>
      <c r="H270" s="388"/>
      <c r="I270" s="388"/>
      <c r="J270" s="388"/>
    </row>
    <row r="271" spans="1:10" s="390" customFormat="1">
      <c r="A271" s="400"/>
      <c r="B271" s="408"/>
      <c r="C271" s="387"/>
      <c r="D271" s="387"/>
      <c r="E271" s="851"/>
      <c r="F271" s="405"/>
      <c r="H271" s="388"/>
      <c r="I271" s="388"/>
      <c r="J271" s="388"/>
    </row>
    <row r="272" spans="1:10" s="390" customFormat="1">
      <c r="A272" s="400">
        <f>COUNT($A$5:A271)+1</f>
        <v>23</v>
      </c>
      <c r="B272" s="404" t="s">
        <v>2055</v>
      </c>
      <c r="C272" s="387"/>
      <c r="D272" s="387"/>
      <c r="E272" s="851"/>
      <c r="F272" s="405"/>
      <c r="H272" s="388"/>
      <c r="I272" s="388"/>
      <c r="J272" s="388"/>
    </row>
    <row r="273" spans="1:10" s="390" customFormat="1" ht="89.25">
      <c r="A273" s="400"/>
      <c r="B273" s="303" t="s">
        <v>3628</v>
      </c>
      <c r="C273" s="387"/>
      <c r="D273" s="387"/>
      <c r="E273" s="851"/>
      <c r="F273" s="405"/>
      <c r="H273" s="388"/>
      <c r="I273" s="388"/>
      <c r="J273" s="388"/>
    </row>
    <row r="274" spans="1:10" s="390" customFormat="1" ht="15.4" customHeight="1">
      <c r="A274" s="400"/>
      <c r="B274" s="303" t="s">
        <v>2166</v>
      </c>
      <c r="C274" s="387"/>
      <c r="D274" s="387"/>
      <c r="E274" s="851"/>
      <c r="F274" s="405"/>
      <c r="H274" s="388"/>
      <c r="I274" s="388"/>
      <c r="J274" s="388"/>
    </row>
    <row r="275" spans="1:10" s="390" customFormat="1" ht="15.4" customHeight="1">
      <c r="A275" s="400"/>
      <c r="B275" s="303" t="s">
        <v>2167</v>
      </c>
      <c r="C275" s="387"/>
      <c r="D275" s="387"/>
      <c r="E275" s="851"/>
      <c r="F275" s="405"/>
      <c r="H275" s="388"/>
      <c r="I275" s="388"/>
      <c r="J275" s="388"/>
    </row>
    <row r="276" spans="1:10" s="390" customFormat="1" ht="15.4" customHeight="1">
      <c r="A276" s="400"/>
      <c r="B276" s="303" t="s">
        <v>2168</v>
      </c>
      <c r="C276" s="387"/>
      <c r="D276" s="387"/>
      <c r="E276" s="851"/>
      <c r="F276" s="405"/>
      <c r="H276" s="388"/>
      <c r="I276" s="388"/>
      <c r="J276" s="388"/>
    </row>
    <row r="277" spans="1:10" s="390" customFormat="1" ht="15.4" customHeight="1">
      <c r="A277" s="400"/>
      <c r="B277" s="303" t="s">
        <v>2169</v>
      </c>
      <c r="C277" s="387"/>
      <c r="D277" s="387"/>
      <c r="E277" s="851"/>
      <c r="F277" s="405"/>
      <c r="H277" s="388"/>
      <c r="I277" s="388"/>
      <c r="J277" s="388"/>
    </row>
    <row r="278" spans="1:10" s="390" customFormat="1" ht="15.4" customHeight="1">
      <c r="A278" s="400"/>
      <c r="B278" s="303" t="s">
        <v>2170</v>
      </c>
      <c r="C278" s="387"/>
      <c r="D278" s="387"/>
      <c r="E278" s="851"/>
      <c r="F278" s="405"/>
      <c r="H278" s="388"/>
      <c r="I278" s="388"/>
      <c r="J278" s="388"/>
    </row>
    <row r="279" spans="1:10" s="390" customFormat="1" ht="15.4" customHeight="1">
      <c r="A279" s="400"/>
      <c r="B279" s="303" t="s">
        <v>2171</v>
      </c>
      <c r="C279" s="387"/>
      <c r="D279" s="387"/>
      <c r="E279" s="851"/>
      <c r="F279" s="405"/>
      <c r="H279" s="388"/>
      <c r="I279" s="388"/>
      <c r="J279" s="388"/>
    </row>
    <row r="280" spans="1:10" s="390" customFormat="1" ht="15.4" customHeight="1">
      <c r="A280" s="400"/>
      <c r="B280" s="303" t="s">
        <v>2172</v>
      </c>
      <c r="C280" s="387"/>
      <c r="D280" s="387"/>
      <c r="E280" s="851"/>
      <c r="F280" s="405"/>
      <c r="H280" s="388"/>
      <c r="I280" s="388"/>
      <c r="J280" s="388"/>
    </row>
    <row r="281" spans="1:10" s="390" customFormat="1" ht="15.4" customHeight="1">
      <c r="A281" s="400"/>
      <c r="B281" s="303" t="s">
        <v>2173</v>
      </c>
      <c r="C281" s="387"/>
      <c r="D281" s="387"/>
      <c r="E281" s="851"/>
      <c r="F281" s="405"/>
      <c r="H281" s="388"/>
      <c r="I281" s="388"/>
      <c r="J281" s="388"/>
    </row>
    <row r="282" spans="1:10" s="390" customFormat="1">
      <c r="A282" s="409"/>
      <c r="B282" s="303" t="s">
        <v>2174</v>
      </c>
      <c r="C282" s="387"/>
      <c r="D282" s="410"/>
      <c r="E282" s="908"/>
      <c r="F282" s="389"/>
      <c r="H282" s="388"/>
      <c r="I282" s="388"/>
      <c r="J282" s="388"/>
    </row>
    <row r="283" spans="1:10" s="390" customFormat="1" ht="15.4" customHeight="1">
      <c r="A283" s="400"/>
      <c r="B283" s="303" t="s">
        <v>2175</v>
      </c>
      <c r="C283" s="387"/>
      <c r="D283" s="387"/>
      <c r="E283" s="851"/>
      <c r="F283" s="405"/>
      <c r="H283" s="388"/>
      <c r="I283" s="388"/>
      <c r="J283" s="388"/>
    </row>
    <row r="284" spans="1:10" s="390" customFormat="1" ht="15.4" customHeight="1">
      <c r="A284" s="400"/>
      <c r="B284" s="303" t="s">
        <v>2176</v>
      </c>
      <c r="C284" s="387"/>
      <c r="D284" s="387"/>
      <c r="E284" s="851"/>
      <c r="F284" s="405"/>
      <c r="H284" s="388"/>
      <c r="I284" s="388"/>
      <c r="J284" s="388"/>
    </row>
    <row r="285" spans="1:10" s="390" customFormat="1" ht="15.4" customHeight="1">
      <c r="A285" s="400"/>
      <c r="B285" s="303" t="s">
        <v>2177</v>
      </c>
      <c r="C285" s="387"/>
      <c r="D285" s="387"/>
      <c r="E285" s="851"/>
      <c r="F285" s="405"/>
      <c r="H285" s="388"/>
      <c r="I285" s="388"/>
      <c r="J285" s="388"/>
    </row>
    <row r="286" spans="1:10" s="390" customFormat="1" ht="15.4" customHeight="1">
      <c r="A286" s="400"/>
      <c r="B286" s="303" t="s">
        <v>2178</v>
      </c>
      <c r="C286" s="387"/>
      <c r="D286" s="387"/>
      <c r="E286" s="851"/>
      <c r="F286" s="405"/>
      <c r="H286" s="388"/>
      <c r="I286" s="388"/>
      <c r="J286" s="388"/>
    </row>
    <row r="287" spans="1:10" s="390" customFormat="1" ht="38.25">
      <c r="A287" s="400"/>
      <c r="B287" s="406" t="s">
        <v>2073</v>
      </c>
      <c r="C287" s="387"/>
      <c r="D287" s="387"/>
      <c r="E287" s="851"/>
      <c r="F287" s="405"/>
      <c r="H287" s="388"/>
      <c r="I287" s="388"/>
      <c r="J287" s="388"/>
    </row>
    <row r="288" spans="1:10" s="390" customFormat="1">
      <c r="A288" s="400"/>
      <c r="B288" s="407" t="s">
        <v>2269</v>
      </c>
      <c r="C288" s="387" t="s">
        <v>178</v>
      </c>
      <c r="D288" s="387">
        <v>24</v>
      </c>
      <c r="E288" s="911"/>
      <c r="F288" s="300">
        <f>D288*E288</f>
        <v>0</v>
      </c>
      <c r="H288" s="388"/>
      <c r="I288" s="388"/>
      <c r="J288" s="388"/>
    </row>
    <row r="289" spans="1:10" s="390" customFormat="1">
      <c r="A289" s="400"/>
      <c r="B289" s="408"/>
      <c r="C289" s="387"/>
      <c r="D289" s="387"/>
      <c r="E289" s="851"/>
      <c r="F289" s="405"/>
      <c r="H289" s="388"/>
      <c r="I289" s="388"/>
      <c r="J289" s="388"/>
    </row>
    <row r="290" spans="1:10" s="390" customFormat="1">
      <c r="A290" s="400">
        <f>COUNT($A$5:A289)+1</f>
        <v>24</v>
      </c>
      <c r="B290" s="404" t="s">
        <v>2055</v>
      </c>
      <c r="C290" s="387"/>
      <c r="D290" s="387"/>
      <c r="E290" s="851"/>
      <c r="F290" s="405"/>
      <c r="H290" s="388"/>
      <c r="I290" s="388"/>
      <c r="J290" s="388"/>
    </row>
    <row r="291" spans="1:10" s="390" customFormat="1">
      <c r="A291" s="400"/>
      <c r="B291" s="368" t="s">
        <v>2179</v>
      </c>
      <c r="C291" s="387"/>
      <c r="D291" s="387"/>
      <c r="E291" s="851"/>
      <c r="F291" s="405"/>
      <c r="H291" s="388"/>
      <c r="I291" s="388"/>
      <c r="J291" s="388"/>
    </row>
    <row r="292" spans="1:10" s="390" customFormat="1" ht="15.4" customHeight="1">
      <c r="A292" s="400"/>
      <c r="B292" s="303" t="s">
        <v>2173</v>
      </c>
      <c r="C292" s="387"/>
      <c r="D292" s="387"/>
      <c r="E292" s="851"/>
      <c r="F292" s="405"/>
      <c r="H292" s="388"/>
      <c r="I292" s="388"/>
      <c r="J292" s="388"/>
    </row>
    <row r="293" spans="1:10" s="390" customFormat="1" ht="15.4" customHeight="1">
      <c r="A293" s="400"/>
      <c r="B293" s="303" t="s">
        <v>2180</v>
      </c>
      <c r="C293" s="387"/>
      <c r="D293" s="387"/>
      <c r="E293" s="851"/>
      <c r="F293" s="405"/>
      <c r="H293" s="388"/>
      <c r="I293" s="388"/>
      <c r="J293" s="388"/>
    </row>
    <row r="294" spans="1:10" s="390" customFormat="1" ht="15.4" customHeight="1">
      <c r="A294" s="400"/>
      <c r="B294" s="303" t="s">
        <v>2181</v>
      </c>
      <c r="C294" s="387"/>
      <c r="D294" s="387"/>
      <c r="E294" s="851"/>
      <c r="F294" s="405"/>
      <c r="H294" s="388"/>
      <c r="I294" s="388"/>
      <c r="J294" s="388"/>
    </row>
    <row r="295" spans="1:10" s="390" customFormat="1" ht="38.25">
      <c r="A295" s="400"/>
      <c r="B295" s="406" t="s">
        <v>2073</v>
      </c>
      <c r="C295" s="387"/>
      <c r="D295" s="387"/>
      <c r="E295" s="851"/>
      <c r="F295" s="405"/>
      <c r="H295" s="388"/>
      <c r="I295" s="388"/>
      <c r="J295" s="388"/>
    </row>
    <row r="296" spans="1:10" s="390" customFormat="1">
      <c r="A296" s="400"/>
      <c r="B296" s="407" t="s">
        <v>2270</v>
      </c>
      <c r="C296" s="387" t="s">
        <v>178</v>
      </c>
      <c r="D296" s="387">
        <v>4</v>
      </c>
      <c r="E296" s="911"/>
      <c r="F296" s="300">
        <f>D296*E296</f>
        <v>0</v>
      </c>
      <c r="H296" s="388"/>
      <c r="I296" s="388"/>
      <c r="J296" s="388"/>
    </row>
    <row r="297" spans="1:10" s="390" customFormat="1">
      <c r="A297" s="400"/>
      <c r="B297" s="408"/>
      <c r="C297" s="387"/>
      <c r="D297" s="387"/>
      <c r="E297" s="851"/>
      <c r="F297" s="405"/>
      <c r="H297" s="388"/>
      <c r="I297" s="388"/>
      <c r="J297" s="388"/>
    </row>
    <row r="298" spans="1:10" s="390" customFormat="1">
      <c r="A298" s="400">
        <f>COUNT($A$5:A297)+1</f>
        <v>25</v>
      </c>
      <c r="B298" s="404" t="s">
        <v>2055</v>
      </c>
      <c r="C298" s="387"/>
      <c r="D298" s="387"/>
      <c r="E298" s="851"/>
      <c r="F298" s="405"/>
      <c r="H298" s="388"/>
      <c r="I298" s="388"/>
      <c r="J298" s="388"/>
    </row>
    <row r="299" spans="1:10" s="390" customFormat="1" ht="84.4" customHeight="1">
      <c r="A299" s="400"/>
      <c r="B299" s="303" t="s">
        <v>2182</v>
      </c>
      <c r="C299" s="387"/>
      <c r="D299" s="387"/>
      <c r="E299" s="851"/>
      <c r="F299" s="405"/>
      <c r="H299" s="388"/>
      <c r="I299" s="388"/>
      <c r="J299" s="388"/>
    </row>
    <row r="300" spans="1:10" s="390" customFormat="1" ht="15.4" customHeight="1">
      <c r="A300" s="400"/>
      <c r="B300" s="303" t="s">
        <v>2063</v>
      </c>
      <c r="C300" s="387"/>
      <c r="D300" s="387"/>
      <c r="E300" s="851"/>
      <c r="F300" s="405"/>
      <c r="H300" s="388"/>
      <c r="I300" s="388"/>
      <c r="J300" s="388"/>
    </row>
    <row r="301" spans="1:10" s="390" customFormat="1" ht="15.4" customHeight="1">
      <c r="A301" s="400"/>
      <c r="B301" s="303" t="s">
        <v>2183</v>
      </c>
      <c r="C301" s="387"/>
      <c r="D301" s="387"/>
      <c r="E301" s="851"/>
      <c r="F301" s="405"/>
      <c r="H301" s="388"/>
      <c r="I301" s="388"/>
      <c r="J301" s="388"/>
    </row>
    <row r="302" spans="1:10" s="390" customFormat="1" ht="15.4" customHeight="1">
      <c r="A302" s="400"/>
      <c r="B302" s="303" t="s">
        <v>2184</v>
      </c>
      <c r="C302" s="387"/>
      <c r="D302" s="387"/>
      <c r="E302" s="851"/>
      <c r="F302" s="405"/>
      <c r="H302" s="388"/>
      <c r="I302" s="388"/>
      <c r="J302" s="388"/>
    </row>
    <row r="303" spans="1:10" s="390" customFormat="1" ht="15.4" customHeight="1">
      <c r="A303" s="400"/>
      <c r="B303" s="303" t="s">
        <v>2185</v>
      </c>
      <c r="C303" s="387"/>
      <c r="D303" s="387"/>
      <c r="E303" s="851"/>
      <c r="F303" s="405"/>
      <c r="H303" s="388"/>
      <c r="I303" s="388"/>
      <c r="J303" s="388"/>
    </row>
    <row r="304" spans="1:10" s="390" customFormat="1" ht="15.4" customHeight="1">
      <c r="A304" s="400"/>
      <c r="B304" s="303" t="s">
        <v>2173</v>
      </c>
      <c r="C304" s="387"/>
      <c r="D304" s="387"/>
      <c r="E304" s="851"/>
      <c r="F304" s="405"/>
      <c r="H304" s="388"/>
      <c r="I304" s="388"/>
      <c r="J304" s="388"/>
    </row>
    <row r="305" spans="1:10" s="390" customFormat="1" ht="15.4" customHeight="1">
      <c r="A305" s="400"/>
      <c r="B305" s="303" t="s">
        <v>2186</v>
      </c>
      <c r="C305" s="387"/>
      <c r="D305" s="387"/>
      <c r="E305" s="851"/>
      <c r="F305" s="405"/>
      <c r="H305" s="388"/>
      <c r="I305" s="388"/>
      <c r="J305" s="388"/>
    </row>
    <row r="306" spans="1:10" s="390" customFormat="1" ht="15.4" customHeight="1">
      <c r="A306" s="400"/>
      <c r="B306" s="303" t="s">
        <v>2187</v>
      </c>
      <c r="C306" s="387"/>
      <c r="D306" s="387"/>
      <c r="E306" s="851"/>
      <c r="F306" s="405"/>
      <c r="H306" s="388"/>
      <c r="I306" s="388"/>
      <c r="J306" s="388"/>
    </row>
    <row r="307" spans="1:10" s="390" customFormat="1" ht="15.4" customHeight="1">
      <c r="A307" s="400"/>
      <c r="B307" s="303" t="s">
        <v>2188</v>
      </c>
      <c r="C307" s="387"/>
      <c r="D307" s="387"/>
      <c r="E307" s="851"/>
      <c r="F307" s="405"/>
      <c r="H307" s="388"/>
      <c r="I307" s="388"/>
      <c r="J307" s="388"/>
    </row>
    <row r="308" spans="1:10" s="390" customFormat="1" ht="15.4" customHeight="1">
      <c r="A308" s="400"/>
      <c r="B308" s="303" t="s">
        <v>2189</v>
      </c>
      <c r="C308" s="387"/>
      <c r="D308" s="387"/>
      <c r="E308" s="851"/>
      <c r="F308" s="405"/>
      <c r="H308" s="388"/>
      <c r="I308" s="388"/>
      <c r="J308" s="388"/>
    </row>
    <row r="309" spans="1:10" s="390" customFormat="1" ht="25.5">
      <c r="A309" s="409"/>
      <c r="B309" s="303" t="s">
        <v>2190</v>
      </c>
      <c r="C309" s="387"/>
      <c r="D309" s="410"/>
      <c r="E309" s="908"/>
      <c r="F309" s="389"/>
      <c r="H309" s="388"/>
      <c r="I309" s="388"/>
      <c r="J309" s="388"/>
    </row>
    <row r="310" spans="1:10" s="390" customFormat="1" ht="15.4" customHeight="1">
      <c r="A310" s="400"/>
      <c r="B310" s="303" t="s">
        <v>2177</v>
      </c>
      <c r="C310" s="387"/>
      <c r="D310" s="387"/>
      <c r="E310" s="851"/>
      <c r="F310" s="405"/>
      <c r="H310" s="388"/>
      <c r="I310" s="388"/>
      <c r="J310" s="388"/>
    </row>
    <row r="311" spans="1:10" s="390" customFormat="1" ht="15.4" customHeight="1">
      <c r="A311" s="400"/>
      <c r="B311" s="303" t="s">
        <v>2191</v>
      </c>
      <c r="C311" s="387"/>
      <c r="D311" s="387"/>
      <c r="E311" s="851"/>
      <c r="F311" s="405"/>
      <c r="H311" s="388"/>
      <c r="I311" s="388"/>
      <c r="J311" s="388"/>
    </row>
    <row r="312" spans="1:10" s="390" customFormat="1" ht="15.4" customHeight="1">
      <c r="A312" s="400"/>
      <c r="B312" s="303" t="s">
        <v>2192</v>
      </c>
      <c r="C312" s="387"/>
      <c r="D312" s="387"/>
      <c r="E312" s="851"/>
      <c r="F312" s="405"/>
      <c r="H312" s="388"/>
      <c r="I312" s="388"/>
      <c r="J312" s="388"/>
    </row>
    <row r="313" spans="1:10" s="390" customFormat="1" ht="15.4" customHeight="1">
      <c r="A313" s="400"/>
      <c r="B313" s="303" t="s">
        <v>2193</v>
      </c>
      <c r="C313" s="387"/>
      <c r="D313" s="387"/>
      <c r="E313" s="851"/>
      <c r="F313" s="405"/>
      <c r="H313" s="388"/>
      <c r="I313" s="388"/>
      <c r="J313" s="388"/>
    </row>
    <row r="314" spans="1:10" s="390" customFormat="1" ht="38.25">
      <c r="A314" s="400"/>
      <c r="B314" s="406" t="s">
        <v>2073</v>
      </c>
      <c r="C314" s="387"/>
      <c r="D314" s="387"/>
      <c r="E314" s="851"/>
      <c r="F314" s="405"/>
      <c r="H314" s="388"/>
      <c r="I314" s="388"/>
      <c r="J314" s="388"/>
    </row>
    <row r="315" spans="1:10" s="390" customFormat="1">
      <c r="A315" s="400"/>
      <c r="B315" s="407" t="s">
        <v>2271</v>
      </c>
      <c r="C315" s="387" t="s">
        <v>178</v>
      </c>
      <c r="D315" s="387">
        <v>1</v>
      </c>
      <c r="E315" s="911"/>
      <c r="F315" s="300">
        <f>D315*E315</f>
        <v>0</v>
      </c>
      <c r="H315" s="388"/>
      <c r="I315" s="388"/>
      <c r="J315" s="388"/>
    </row>
    <row r="316" spans="1:10" s="390" customFormat="1">
      <c r="A316" s="400"/>
      <c r="B316" s="408"/>
      <c r="C316" s="387"/>
      <c r="D316" s="387"/>
      <c r="E316" s="851"/>
      <c r="F316" s="405"/>
      <c r="H316" s="388"/>
      <c r="I316" s="388"/>
      <c r="J316" s="388"/>
    </row>
    <row r="317" spans="1:10" s="390" customFormat="1">
      <c r="A317" s="400">
        <f>COUNT($A$5:A316)+1</f>
        <v>26</v>
      </c>
      <c r="B317" s="404" t="s">
        <v>2055</v>
      </c>
      <c r="C317" s="387"/>
      <c r="D317" s="387"/>
      <c r="E317" s="851"/>
      <c r="F317" s="405"/>
      <c r="H317" s="388"/>
      <c r="I317" s="388"/>
      <c r="J317" s="388"/>
    </row>
    <row r="318" spans="1:10" s="390" customFormat="1" ht="15.4" customHeight="1">
      <c r="A318" s="400"/>
      <c r="B318" s="303" t="s">
        <v>2194</v>
      </c>
      <c r="C318" s="387"/>
      <c r="D318" s="387"/>
      <c r="E318" s="851"/>
      <c r="F318" s="405"/>
      <c r="H318" s="388"/>
      <c r="I318" s="388"/>
      <c r="J318" s="388"/>
    </row>
    <row r="319" spans="1:10" s="390" customFormat="1" ht="15.4" customHeight="1">
      <c r="A319" s="400"/>
      <c r="B319" s="368" t="s">
        <v>3629</v>
      </c>
      <c r="C319" s="387" t="s">
        <v>178</v>
      </c>
      <c r="D319" s="387">
        <v>4</v>
      </c>
      <c r="E319" s="911"/>
      <c r="F319" s="300">
        <f t="shared" ref="F319:F323" si="0">D319*E319</f>
        <v>0</v>
      </c>
      <c r="H319" s="388"/>
      <c r="I319" s="388"/>
      <c r="J319" s="388"/>
    </row>
    <row r="320" spans="1:10" s="390" customFormat="1" ht="15.4" customHeight="1">
      <c r="A320" s="400"/>
      <c r="B320" s="368" t="s">
        <v>3630</v>
      </c>
      <c r="C320" s="387" t="s">
        <v>178</v>
      </c>
      <c r="D320" s="387">
        <v>6</v>
      </c>
      <c r="E320" s="911"/>
      <c r="F320" s="300">
        <f t="shared" si="0"/>
        <v>0</v>
      </c>
      <c r="H320" s="388"/>
      <c r="I320" s="388"/>
      <c r="J320" s="388"/>
    </row>
    <row r="321" spans="1:10" s="390" customFormat="1" ht="15.4" customHeight="1">
      <c r="A321" s="400"/>
      <c r="B321" s="368" t="s">
        <v>3631</v>
      </c>
      <c r="C321" s="387" t="s">
        <v>178</v>
      </c>
      <c r="D321" s="387">
        <v>10</v>
      </c>
      <c r="E321" s="911"/>
      <c r="F321" s="300">
        <f t="shared" si="0"/>
        <v>0</v>
      </c>
      <c r="H321" s="388"/>
      <c r="I321" s="388"/>
      <c r="J321" s="388"/>
    </row>
    <row r="322" spans="1:10" s="390" customFormat="1" ht="15.4" customHeight="1">
      <c r="A322" s="400"/>
      <c r="B322" s="368" t="s">
        <v>3632</v>
      </c>
      <c r="C322" s="387" t="s">
        <v>178</v>
      </c>
      <c r="D322" s="387">
        <v>3</v>
      </c>
      <c r="E322" s="911"/>
      <c r="F322" s="300">
        <f t="shared" si="0"/>
        <v>0</v>
      </c>
      <c r="H322" s="388"/>
      <c r="I322" s="388"/>
      <c r="J322" s="388"/>
    </row>
    <row r="323" spans="1:10" s="390" customFormat="1" ht="15.4" customHeight="1">
      <c r="A323" s="400"/>
      <c r="B323" s="368" t="s">
        <v>3633</v>
      </c>
      <c r="C323" s="387" t="s">
        <v>178</v>
      </c>
      <c r="D323" s="387">
        <v>2</v>
      </c>
      <c r="E323" s="911"/>
      <c r="F323" s="300">
        <f t="shared" si="0"/>
        <v>0</v>
      </c>
      <c r="H323" s="388"/>
      <c r="I323" s="388"/>
      <c r="J323" s="388"/>
    </row>
    <row r="324" spans="1:10" s="390" customFormat="1">
      <c r="A324" s="400"/>
      <c r="B324" s="408"/>
      <c r="C324" s="387"/>
      <c r="D324" s="387"/>
      <c r="E324" s="851"/>
      <c r="F324" s="405"/>
      <c r="H324" s="388"/>
      <c r="I324" s="388"/>
      <c r="J324" s="388"/>
    </row>
    <row r="325" spans="1:10" s="390" customFormat="1" ht="25.5">
      <c r="A325" s="400">
        <f>COUNT($A$5:A324)+1</f>
        <v>27</v>
      </c>
      <c r="B325" s="404" t="s">
        <v>2195</v>
      </c>
      <c r="C325" s="387"/>
      <c r="D325" s="387"/>
      <c r="E325" s="851"/>
      <c r="F325" s="405"/>
      <c r="H325" s="388"/>
      <c r="I325" s="388"/>
      <c r="J325" s="388"/>
    </row>
    <row r="326" spans="1:10" s="390" customFormat="1">
      <c r="A326" s="400"/>
      <c r="B326" s="412" t="s">
        <v>2196</v>
      </c>
      <c r="C326" s="387" t="s">
        <v>456</v>
      </c>
      <c r="D326" s="387">
        <v>450</v>
      </c>
      <c r="E326" s="911"/>
      <c r="F326" s="300">
        <f>D326*E326</f>
        <v>0</v>
      </c>
      <c r="H326" s="388"/>
      <c r="I326" s="388"/>
      <c r="J326" s="388"/>
    </row>
    <row r="327" spans="1:10" s="390" customFormat="1">
      <c r="A327" s="400"/>
      <c r="B327" s="412" t="s">
        <v>2197</v>
      </c>
      <c r="C327" s="387" t="s">
        <v>456</v>
      </c>
      <c r="D327" s="387">
        <v>450</v>
      </c>
      <c r="E327" s="911"/>
      <c r="F327" s="300">
        <f>D327*E327</f>
        <v>0</v>
      </c>
      <c r="H327" s="388"/>
      <c r="I327" s="388"/>
      <c r="J327" s="388"/>
    </row>
    <row r="328" spans="1:10" s="390" customFormat="1">
      <c r="A328" s="400"/>
      <c r="B328" s="413"/>
      <c r="C328" s="387"/>
      <c r="D328" s="387"/>
      <c r="E328" s="851"/>
      <c r="F328" s="405"/>
      <c r="H328" s="388"/>
      <c r="I328" s="388"/>
      <c r="J328" s="388"/>
    </row>
    <row r="329" spans="1:10" s="390" customFormat="1" ht="51">
      <c r="A329" s="400">
        <f>COUNT($A$5:A328)+1</f>
        <v>28</v>
      </c>
      <c r="B329" s="404" t="s">
        <v>2198</v>
      </c>
      <c r="C329" s="387"/>
      <c r="D329" s="387"/>
      <c r="E329" s="851"/>
      <c r="F329" s="405"/>
      <c r="H329" s="388"/>
      <c r="I329" s="388"/>
      <c r="J329" s="388"/>
    </row>
    <row r="330" spans="1:10" s="390" customFormat="1">
      <c r="A330" s="400"/>
      <c r="B330" s="412" t="s">
        <v>2199</v>
      </c>
      <c r="C330" s="387" t="s">
        <v>456</v>
      </c>
      <c r="D330" s="387">
        <v>45</v>
      </c>
      <c r="E330" s="911"/>
      <c r="F330" s="300">
        <f t="shared" ref="F330:F336" si="1">D330*E330</f>
        <v>0</v>
      </c>
      <c r="H330" s="388"/>
      <c r="I330" s="388"/>
      <c r="J330" s="388"/>
    </row>
    <row r="331" spans="1:10" s="390" customFormat="1">
      <c r="A331" s="400"/>
      <c r="B331" s="412" t="s">
        <v>2200</v>
      </c>
      <c r="C331" s="387" t="s">
        <v>456</v>
      </c>
      <c r="D331" s="387">
        <v>287</v>
      </c>
      <c r="E331" s="911"/>
      <c r="F331" s="300">
        <f t="shared" si="1"/>
        <v>0</v>
      </c>
      <c r="H331" s="388"/>
      <c r="I331" s="388"/>
      <c r="J331" s="388"/>
    </row>
    <row r="332" spans="1:10" s="390" customFormat="1">
      <c r="A332" s="400"/>
      <c r="B332" s="412" t="s">
        <v>2201</v>
      </c>
      <c r="C332" s="387" t="s">
        <v>456</v>
      </c>
      <c r="D332" s="387">
        <v>67</v>
      </c>
      <c r="E332" s="911"/>
      <c r="F332" s="300">
        <f t="shared" si="1"/>
        <v>0</v>
      </c>
      <c r="H332" s="388"/>
      <c r="I332" s="388"/>
      <c r="J332" s="388"/>
    </row>
    <row r="333" spans="1:10" s="390" customFormat="1">
      <c r="A333" s="400"/>
      <c r="B333" s="412" t="s">
        <v>2202</v>
      </c>
      <c r="C333" s="387" t="s">
        <v>456</v>
      </c>
      <c r="D333" s="387">
        <v>341</v>
      </c>
      <c r="E333" s="911"/>
      <c r="F333" s="300">
        <f t="shared" si="1"/>
        <v>0</v>
      </c>
      <c r="H333" s="388"/>
      <c r="I333" s="388"/>
      <c r="J333" s="388"/>
    </row>
    <row r="334" spans="1:10" s="390" customFormat="1">
      <c r="A334" s="400"/>
      <c r="B334" s="412" t="s">
        <v>2203</v>
      </c>
      <c r="C334" s="387" t="s">
        <v>456</v>
      </c>
      <c r="D334" s="387">
        <v>11</v>
      </c>
      <c r="E334" s="911"/>
      <c r="F334" s="300">
        <f t="shared" si="1"/>
        <v>0</v>
      </c>
      <c r="H334" s="388"/>
      <c r="I334" s="388"/>
      <c r="J334" s="388"/>
    </row>
    <row r="335" spans="1:10" s="390" customFormat="1">
      <c r="A335" s="400"/>
      <c r="B335" s="412" t="s">
        <v>2204</v>
      </c>
      <c r="C335" s="387" t="s">
        <v>456</v>
      </c>
      <c r="D335" s="387">
        <v>18</v>
      </c>
      <c r="E335" s="911"/>
      <c r="F335" s="300">
        <f t="shared" si="1"/>
        <v>0</v>
      </c>
      <c r="H335" s="388"/>
      <c r="I335" s="388"/>
      <c r="J335" s="388"/>
    </row>
    <row r="336" spans="1:10" s="390" customFormat="1">
      <c r="A336" s="400"/>
      <c r="B336" s="412" t="s">
        <v>2205</v>
      </c>
      <c r="C336" s="387" t="s">
        <v>456</v>
      </c>
      <c r="D336" s="387">
        <v>128</v>
      </c>
      <c r="E336" s="911"/>
      <c r="F336" s="300">
        <f t="shared" si="1"/>
        <v>0</v>
      </c>
      <c r="H336" s="388"/>
      <c r="I336" s="388"/>
      <c r="J336" s="388"/>
    </row>
    <row r="337" spans="1:10" s="390" customFormat="1">
      <c r="A337" s="400"/>
      <c r="B337" s="413"/>
      <c r="C337" s="387"/>
      <c r="D337" s="387"/>
      <c r="E337" s="851"/>
      <c r="F337" s="405"/>
      <c r="H337" s="388"/>
      <c r="I337" s="388"/>
      <c r="J337" s="388"/>
    </row>
    <row r="338" spans="1:10" s="390" customFormat="1">
      <c r="A338" s="400">
        <f>COUNT($A$5:A337)+1</f>
        <v>29</v>
      </c>
      <c r="B338" s="412" t="s">
        <v>2206</v>
      </c>
      <c r="C338" s="387"/>
      <c r="D338" s="387"/>
      <c r="E338" s="851"/>
      <c r="F338" s="405"/>
      <c r="H338" s="388"/>
      <c r="I338" s="388"/>
      <c r="J338" s="388"/>
    </row>
    <row r="339" spans="1:10" s="390" customFormat="1">
      <c r="A339" s="400"/>
      <c r="B339" s="404" t="s">
        <v>2207</v>
      </c>
      <c r="C339" s="387"/>
      <c r="D339" s="387"/>
      <c r="E339" s="851"/>
      <c r="F339" s="405"/>
      <c r="H339" s="388"/>
      <c r="I339" s="388"/>
      <c r="J339" s="388"/>
    </row>
    <row r="340" spans="1:10" s="390" customFormat="1">
      <c r="A340" s="400"/>
      <c r="B340" s="404" t="s">
        <v>2208</v>
      </c>
      <c r="C340" s="387"/>
      <c r="D340" s="387"/>
      <c r="E340" s="851"/>
      <c r="F340" s="405"/>
      <c r="H340" s="388"/>
      <c r="I340" s="388"/>
      <c r="J340" s="388"/>
    </row>
    <row r="341" spans="1:10" s="390" customFormat="1">
      <c r="A341" s="400"/>
      <c r="B341" s="404" t="s">
        <v>2209</v>
      </c>
      <c r="C341" s="387"/>
      <c r="D341" s="387"/>
      <c r="E341" s="851"/>
      <c r="F341" s="405"/>
      <c r="H341" s="388"/>
      <c r="I341" s="388"/>
      <c r="J341" s="388"/>
    </row>
    <row r="342" spans="1:10" s="390" customFormat="1">
      <c r="A342" s="400"/>
      <c r="B342" s="404" t="s">
        <v>2210</v>
      </c>
      <c r="C342" s="387"/>
      <c r="D342" s="387"/>
      <c r="E342" s="851"/>
      <c r="F342" s="405"/>
      <c r="H342" s="388"/>
      <c r="I342" s="388"/>
      <c r="J342" s="388"/>
    </row>
    <row r="343" spans="1:10" s="390" customFormat="1">
      <c r="A343" s="400"/>
      <c r="B343" s="413"/>
      <c r="C343" s="387" t="s">
        <v>178</v>
      </c>
      <c r="D343" s="387">
        <v>3</v>
      </c>
      <c r="E343" s="911"/>
      <c r="F343" s="300">
        <f>D343*E343</f>
        <v>0</v>
      </c>
      <c r="H343" s="388"/>
      <c r="I343" s="388"/>
      <c r="J343" s="388"/>
    </row>
    <row r="344" spans="1:10" s="390" customFormat="1">
      <c r="A344" s="400"/>
      <c r="B344" s="414"/>
      <c r="C344" s="387"/>
      <c r="D344" s="387"/>
      <c r="E344" s="851"/>
      <c r="F344" s="405"/>
      <c r="H344" s="388"/>
      <c r="I344" s="388"/>
      <c r="J344" s="388"/>
    </row>
    <row r="345" spans="1:10" s="390" customFormat="1">
      <c r="A345" s="400">
        <f>COUNT($A$5:A344)+1</f>
        <v>30</v>
      </c>
      <c r="B345" s="412" t="s">
        <v>2211</v>
      </c>
      <c r="C345" s="387"/>
      <c r="D345" s="387"/>
      <c r="E345" s="851"/>
      <c r="F345" s="405"/>
      <c r="H345" s="388"/>
      <c r="I345" s="388"/>
      <c r="J345" s="388"/>
    </row>
    <row r="346" spans="1:10" s="390" customFormat="1">
      <c r="A346" s="400"/>
      <c r="B346" s="404" t="s">
        <v>2212</v>
      </c>
      <c r="C346" s="387"/>
      <c r="D346" s="387"/>
      <c r="E346" s="851"/>
      <c r="F346" s="405"/>
      <c r="H346" s="388"/>
      <c r="I346" s="388"/>
      <c r="J346" s="388"/>
    </row>
    <row r="347" spans="1:10" s="390" customFormat="1">
      <c r="A347" s="400"/>
      <c r="B347" s="404" t="s">
        <v>2213</v>
      </c>
      <c r="C347" s="387"/>
      <c r="D347" s="387"/>
      <c r="E347" s="851"/>
      <c r="F347" s="405"/>
      <c r="H347" s="388"/>
      <c r="I347" s="388"/>
      <c r="J347" s="388"/>
    </row>
    <row r="348" spans="1:10" s="390" customFormat="1">
      <c r="A348" s="400"/>
      <c r="B348" s="404" t="s">
        <v>2214</v>
      </c>
      <c r="C348" s="387"/>
      <c r="D348" s="387"/>
      <c r="E348" s="851"/>
      <c r="F348" s="405"/>
      <c r="H348" s="388"/>
      <c r="I348" s="388"/>
      <c r="J348" s="388"/>
    </row>
    <row r="349" spans="1:10" s="390" customFormat="1">
      <c r="A349" s="400"/>
      <c r="B349" s="404" t="s">
        <v>2215</v>
      </c>
      <c r="C349" s="387"/>
      <c r="D349" s="387"/>
      <c r="E349" s="851"/>
      <c r="F349" s="405"/>
      <c r="H349" s="388"/>
      <c r="I349" s="388"/>
      <c r="J349" s="388"/>
    </row>
    <row r="350" spans="1:10" s="390" customFormat="1">
      <c r="A350" s="400"/>
      <c r="B350" s="407"/>
      <c r="C350" s="387" t="s">
        <v>178</v>
      </c>
      <c r="D350" s="387">
        <v>25</v>
      </c>
      <c r="E350" s="911"/>
      <c r="F350" s="300">
        <f>D350*E350</f>
        <v>0</v>
      </c>
      <c r="H350" s="388"/>
      <c r="I350" s="388"/>
      <c r="J350" s="388"/>
    </row>
    <row r="351" spans="1:10" s="390" customFormat="1">
      <c r="A351" s="400"/>
      <c r="B351" s="414"/>
      <c r="C351" s="387"/>
      <c r="D351" s="387"/>
      <c r="E351" s="851"/>
      <c r="F351" s="405"/>
      <c r="H351" s="388"/>
      <c r="I351" s="388"/>
      <c r="J351" s="388"/>
    </row>
    <row r="352" spans="1:10" s="390" customFormat="1">
      <c r="A352" s="400">
        <f>COUNT($A$5:A351)+1</f>
        <v>31</v>
      </c>
      <c r="B352" s="412" t="s">
        <v>2216</v>
      </c>
      <c r="C352" s="387"/>
      <c r="D352" s="387"/>
      <c r="E352" s="851"/>
      <c r="F352" s="405"/>
      <c r="H352" s="388"/>
      <c r="I352" s="388"/>
      <c r="J352" s="388"/>
    </row>
    <row r="353" spans="1:10" s="390" customFormat="1">
      <c r="A353" s="400"/>
      <c r="B353" s="404" t="s">
        <v>2217</v>
      </c>
      <c r="C353" s="387"/>
      <c r="D353" s="387"/>
      <c r="E353" s="851"/>
      <c r="F353" s="405"/>
      <c r="H353" s="388"/>
      <c r="I353" s="388"/>
      <c r="J353" s="388"/>
    </row>
    <row r="354" spans="1:10" s="390" customFormat="1">
      <c r="A354" s="400"/>
      <c r="B354" s="404" t="s">
        <v>2218</v>
      </c>
      <c r="C354" s="387"/>
      <c r="D354" s="387"/>
      <c r="E354" s="851"/>
      <c r="F354" s="405"/>
      <c r="H354" s="388"/>
      <c r="I354" s="388"/>
      <c r="J354" s="388"/>
    </row>
    <row r="355" spans="1:10" s="390" customFormat="1">
      <c r="A355" s="400"/>
      <c r="B355" s="404" t="s">
        <v>2219</v>
      </c>
      <c r="C355" s="387"/>
      <c r="D355" s="387"/>
      <c r="E355" s="851"/>
      <c r="F355" s="405"/>
      <c r="H355" s="388"/>
      <c r="I355" s="388"/>
      <c r="J355" s="388"/>
    </row>
    <row r="356" spans="1:10" s="390" customFormat="1" ht="25.5">
      <c r="A356" s="400"/>
      <c r="B356" s="404" t="s">
        <v>2220</v>
      </c>
      <c r="C356" s="387"/>
      <c r="D356" s="387"/>
      <c r="E356" s="851"/>
      <c r="F356" s="405"/>
      <c r="H356" s="388"/>
      <c r="I356" s="388"/>
      <c r="J356" s="388"/>
    </row>
    <row r="357" spans="1:10" s="390" customFormat="1" ht="25.5">
      <c r="A357" s="400"/>
      <c r="B357" s="404" t="s">
        <v>2221</v>
      </c>
      <c r="C357" s="387"/>
      <c r="D357" s="387"/>
      <c r="E357" s="851"/>
      <c r="F357" s="405"/>
      <c r="H357" s="388"/>
      <c r="I357" s="388"/>
      <c r="J357" s="388"/>
    </row>
    <row r="358" spans="1:10" s="390" customFormat="1" ht="25.5">
      <c r="A358" s="400"/>
      <c r="B358" s="404" t="s">
        <v>2222</v>
      </c>
      <c r="C358" s="387"/>
      <c r="D358" s="387"/>
      <c r="E358" s="851"/>
      <c r="F358" s="405"/>
      <c r="H358" s="388"/>
      <c r="I358" s="388"/>
      <c r="J358" s="388"/>
    </row>
    <row r="359" spans="1:10" s="390" customFormat="1">
      <c r="A359" s="400"/>
      <c r="B359" s="404" t="s">
        <v>2223</v>
      </c>
      <c r="C359" s="387"/>
      <c r="D359" s="387"/>
      <c r="E359" s="851"/>
      <c r="F359" s="405"/>
      <c r="H359" s="388"/>
      <c r="I359" s="388"/>
      <c r="J359" s="388"/>
    </row>
    <row r="360" spans="1:10" s="390" customFormat="1" ht="25.5">
      <c r="A360" s="400"/>
      <c r="B360" s="404" t="s">
        <v>2224</v>
      </c>
      <c r="C360" s="387"/>
      <c r="D360" s="387"/>
      <c r="E360" s="851"/>
      <c r="F360" s="405"/>
      <c r="H360" s="388"/>
      <c r="I360" s="388"/>
      <c r="J360" s="388"/>
    </row>
    <row r="361" spans="1:10" s="390" customFormat="1">
      <c r="A361" s="400"/>
      <c r="B361" s="404" t="s">
        <v>2225</v>
      </c>
      <c r="C361" s="387"/>
      <c r="D361" s="387"/>
      <c r="E361" s="851"/>
      <c r="F361" s="405"/>
      <c r="H361" s="388"/>
      <c r="I361" s="388"/>
      <c r="J361" s="388"/>
    </row>
    <row r="362" spans="1:10" s="390" customFormat="1">
      <c r="A362" s="400"/>
      <c r="B362" s="404" t="s">
        <v>2226</v>
      </c>
      <c r="C362" s="387"/>
      <c r="D362" s="387"/>
      <c r="E362" s="851"/>
      <c r="F362" s="405"/>
      <c r="H362" s="388"/>
      <c r="I362" s="388"/>
      <c r="J362" s="388"/>
    </row>
    <row r="363" spans="1:10" s="390" customFormat="1">
      <c r="A363" s="400"/>
      <c r="B363" s="404" t="s">
        <v>2227</v>
      </c>
      <c r="C363" s="387"/>
      <c r="D363" s="387"/>
      <c r="E363" s="851"/>
      <c r="F363" s="405"/>
      <c r="H363" s="388"/>
      <c r="I363" s="388"/>
      <c r="J363" s="388"/>
    </row>
    <row r="364" spans="1:10" s="390" customFormat="1">
      <c r="A364" s="400"/>
      <c r="B364" s="404" t="s">
        <v>2228</v>
      </c>
      <c r="C364" s="387"/>
      <c r="D364" s="387"/>
      <c r="E364" s="851"/>
      <c r="F364" s="405"/>
      <c r="H364" s="388"/>
      <c r="I364" s="388"/>
      <c r="J364" s="388"/>
    </row>
    <row r="365" spans="1:10" s="390" customFormat="1">
      <c r="A365" s="400"/>
      <c r="B365" s="404" t="s">
        <v>2229</v>
      </c>
      <c r="C365" s="387"/>
      <c r="D365" s="387"/>
      <c r="E365" s="851"/>
      <c r="F365" s="405"/>
      <c r="H365" s="388"/>
      <c r="I365" s="388"/>
      <c r="J365" s="388"/>
    </row>
    <row r="366" spans="1:10" s="390" customFormat="1">
      <c r="A366" s="400"/>
      <c r="B366" s="404" t="s">
        <v>2230</v>
      </c>
      <c r="C366" s="387"/>
      <c r="D366" s="387"/>
      <c r="E366" s="851"/>
      <c r="F366" s="405"/>
      <c r="H366" s="388"/>
      <c r="I366" s="388"/>
      <c r="J366" s="388"/>
    </row>
    <row r="367" spans="1:10" s="390" customFormat="1" ht="25.5">
      <c r="A367" s="400"/>
      <c r="B367" s="404" t="s">
        <v>2231</v>
      </c>
      <c r="C367" s="387"/>
      <c r="D367" s="387"/>
      <c r="E367" s="851"/>
      <c r="F367" s="405"/>
      <c r="H367" s="388"/>
      <c r="I367" s="388"/>
      <c r="J367" s="388"/>
    </row>
    <row r="368" spans="1:10" s="390" customFormat="1" ht="25.5">
      <c r="A368" s="400"/>
      <c r="B368" s="404" t="s">
        <v>2232</v>
      </c>
      <c r="C368" s="387"/>
      <c r="D368" s="387"/>
      <c r="E368" s="851"/>
      <c r="F368" s="405"/>
      <c r="H368" s="388"/>
      <c r="I368" s="388"/>
      <c r="J368" s="388"/>
    </row>
    <row r="369" spans="1:10" s="390" customFormat="1">
      <c r="A369" s="400"/>
      <c r="B369" s="407"/>
      <c r="C369" s="387" t="s">
        <v>178</v>
      </c>
      <c r="D369" s="387">
        <v>3</v>
      </c>
      <c r="E369" s="911"/>
      <c r="F369" s="300">
        <f>D369*E369</f>
        <v>0</v>
      </c>
      <c r="H369" s="388"/>
      <c r="I369" s="388"/>
      <c r="J369" s="388"/>
    </row>
    <row r="370" spans="1:10" s="390" customFormat="1">
      <c r="A370" s="400"/>
      <c r="B370" s="407"/>
      <c r="C370" s="387"/>
      <c r="D370" s="387"/>
      <c r="E370" s="851"/>
      <c r="F370" s="405"/>
      <c r="H370" s="388"/>
      <c r="I370" s="388"/>
      <c r="J370" s="388"/>
    </row>
    <row r="371" spans="1:10" s="390" customFormat="1">
      <c r="A371" s="400">
        <f>COUNT($A$5:A370)+1</f>
        <v>32</v>
      </c>
      <c r="B371" s="412" t="s">
        <v>2233</v>
      </c>
      <c r="C371" s="387"/>
      <c r="D371" s="387"/>
      <c r="E371" s="851"/>
      <c r="F371" s="405"/>
      <c r="H371" s="388"/>
      <c r="I371" s="388"/>
      <c r="J371" s="388"/>
    </row>
    <row r="372" spans="1:10" s="390" customFormat="1">
      <c r="A372" s="400"/>
      <c r="B372" s="404" t="s">
        <v>2234</v>
      </c>
      <c r="C372" s="387"/>
      <c r="D372" s="387"/>
      <c r="E372" s="851"/>
      <c r="F372" s="405"/>
      <c r="H372" s="388"/>
      <c r="I372" s="388"/>
      <c r="J372" s="388"/>
    </row>
    <row r="373" spans="1:10" s="390" customFormat="1">
      <c r="A373" s="400"/>
      <c r="B373" s="404" t="s">
        <v>2235</v>
      </c>
      <c r="C373" s="387"/>
      <c r="D373" s="387"/>
      <c r="E373" s="851"/>
      <c r="F373" s="405"/>
      <c r="H373" s="388"/>
      <c r="I373" s="388"/>
      <c r="J373" s="388"/>
    </row>
    <row r="374" spans="1:10" s="390" customFormat="1">
      <c r="A374" s="400"/>
      <c r="B374" s="407"/>
      <c r="C374" s="387" t="s">
        <v>114</v>
      </c>
      <c r="D374" s="387">
        <v>41</v>
      </c>
      <c r="E374" s="911"/>
      <c r="F374" s="300">
        <f>D374*E374</f>
        <v>0</v>
      </c>
      <c r="H374" s="388"/>
      <c r="I374" s="388"/>
      <c r="J374" s="388"/>
    </row>
    <row r="375" spans="1:10" s="390" customFormat="1">
      <c r="A375" s="400"/>
      <c r="B375" s="407"/>
      <c r="C375" s="387"/>
      <c r="D375" s="387"/>
      <c r="E375" s="851"/>
      <c r="F375" s="405"/>
      <c r="H375" s="388"/>
      <c r="I375" s="388"/>
      <c r="J375" s="388"/>
    </row>
    <row r="376" spans="1:10" s="390" customFormat="1">
      <c r="A376" s="400">
        <f>COUNT($A$5:A375)+1</f>
        <v>33</v>
      </c>
      <c r="B376" s="412" t="s">
        <v>2236</v>
      </c>
      <c r="C376" s="387"/>
      <c r="D376" s="387"/>
      <c r="E376" s="851"/>
      <c r="F376" s="405"/>
      <c r="H376" s="388"/>
      <c r="I376" s="388"/>
      <c r="J376" s="388"/>
    </row>
    <row r="377" spans="1:10" s="390" customFormat="1">
      <c r="A377" s="400"/>
      <c r="B377" s="404" t="s">
        <v>2237</v>
      </c>
      <c r="C377" s="387"/>
      <c r="D377" s="387"/>
      <c r="E377" s="851"/>
      <c r="F377" s="405"/>
      <c r="H377" s="388"/>
      <c r="I377" s="388"/>
      <c r="J377" s="388"/>
    </row>
    <row r="378" spans="1:10" s="390" customFormat="1">
      <c r="A378" s="400"/>
      <c r="B378" s="404" t="s">
        <v>2238</v>
      </c>
      <c r="C378" s="387"/>
      <c r="D378" s="387"/>
      <c r="E378" s="851"/>
      <c r="F378" s="405"/>
      <c r="H378" s="388"/>
      <c r="I378" s="388"/>
      <c r="J378" s="388"/>
    </row>
    <row r="379" spans="1:10" s="390" customFormat="1">
      <c r="A379" s="400"/>
      <c r="B379" s="404" t="s">
        <v>2239</v>
      </c>
      <c r="C379" s="387"/>
      <c r="D379" s="387"/>
      <c r="E379" s="851"/>
      <c r="F379" s="405"/>
      <c r="H379" s="388"/>
      <c r="I379" s="388"/>
      <c r="J379" s="388"/>
    </row>
    <row r="380" spans="1:10" s="390" customFormat="1">
      <c r="A380" s="400"/>
      <c r="B380" s="407"/>
      <c r="C380" s="387" t="s">
        <v>178</v>
      </c>
      <c r="D380" s="387">
        <v>1</v>
      </c>
      <c r="E380" s="911"/>
      <c r="F380" s="300">
        <f>D380*E380</f>
        <v>0</v>
      </c>
      <c r="H380" s="388"/>
      <c r="I380" s="388"/>
      <c r="J380" s="388"/>
    </row>
    <row r="381" spans="1:10" s="390" customFormat="1">
      <c r="A381" s="400"/>
      <c r="B381" s="407"/>
      <c r="C381" s="387"/>
      <c r="D381" s="387"/>
      <c r="E381" s="851"/>
      <c r="F381" s="405"/>
      <c r="H381" s="388"/>
      <c r="I381" s="388"/>
      <c r="J381" s="388"/>
    </row>
    <row r="382" spans="1:10" s="390" customFormat="1" ht="72" customHeight="1">
      <c r="A382" s="400">
        <f>COUNT($A$5:A381)+1</f>
        <v>34</v>
      </c>
      <c r="B382" s="413" t="s">
        <v>2240</v>
      </c>
      <c r="C382" s="387"/>
      <c r="D382" s="387"/>
      <c r="E382" s="851"/>
      <c r="F382" s="405"/>
      <c r="H382" s="388"/>
      <c r="I382" s="388"/>
      <c r="J382" s="388"/>
    </row>
    <row r="383" spans="1:10" s="390" customFormat="1">
      <c r="A383" s="400"/>
      <c r="B383" s="413"/>
      <c r="C383" s="387" t="s">
        <v>178</v>
      </c>
      <c r="D383" s="387">
        <v>1</v>
      </c>
      <c r="E383" s="911"/>
      <c r="F383" s="300">
        <f>D383*E383</f>
        <v>0</v>
      </c>
      <c r="H383" s="388"/>
      <c r="I383" s="388"/>
      <c r="J383" s="388"/>
    </row>
    <row r="384" spans="1:10" s="390" customFormat="1">
      <c r="A384" s="400"/>
      <c r="B384" s="404"/>
      <c r="C384" s="387"/>
      <c r="D384" s="387"/>
      <c r="E384" s="851"/>
      <c r="F384" s="405"/>
      <c r="H384" s="388"/>
      <c r="I384" s="388"/>
      <c r="J384" s="388"/>
    </row>
    <row r="385" spans="1:6" ht="63.75">
      <c r="A385" s="400">
        <f>COUNT($A$5:A384)+1</f>
        <v>35</v>
      </c>
      <c r="B385" s="413" t="s">
        <v>2241</v>
      </c>
      <c r="D385" s="387"/>
      <c r="E385" s="851"/>
      <c r="F385" s="405"/>
    </row>
    <row r="386" spans="1:6">
      <c r="A386" s="400"/>
      <c r="B386" s="413"/>
      <c r="C386" s="387" t="s">
        <v>456</v>
      </c>
      <c r="D386" s="387">
        <v>10</v>
      </c>
      <c r="E386" s="911"/>
      <c r="F386" s="300">
        <f>D386*E386</f>
        <v>0</v>
      </c>
    </row>
    <row r="387" spans="1:6">
      <c r="A387" s="400"/>
      <c r="B387" s="404"/>
      <c r="D387" s="387"/>
      <c r="E387" s="851"/>
      <c r="F387" s="405"/>
    </row>
    <row r="388" spans="1:6" ht="51">
      <c r="A388" s="400">
        <f>COUNT($A$5:A387)+1</f>
        <v>36</v>
      </c>
      <c r="B388" s="413" t="s">
        <v>2242</v>
      </c>
      <c r="D388" s="387"/>
      <c r="E388" s="851"/>
      <c r="F388" s="405"/>
    </row>
    <row r="389" spans="1:6">
      <c r="A389" s="400"/>
      <c r="B389" s="404"/>
      <c r="C389" s="387" t="s">
        <v>114</v>
      </c>
      <c r="D389" s="387">
        <v>60</v>
      </c>
      <c r="E389" s="911"/>
      <c r="F389" s="300">
        <f>D389*E389</f>
        <v>0</v>
      </c>
    </row>
    <row r="390" spans="1:6">
      <c r="A390" s="400"/>
      <c r="B390" s="404"/>
      <c r="D390" s="387"/>
      <c r="E390" s="851"/>
      <c r="F390" s="405"/>
    </row>
    <row r="391" spans="1:6">
      <c r="A391" s="400">
        <f>COUNT($A$5:A390)+1</f>
        <v>37</v>
      </c>
      <c r="B391" s="415" t="s">
        <v>2243</v>
      </c>
      <c r="C391" s="387" t="s">
        <v>178</v>
      </c>
      <c r="D391" s="387">
        <v>1</v>
      </c>
      <c r="E391" s="911"/>
      <c r="F391" s="300">
        <f>D391*E391</f>
        <v>0</v>
      </c>
    </row>
    <row r="392" spans="1:6">
      <c r="A392" s="400"/>
      <c r="B392" s="413"/>
      <c r="D392" s="387"/>
      <c r="E392" s="851"/>
      <c r="F392" s="405"/>
    </row>
    <row r="393" spans="1:6" ht="33.4" customHeight="1">
      <c r="A393" s="400">
        <f>COUNT($A$5:A392)+1</f>
        <v>38</v>
      </c>
      <c r="B393" s="416" t="s">
        <v>2244</v>
      </c>
      <c r="E393" s="851"/>
      <c r="F393" s="405"/>
    </row>
    <row r="394" spans="1:6">
      <c r="A394" s="395"/>
      <c r="B394" s="416" t="s">
        <v>2245</v>
      </c>
      <c r="C394" s="387" t="s">
        <v>112</v>
      </c>
      <c r="D394" s="410">
        <v>10</v>
      </c>
      <c r="E394" s="911"/>
      <c r="F394" s="300">
        <f>D394*E394</f>
        <v>0</v>
      </c>
    </row>
    <row r="395" spans="1:6">
      <c r="A395" s="395"/>
      <c r="B395" s="416"/>
      <c r="E395" s="851"/>
      <c r="F395" s="405"/>
    </row>
    <row r="396" spans="1:6">
      <c r="A396" s="395"/>
      <c r="B396" s="395" t="s">
        <v>2246</v>
      </c>
      <c r="C396" s="395"/>
      <c r="D396" s="395"/>
      <c r="E396" s="910"/>
      <c r="F396" s="399"/>
    </row>
    <row r="397" spans="1:6">
      <c r="A397" s="395"/>
      <c r="B397" s="416"/>
      <c r="E397" s="851"/>
      <c r="F397" s="405"/>
    </row>
    <row r="398" spans="1:6" ht="63.75">
      <c r="A398" s="400">
        <f>COUNT($A$5:A397)+1</f>
        <v>39</v>
      </c>
      <c r="B398" s="402" t="s">
        <v>2247</v>
      </c>
      <c r="D398" s="387"/>
      <c r="E398" s="851"/>
      <c r="F398" s="405"/>
    </row>
    <row r="399" spans="1:6">
      <c r="A399" s="400"/>
      <c r="B399" s="402" t="s">
        <v>2248</v>
      </c>
      <c r="D399" s="387"/>
      <c r="E399" s="851"/>
      <c r="F399" s="405"/>
    </row>
    <row r="400" spans="1:6" ht="89.25">
      <c r="A400" s="400"/>
      <c r="B400" s="402" t="s">
        <v>2249</v>
      </c>
      <c r="D400" s="387"/>
      <c r="E400" s="851"/>
      <c r="F400" s="405"/>
    </row>
    <row r="401" spans="1:6" ht="25.5">
      <c r="A401" s="400"/>
      <c r="B401" s="402" t="s">
        <v>2250</v>
      </c>
      <c r="D401" s="387"/>
      <c r="E401" s="851"/>
      <c r="F401" s="405"/>
    </row>
    <row r="402" spans="1:6">
      <c r="A402" s="395"/>
      <c r="B402" s="417"/>
      <c r="C402" s="387" t="s">
        <v>178</v>
      </c>
      <c r="D402" s="387">
        <v>2</v>
      </c>
      <c r="E402" s="911"/>
      <c r="F402" s="300">
        <f>D402*E402</f>
        <v>0</v>
      </c>
    </row>
    <row r="403" spans="1:6">
      <c r="A403" s="395"/>
      <c r="B403" s="402"/>
      <c r="D403" s="387"/>
      <c r="E403" s="851"/>
      <c r="F403" s="405"/>
    </row>
    <row r="404" spans="1:6">
      <c r="A404" s="400">
        <f>COUNT($A$5:A403)+1</f>
        <v>40</v>
      </c>
      <c r="B404" s="402" t="s">
        <v>2251</v>
      </c>
      <c r="D404" s="387"/>
      <c r="E404" s="851"/>
      <c r="F404" s="405"/>
    </row>
    <row r="405" spans="1:6">
      <c r="A405" s="395"/>
      <c r="B405" s="418"/>
      <c r="C405" s="387" t="s">
        <v>178</v>
      </c>
      <c r="D405" s="387">
        <v>1</v>
      </c>
      <c r="E405" s="911"/>
      <c r="F405" s="300">
        <f>D405*E405</f>
        <v>0</v>
      </c>
    </row>
    <row r="406" spans="1:6">
      <c r="A406" s="395"/>
      <c r="B406" s="418"/>
      <c r="D406" s="387"/>
      <c r="E406" s="851"/>
      <c r="F406" s="405"/>
    </row>
    <row r="407" spans="1:6">
      <c r="A407" s="400">
        <f>COUNT($A$5:A406)+1</f>
        <v>41</v>
      </c>
      <c r="B407" s="402" t="s">
        <v>2252</v>
      </c>
      <c r="D407" s="387"/>
      <c r="E407" s="851"/>
      <c r="F407" s="405"/>
    </row>
    <row r="408" spans="1:6">
      <c r="A408" s="395"/>
      <c r="B408" s="402"/>
      <c r="C408" s="387" t="s">
        <v>178</v>
      </c>
      <c r="D408" s="387">
        <v>1</v>
      </c>
      <c r="E408" s="911"/>
      <c r="F408" s="300">
        <f>D408*E408</f>
        <v>0</v>
      </c>
    </row>
    <row r="409" spans="1:6">
      <c r="A409" s="395"/>
      <c r="B409" s="402"/>
      <c r="D409" s="387"/>
      <c r="E409" s="851"/>
      <c r="F409" s="405"/>
    </row>
    <row r="410" spans="1:6" ht="25.5">
      <c r="A410" s="400">
        <f>COUNT($A$5:A409)+1</f>
        <v>42</v>
      </c>
      <c r="B410" s="416" t="s">
        <v>2253</v>
      </c>
      <c r="E410" s="851"/>
      <c r="F410" s="405"/>
    </row>
    <row r="411" spans="1:6">
      <c r="A411" s="395"/>
      <c r="C411" s="387" t="s">
        <v>64</v>
      </c>
      <c r="D411" s="410">
        <v>20</v>
      </c>
      <c r="E411" s="911"/>
      <c r="F411" s="300">
        <f>D411*E411</f>
        <v>0</v>
      </c>
    </row>
    <row r="412" spans="1:6">
      <c r="A412" s="395"/>
      <c r="B412" s="402"/>
      <c r="D412" s="387"/>
      <c r="E412" s="851"/>
      <c r="F412" s="405"/>
    </row>
    <row r="413" spans="1:6">
      <c r="A413" s="395"/>
      <c r="B413" s="403"/>
      <c r="E413" s="909"/>
      <c r="F413" s="397"/>
    </row>
    <row r="414" spans="1:6">
      <c r="A414" s="419"/>
      <c r="B414" s="420" t="s">
        <v>2254</v>
      </c>
      <c r="C414" s="421"/>
      <c r="D414" s="422"/>
      <c r="E414" s="912"/>
      <c r="F414" s="423">
        <f>SUM(F10:F413)</f>
        <v>0</v>
      </c>
    </row>
    <row r="415" spans="1:6">
      <c r="B415" s="424"/>
      <c r="D415" s="425"/>
      <c r="E415" s="913"/>
      <c r="F415" s="426"/>
    </row>
    <row r="420" spans="7:10">
      <c r="G420" s="391"/>
      <c r="H420" s="391"/>
      <c r="I420" s="391"/>
      <c r="J420" s="391"/>
    </row>
  </sheetData>
  <sheetProtection algorithmName="SHA-512" hashValue="uRMRl9LQkAUiKgg8o2AAi+SbYnZz+SHB9xz8X3Pjn5SxVRANC7z4ZM2sjZgotI2pTb8FkZxRrK3pnLy27GGQuA==" saltValue="EqJUzIgwd8Dm7KnE/BtJjA==" spinCount="100000" sheet="1" objects="1" scenarios="1" selectLockedCells="1"/>
  <mergeCells count="3">
    <mergeCell ref="B4:F4"/>
    <mergeCell ref="B5:F5"/>
    <mergeCell ref="B6:F6"/>
  </mergeCells>
  <pageMargins left="0.98425196850393704" right="0.39370078740157483" top="0.59055118110236227" bottom="0.59055118110236227" header="0.27559055118110237" footer="0.39370078740157483"/>
  <pageSetup paperSize="9" scale="99" orientation="portrait" r:id="rId1"/>
  <headerFooter alignWithMargins="0">
    <oddHeader xml:space="preserve">&amp;LOKTOBER 2024&amp;R&amp;"Arial CE,Krepko"EMINEO d.o.o.&amp;"Arial CE,Običajno", Cesta v Gorice 38, 1000 Ljubljana, tel.: 031 361 735
</oddHeader>
    <oddFooter>&amp;Lšt. načrta: 2024-028&amp;C&amp;A&amp;RStran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List11">
    <tabColor rgb="FF00B050"/>
  </sheetPr>
  <dimension ref="A1:J945"/>
  <sheetViews>
    <sheetView view="pageBreakPreview" zoomScaleNormal="100" zoomScaleSheetLayoutView="100" workbookViewId="0">
      <selection activeCell="E2" sqref="E2"/>
    </sheetView>
  </sheetViews>
  <sheetFormatPr defaultColWidth="9.28515625" defaultRowHeight="12.75"/>
  <cols>
    <col min="1" max="1" width="3.5703125" style="329" customWidth="1"/>
    <col min="2" max="2" width="51.28515625" style="303" customWidth="1"/>
    <col min="3" max="3" width="5.7109375" style="286" customWidth="1"/>
    <col min="4" max="4" width="7.5703125" style="338" customWidth="1"/>
    <col min="5" max="5" width="10.85546875" style="915" customWidth="1"/>
    <col min="6" max="6" width="12.7109375" style="287" customWidth="1"/>
    <col min="7" max="7" width="29.42578125" style="289" customWidth="1"/>
    <col min="8" max="9" width="12.28515625" style="290" bestFit="1" customWidth="1"/>
    <col min="10" max="10" width="9.28515625" style="290" bestFit="1" customWidth="1"/>
    <col min="11" max="16384" width="9.28515625" style="291"/>
  </cols>
  <sheetData>
    <row r="1" spans="1:10" s="363" customFormat="1" ht="16.899999999999999" customHeight="1" thickBot="1">
      <c r="A1" s="358" t="s">
        <v>2031</v>
      </c>
      <c r="B1" s="359" t="s">
        <v>2032</v>
      </c>
      <c r="C1" s="360" t="s">
        <v>44</v>
      </c>
      <c r="D1" s="360" t="s">
        <v>585</v>
      </c>
      <c r="E1" s="914" t="s">
        <v>2595</v>
      </c>
      <c r="F1" s="360" t="s">
        <v>2034</v>
      </c>
      <c r="G1" s="361"/>
      <c r="H1" s="362"/>
      <c r="I1" s="362"/>
      <c r="J1" s="362"/>
    </row>
    <row r="2" spans="1:10">
      <c r="A2" s="284" t="s">
        <v>50</v>
      </c>
      <c r="B2" s="285" t="s">
        <v>2596</v>
      </c>
      <c r="C2" s="346"/>
    </row>
    <row r="3" spans="1:10">
      <c r="A3" s="284"/>
      <c r="B3" s="285"/>
      <c r="C3" s="346"/>
    </row>
    <row r="4" spans="1:10">
      <c r="A4" s="295"/>
      <c r="B4" s="1097" t="s">
        <v>2036</v>
      </c>
      <c r="C4" s="1097"/>
      <c r="D4" s="1097"/>
      <c r="E4" s="1097"/>
      <c r="F4" s="1097"/>
    </row>
    <row r="5" spans="1:10" ht="94.5" customHeight="1">
      <c r="A5" s="295"/>
      <c r="B5" s="1098" t="s">
        <v>2038</v>
      </c>
      <c r="C5" s="1098"/>
      <c r="D5" s="1098"/>
      <c r="E5" s="1098"/>
      <c r="F5" s="1098"/>
    </row>
    <row r="6" spans="1:10" ht="28.5" customHeight="1">
      <c r="A6" s="295"/>
      <c r="B6" s="1098" t="s">
        <v>2597</v>
      </c>
      <c r="C6" s="1098"/>
      <c r="D6" s="1098"/>
      <c r="E6" s="1098"/>
      <c r="F6" s="1098"/>
    </row>
    <row r="7" spans="1:10">
      <c r="A7" s="295"/>
      <c r="B7" s="296"/>
      <c r="D7" s="345"/>
      <c r="E7" s="850"/>
      <c r="F7" s="291"/>
    </row>
    <row r="8" spans="1:10">
      <c r="A8" s="295"/>
      <c r="B8" s="1097" t="s">
        <v>3976</v>
      </c>
      <c r="C8" s="1097"/>
      <c r="D8" s="1097"/>
      <c r="E8" s="1097"/>
      <c r="F8" s="1097"/>
    </row>
    <row r="9" spans="1:10">
      <c r="A9" s="295"/>
      <c r="B9" s="296"/>
      <c r="D9" s="345"/>
      <c r="E9" s="850"/>
      <c r="F9" s="291"/>
    </row>
    <row r="10" spans="1:10">
      <c r="A10" s="295"/>
      <c r="B10" s="295" t="s">
        <v>2039</v>
      </c>
      <c r="C10" s="295"/>
      <c r="D10" s="295"/>
      <c r="E10" s="853"/>
      <c r="F10" s="295"/>
    </row>
    <row r="11" spans="1:10">
      <c r="A11" s="295"/>
      <c r="B11" s="296"/>
      <c r="D11" s="345"/>
      <c r="E11" s="850"/>
      <c r="F11" s="291"/>
    </row>
    <row r="12" spans="1:10" ht="25.5">
      <c r="A12" s="364">
        <f>COUNT(#REF!)+1</f>
        <v>1</v>
      </c>
      <c r="B12" s="311" t="s">
        <v>2598</v>
      </c>
      <c r="C12" s="286" t="s">
        <v>64</v>
      </c>
      <c r="D12" s="345">
        <v>72</v>
      </c>
      <c r="E12" s="854"/>
      <c r="F12" s="345">
        <f>D12*E12</f>
        <v>0</v>
      </c>
    </row>
    <row r="13" spans="1:10">
      <c r="A13" s="295"/>
      <c r="B13" s="311"/>
      <c r="D13" s="345"/>
      <c r="E13" s="850"/>
      <c r="F13" s="345"/>
    </row>
    <row r="14" spans="1:10" ht="25.5">
      <c r="A14" s="364">
        <f>COUNT($A$1:A13)+1</f>
        <v>2</v>
      </c>
      <c r="B14" s="311" t="s">
        <v>2599</v>
      </c>
      <c r="C14" s="286" t="s">
        <v>64</v>
      </c>
      <c r="D14" s="345">
        <v>4</v>
      </c>
      <c r="E14" s="854"/>
      <c r="F14" s="345">
        <f>D14*E14</f>
        <v>0</v>
      </c>
    </row>
    <row r="15" spans="1:10">
      <c r="A15" s="295"/>
      <c r="B15" s="311"/>
      <c r="D15" s="345"/>
      <c r="E15" s="850"/>
      <c r="F15" s="345"/>
    </row>
    <row r="16" spans="1:10" ht="25.5">
      <c r="A16" s="364">
        <f>COUNT($A$1:A15)+1</f>
        <v>3</v>
      </c>
      <c r="B16" s="311" t="s">
        <v>2600</v>
      </c>
      <c r="C16" s="286" t="s">
        <v>64</v>
      </c>
      <c r="D16" s="345">
        <v>1</v>
      </c>
      <c r="E16" s="854"/>
      <c r="F16" s="345">
        <f>D16*E16</f>
        <v>0</v>
      </c>
    </row>
    <row r="17" spans="1:6">
      <c r="A17" s="295"/>
      <c r="B17" s="311"/>
      <c r="D17" s="345"/>
      <c r="E17" s="850"/>
      <c r="F17" s="345"/>
    </row>
    <row r="18" spans="1:6" ht="25.5">
      <c r="A18" s="364">
        <f>COUNT($A$1:A17)+1</f>
        <v>4</v>
      </c>
      <c r="B18" s="311" t="s">
        <v>2601</v>
      </c>
      <c r="C18" s="286" t="s">
        <v>64</v>
      </c>
      <c r="D18" s="345">
        <v>3</v>
      </c>
      <c r="E18" s="854"/>
      <c r="F18" s="345">
        <f>D18*E18</f>
        <v>0</v>
      </c>
    </row>
    <row r="19" spans="1:6">
      <c r="A19" s="295"/>
      <c r="B19" s="311"/>
      <c r="D19" s="345"/>
      <c r="E19" s="850"/>
      <c r="F19" s="345"/>
    </row>
    <row r="20" spans="1:6" ht="25.5">
      <c r="A20" s="364">
        <f>COUNT($A$1:A19)+1</f>
        <v>5</v>
      </c>
      <c r="B20" s="311" t="s">
        <v>2602</v>
      </c>
      <c r="C20" s="286" t="s">
        <v>178</v>
      </c>
      <c r="D20" s="345">
        <v>1</v>
      </c>
      <c r="E20" s="854"/>
      <c r="F20" s="345">
        <f t="shared" ref="F20" si="0">D20*E20</f>
        <v>0</v>
      </c>
    </row>
    <row r="21" spans="1:6" ht="14.25">
      <c r="A21" s="295"/>
      <c r="B21" s="365"/>
      <c r="D21" s="345"/>
      <c r="E21" s="850"/>
      <c r="F21" s="345"/>
    </row>
    <row r="22" spans="1:6">
      <c r="A22" s="295"/>
      <c r="B22" s="311" t="s">
        <v>2604</v>
      </c>
      <c r="D22" s="345"/>
      <c r="E22" s="850"/>
      <c r="F22" s="345"/>
    </row>
    <row r="23" spans="1:6">
      <c r="A23" s="295"/>
      <c r="B23" s="311" t="s">
        <v>2605</v>
      </c>
      <c r="D23" s="345"/>
      <c r="E23" s="850"/>
      <c r="F23" s="345"/>
    </row>
    <row r="24" spans="1:6">
      <c r="A24" s="295"/>
      <c r="B24" s="311" t="s">
        <v>2606</v>
      </c>
      <c r="D24" s="345"/>
      <c r="E24" s="850"/>
      <c r="F24" s="345"/>
    </row>
    <row r="25" spans="1:6">
      <c r="A25" s="295"/>
      <c r="B25" s="311"/>
      <c r="D25" s="345"/>
      <c r="E25" s="850"/>
      <c r="F25" s="345"/>
    </row>
    <row r="26" spans="1:6" ht="25.5">
      <c r="A26" s="364">
        <f>COUNT($A$1:A25)+1</f>
        <v>6</v>
      </c>
      <c r="B26" s="311" t="s">
        <v>2607</v>
      </c>
      <c r="C26" s="286" t="s">
        <v>178</v>
      </c>
      <c r="D26" s="345">
        <v>1</v>
      </c>
      <c r="E26" s="854"/>
      <c r="F26" s="345">
        <f t="shared" ref="F26" si="1">D26*E26</f>
        <v>0</v>
      </c>
    </row>
    <row r="27" spans="1:6">
      <c r="A27" s="295"/>
      <c r="B27" s="311" t="s">
        <v>2603</v>
      </c>
      <c r="D27" s="345"/>
      <c r="E27" s="850"/>
      <c r="F27" s="345"/>
    </row>
    <row r="28" spans="1:6">
      <c r="A28" s="295"/>
      <c r="B28" s="311" t="s">
        <v>2604</v>
      </c>
      <c r="D28" s="345"/>
      <c r="E28" s="850"/>
      <c r="F28" s="345"/>
    </row>
    <row r="29" spans="1:6">
      <c r="A29" s="295"/>
      <c r="B29" s="311" t="s">
        <v>2605</v>
      </c>
      <c r="D29" s="345"/>
      <c r="E29" s="850"/>
      <c r="F29" s="345"/>
    </row>
    <row r="30" spans="1:6">
      <c r="A30" s="295"/>
      <c r="B30" s="311" t="s">
        <v>2606</v>
      </c>
      <c r="D30" s="345"/>
      <c r="E30" s="850"/>
      <c r="F30" s="345"/>
    </row>
    <row r="31" spans="1:6">
      <c r="A31" s="295"/>
      <c r="B31" s="311"/>
      <c r="D31" s="345"/>
      <c r="E31" s="850"/>
      <c r="F31" s="345"/>
    </row>
    <row r="32" spans="1:6" ht="25.5">
      <c r="A32" s="364">
        <f>COUNT($A$1:A31)+1</f>
        <v>7</v>
      </c>
      <c r="B32" s="311" t="s">
        <v>2608</v>
      </c>
      <c r="C32" s="286" t="s">
        <v>178</v>
      </c>
      <c r="D32" s="345">
        <v>2</v>
      </c>
      <c r="E32" s="854"/>
      <c r="F32" s="345">
        <f t="shared" ref="F32" si="2">D32*E32</f>
        <v>0</v>
      </c>
    </row>
    <row r="33" spans="1:6">
      <c r="A33" s="295"/>
      <c r="B33" s="311" t="s">
        <v>2603</v>
      </c>
      <c r="D33" s="345"/>
      <c r="E33" s="850"/>
      <c r="F33" s="345"/>
    </row>
    <row r="34" spans="1:6">
      <c r="A34" s="295"/>
      <c r="B34" s="311" t="s">
        <v>2604</v>
      </c>
      <c r="D34" s="345"/>
      <c r="E34" s="850"/>
      <c r="F34" s="345"/>
    </row>
    <row r="35" spans="1:6">
      <c r="A35" s="295"/>
      <c r="B35" s="311" t="s">
        <v>2605</v>
      </c>
      <c r="D35" s="345"/>
      <c r="E35" s="850"/>
      <c r="F35" s="345"/>
    </row>
    <row r="36" spans="1:6">
      <c r="A36" s="295"/>
      <c r="B36" s="311" t="s">
        <v>2606</v>
      </c>
      <c r="D36" s="345"/>
      <c r="E36" s="850"/>
      <c r="F36" s="345"/>
    </row>
    <row r="37" spans="1:6">
      <c r="A37" s="295"/>
      <c r="B37" s="311"/>
      <c r="D37" s="345"/>
      <c r="E37" s="850"/>
      <c r="F37" s="345"/>
    </row>
    <row r="38" spans="1:6" ht="25.5">
      <c r="A38" s="364">
        <f>COUNT($A$1:A37)+1</f>
        <v>8</v>
      </c>
      <c r="B38" s="311" t="s">
        <v>2609</v>
      </c>
      <c r="C38" s="286" t="s">
        <v>178</v>
      </c>
      <c r="D38" s="345">
        <v>2</v>
      </c>
      <c r="E38" s="854"/>
      <c r="F38" s="345">
        <f t="shared" ref="F38" si="3">D38*E38</f>
        <v>0</v>
      </c>
    </row>
    <row r="39" spans="1:6">
      <c r="A39" s="295"/>
      <c r="B39" s="311" t="s">
        <v>2610</v>
      </c>
      <c r="D39" s="345"/>
      <c r="E39" s="850"/>
      <c r="F39" s="345"/>
    </row>
    <row r="40" spans="1:6">
      <c r="A40" s="295"/>
      <c r="B40" s="311" t="s">
        <v>2604</v>
      </c>
      <c r="D40" s="345"/>
      <c r="E40" s="850"/>
      <c r="F40" s="345"/>
    </row>
    <row r="41" spans="1:6">
      <c r="A41" s="295"/>
      <c r="B41" s="311" t="s">
        <v>2605</v>
      </c>
      <c r="D41" s="345"/>
      <c r="E41" s="850"/>
      <c r="F41" s="345"/>
    </row>
    <row r="42" spans="1:6">
      <c r="A42" s="295"/>
      <c r="B42" s="311" t="s">
        <v>2606</v>
      </c>
      <c r="D42" s="345"/>
      <c r="E42" s="850"/>
      <c r="F42" s="345"/>
    </row>
    <row r="43" spans="1:6">
      <c r="A43" s="295"/>
      <c r="B43" s="311"/>
      <c r="D43" s="345"/>
      <c r="E43" s="850"/>
      <c r="F43" s="345"/>
    </row>
    <row r="44" spans="1:6" ht="25.5">
      <c r="A44" s="364">
        <f>COUNT($A$1:A43)+1</f>
        <v>9</v>
      </c>
      <c r="B44" s="311" t="s">
        <v>2611</v>
      </c>
      <c r="C44" s="286" t="s">
        <v>178</v>
      </c>
      <c r="D44" s="345">
        <v>1</v>
      </c>
      <c r="E44" s="854"/>
      <c r="F44" s="345">
        <f t="shared" ref="F44" si="4">D44*E44</f>
        <v>0</v>
      </c>
    </row>
    <row r="45" spans="1:6">
      <c r="A45" s="295"/>
      <c r="B45" s="311" t="s">
        <v>2610</v>
      </c>
      <c r="D45" s="345"/>
      <c r="E45" s="850"/>
      <c r="F45" s="345"/>
    </row>
    <row r="46" spans="1:6">
      <c r="A46" s="295"/>
      <c r="B46" s="311" t="s">
        <v>2604</v>
      </c>
      <c r="D46" s="345"/>
      <c r="E46" s="850"/>
      <c r="F46" s="345"/>
    </row>
    <row r="47" spans="1:6">
      <c r="A47" s="295"/>
      <c r="B47" s="311" t="s">
        <v>2605</v>
      </c>
      <c r="D47" s="345"/>
      <c r="E47" s="850"/>
      <c r="F47" s="345"/>
    </row>
    <row r="48" spans="1:6">
      <c r="A48" s="295"/>
      <c r="B48" s="311" t="s">
        <v>2606</v>
      </c>
      <c r="D48" s="345"/>
      <c r="E48" s="850"/>
      <c r="F48" s="345"/>
    </row>
    <row r="49" spans="1:6">
      <c r="A49" s="295"/>
      <c r="B49" s="311"/>
      <c r="D49" s="345"/>
      <c r="E49" s="850"/>
      <c r="F49" s="345"/>
    </row>
    <row r="50" spans="1:6">
      <c r="A50" s="364">
        <f>COUNT($A$1:A49)+1</f>
        <v>10</v>
      </c>
      <c r="B50" s="311" t="s">
        <v>2612</v>
      </c>
      <c r="D50" s="345"/>
      <c r="E50" s="850"/>
      <c r="F50" s="345"/>
    </row>
    <row r="51" spans="1:6" ht="38.25">
      <c r="A51" s="295"/>
      <c r="B51" s="311" t="s">
        <v>2613</v>
      </c>
      <c r="C51" s="286" t="s">
        <v>178</v>
      </c>
      <c r="D51" s="345">
        <v>1</v>
      </c>
      <c r="E51" s="854"/>
      <c r="F51" s="345">
        <f t="shared" ref="F51:F52" si="5">D51*E51</f>
        <v>0</v>
      </c>
    </row>
    <row r="52" spans="1:6" ht="25.5">
      <c r="A52" s="295"/>
      <c r="B52" s="311" t="s">
        <v>2614</v>
      </c>
      <c r="C52" s="286" t="s">
        <v>178</v>
      </c>
      <c r="D52" s="345">
        <v>1</v>
      </c>
      <c r="E52" s="854"/>
      <c r="F52" s="345">
        <f t="shared" si="5"/>
        <v>0</v>
      </c>
    </row>
    <row r="53" spans="1:6">
      <c r="A53" s="295"/>
      <c r="B53" s="311"/>
      <c r="D53" s="345"/>
      <c r="E53" s="850"/>
      <c r="F53" s="345"/>
    </row>
    <row r="54" spans="1:6" ht="51">
      <c r="A54" s="364">
        <f>COUNT($A$1:A53)+1</f>
        <v>11</v>
      </c>
      <c r="B54" s="311" t="s">
        <v>2615</v>
      </c>
      <c r="D54" s="345"/>
      <c r="E54" s="850"/>
      <c r="F54" s="345"/>
    </row>
    <row r="55" spans="1:6" ht="25.5">
      <c r="A55" s="295"/>
      <c r="B55" s="311" t="s">
        <v>2616</v>
      </c>
      <c r="C55" s="286" t="s">
        <v>178</v>
      </c>
      <c r="D55" s="345">
        <v>3</v>
      </c>
      <c r="E55" s="854"/>
      <c r="F55" s="345">
        <f t="shared" ref="F55" si="6">D55*E55</f>
        <v>0</v>
      </c>
    </row>
    <row r="56" spans="1:6">
      <c r="A56" s="295"/>
      <c r="B56" s="311"/>
      <c r="D56" s="345"/>
      <c r="E56" s="850"/>
      <c r="F56" s="345"/>
    </row>
    <row r="57" spans="1:6" ht="38.25">
      <c r="A57" s="364">
        <f>COUNT($A$1:A56)+1</f>
        <v>12</v>
      </c>
      <c r="B57" s="311" t="s">
        <v>2617</v>
      </c>
      <c r="C57" s="286" t="s">
        <v>178</v>
      </c>
      <c r="D57" s="345">
        <v>2</v>
      </c>
      <c r="E57" s="854"/>
      <c r="F57" s="345">
        <f t="shared" ref="F57" si="7">D57*E57</f>
        <v>0</v>
      </c>
    </row>
    <row r="58" spans="1:6">
      <c r="A58" s="295"/>
      <c r="B58" s="311"/>
      <c r="D58" s="345"/>
      <c r="E58" s="850"/>
      <c r="F58" s="291"/>
    </row>
    <row r="59" spans="1:6" ht="25.5">
      <c r="A59" s="364">
        <f>COUNT($A$1:A58)+1</f>
        <v>13</v>
      </c>
      <c r="B59" s="311" t="s">
        <v>2052</v>
      </c>
      <c r="C59" s="286" t="s">
        <v>178</v>
      </c>
      <c r="D59" s="345">
        <v>1</v>
      </c>
      <c r="E59" s="854"/>
      <c r="F59" s="345">
        <f t="shared" ref="F59" si="8">D59*E59</f>
        <v>0</v>
      </c>
    </row>
    <row r="60" spans="1:6">
      <c r="A60" s="295"/>
      <c r="B60" s="311"/>
      <c r="D60" s="345"/>
      <c r="E60" s="850"/>
      <c r="F60" s="291"/>
    </row>
    <row r="61" spans="1:6">
      <c r="A61" s="364">
        <f>COUNT($A$1:A60)+1</f>
        <v>14</v>
      </c>
      <c r="B61" s="311" t="s">
        <v>2618</v>
      </c>
      <c r="C61" s="286" t="s">
        <v>178</v>
      </c>
      <c r="D61" s="345">
        <v>1</v>
      </c>
      <c r="E61" s="854"/>
      <c r="F61" s="345">
        <f t="shared" ref="F61" si="9">D61*E61</f>
        <v>0</v>
      </c>
    </row>
    <row r="62" spans="1:6">
      <c r="A62" s="295"/>
      <c r="B62" s="311"/>
      <c r="D62" s="345"/>
      <c r="E62" s="850"/>
      <c r="F62" s="291"/>
    </row>
    <row r="63" spans="1:6">
      <c r="A63" s="364">
        <f>COUNT($A$1:A62)+1</f>
        <v>15</v>
      </c>
      <c r="B63" s="311" t="s">
        <v>2053</v>
      </c>
      <c r="C63" s="286" t="s">
        <v>178</v>
      </c>
      <c r="D63" s="345">
        <v>1</v>
      </c>
      <c r="E63" s="854"/>
      <c r="F63" s="345">
        <f t="shared" ref="F63" si="10">D63*E63</f>
        <v>0</v>
      </c>
    </row>
    <row r="64" spans="1:6">
      <c r="A64" s="364"/>
      <c r="B64" s="311"/>
      <c r="D64" s="345"/>
      <c r="E64" s="850"/>
      <c r="F64" s="345"/>
    </row>
    <row r="65" spans="1:6">
      <c r="A65" s="295"/>
      <c r="B65" s="295" t="s">
        <v>2619</v>
      </c>
      <c r="C65" s="295"/>
      <c r="D65" s="295"/>
      <c r="E65" s="853"/>
      <c r="F65" s="295"/>
    </row>
    <row r="66" spans="1:6">
      <c r="A66" s="295"/>
      <c r="B66" s="296"/>
      <c r="D66" s="345"/>
      <c r="E66" s="850"/>
      <c r="F66" s="291"/>
    </row>
    <row r="67" spans="1:6" ht="25.5">
      <c r="A67" s="364">
        <f>COUNT($A$1:A66)+1</f>
        <v>16</v>
      </c>
      <c r="B67" s="296" t="s">
        <v>3030</v>
      </c>
      <c r="D67" s="345"/>
      <c r="E67" s="850"/>
      <c r="F67" s="291"/>
    </row>
    <row r="68" spans="1:6">
      <c r="A68" s="295"/>
      <c r="B68" s="293" t="s">
        <v>2620</v>
      </c>
      <c r="D68" s="345"/>
      <c r="E68" s="850"/>
      <c r="F68" s="291"/>
    </row>
    <row r="69" spans="1:6" ht="51">
      <c r="A69" s="295"/>
      <c r="B69" s="293" t="s">
        <v>3578</v>
      </c>
      <c r="D69" s="345"/>
      <c r="E69" s="850"/>
      <c r="F69" s="291"/>
    </row>
    <row r="70" spans="1:6">
      <c r="A70" s="295"/>
      <c r="B70" s="293" t="s">
        <v>2621</v>
      </c>
      <c r="D70" s="345"/>
      <c r="E70" s="850"/>
      <c r="F70" s="291"/>
    </row>
    <row r="71" spans="1:6" ht="31.5" customHeight="1">
      <c r="A71" s="295"/>
      <c r="B71" s="293" t="s">
        <v>2622</v>
      </c>
      <c r="D71" s="345"/>
      <c r="E71" s="850"/>
      <c r="F71" s="291"/>
    </row>
    <row r="72" spans="1:6">
      <c r="A72" s="295"/>
      <c r="B72" s="293" t="s">
        <v>2623</v>
      </c>
      <c r="D72" s="345"/>
      <c r="E72" s="850"/>
      <c r="F72" s="291"/>
    </row>
    <row r="73" spans="1:6">
      <c r="A73" s="295"/>
      <c r="B73" s="293" t="s">
        <v>2624</v>
      </c>
      <c r="D73" s="345"/>
      <c r="E73" s="850"/>
      <c r="F73" s="291"/>
    </row>
    <row r="74" spans="1:6" ht="25.5">
      <c r="A74" s="295"/>
      <c r="B74" s="293" t="s">
        <v>2625</v>
      </c>
      <c r="D74" s="345"/>
      <c r="E74" s="850"/>
      <c r="F74" s="291"/>
    </row>
    <row r="75" spans="1:6">
      <c r="A75" s="295"/>
      <c r="B75" s="293" t="s">
        <v>2626</v>
      </c>
      <c r="D75" s="345"/>
      <c r="E75" s="850"/>
      <c r="F75" s="291"/>
    </row>
    <row r="76" spans="1:6" ht="63.75">
      <c r="A76" s="295"/>
      <c r="B76" s="293" t="s">
        <v>2627</v>
      </c>
      <c r="D76" s="345"/>
      <c r="E76" s="850"/>
      <c r="F76" s="291"/>
    </row>
    <row r="77" spans="1:6" ht="38.25">
      <c r="A77" s="295"/>
      <c r="B77" s="293" t="s">
        <v>2628</v>
      </c>
      <c r="D77" s="345"/>
      <c r="E77" s="850"/>
      <c r="F77" s="291"/>
    </row>
    <row r="78" spans="1:6">
      <c r="A78" s="295"/>
      <c r="B78" s="293" t="s">
        <v>2629</v>
      </c>
      <c r="D78" s="345"/>
      <c r="E78" s="850"/>
      <c r="F78" s="291"/>
    </row>
    <row r="79" spans="1:6" ht="25.5">
      <c r="A79" s="295"/>
      <c r="B79" s="293" t="s">
        <v>2630</v>
      </c>
      <c r="D79" s="345"/>
      <c r="E79" s="850"/>
      <c r="F79" s="291"/>
    </row>
    <row r="80" spans="1:6" ht="25.5">
      <c r="A80" s="295"/>
      <c r="B80" s="293" t="s">
        <v>2631</v>
      </c>
      <c r="D80" s="345"/>
      <c r="E80" s="850"/>
      <c r="F80" s="291"/>
    </row>
    <row r="81" spans="1:6">
      <c r="A81" s="295"/>
      <c r="B81" s="293" t="s">
        <v>2632</v>
      </c>
      <c r="D81" s="345"/>
      <c r="E81" s="850"/>
      <c r="F81" s="291"/>
    </row>
    <row r="82" spans="1:6">
      <c r="A82" s="295"/>
      <c r="B82" s="293" t="s">
        <v>2633</v>
      </c>
      <c r="D82" s="345"/>
      <c r="E82" s="850"/>
      <c r="F82" s="291"/>
    </row>
    <row r="83" spans="1:6">
      <c r="A83" s="295"/>
      <c r="B83" s="293" t="s">
        <v>2634</v>
      </c>
      <c r="D83" s="345"/>
      <c r="E83" s="850"/>
      <c r="F83" s="291"/>
    </row>
    <row r="84" spans="1:6" ht="25.5">
      <c r="A84" s="295"/>
      <c r="B84" s="293" t="s">
        <v>2635</v>
      </c>
      <c r="D84" s="345"/>
      <c r="E84" s="850"/>
      <c r="F84" s="291"/>
    </row>
    <row r="85" spans="1:6">
      <c r="A85" s="295"/>
      <c r="B85" s="293" t="s">
        <v>2636</v>
      </c>
      <c r="D85" s="345"/>
      <c r="E85" s="850"/>
      <c r="F85" s="291"/>
    </row>
    <row r="86" spans="1:6">
      <c r="A86" s="295"/>
      <c r="B86" s="293" t="s">
        <v>3579</v>
      </c>
      <c r="D86" s="345"/>
      <c r="E86" s="850"/>
      <c r="F86" s="291"/>
    </row>
    <row r="87" spans="1:6">
      <c r="A87" s="295"/>
      <c r="B87" s="293" t="s">
        <v>2637</v>
      </c>
      <c r="D87" s="345"/>
      <c r="E87" s="850"/>
      <c r="F87" s="291"/>
    </row>
    <row r="88" spans="1:6">
      <c r="A88" s="295"/>
      <c r="B88" s="293" t="s">
        <v>2638</v>
      </c>
      <c r="D88" s="345"/>
      <c r="E88" s="850"/>
      <c r="F88" s="291"/>
    </row>
    <row r="89" spans="1:6" ht="89.25">
      <c r="A89" s="295"/>
      <c r="B89" s="293" t="s">
        <v>2639</v>
      </c>
      <c r="D89" s="345"/>
      <c r="E89" s="850"/>
      <c r="F89" s="291"/>
    </row>
    <row r="90" spans="1:6">
      <c r="A90" s="295"/>
      <c r="B90" s="293" t="s">
        <v>2640</v>
      </c>
      <c r="D90" s="345"/>
      <c r="E90" s="850"/>
      <c r="F90" s="291"/>
    </row>
    <row r="91" spans="1:6">
      <c r="A91" s="295"/>
      <c r="B91" s="293" t="s">
        <v>2641</v>
      </c>
      <c r="D91" s="345"/>
      <c r="E91" s="850"/>
      <c r="F91" s="291"/>
    </row>
    <row r="92" spans="1:6" ht="25.5">
      <c r="A92" s="295"/>
      <c r="B92" s="293" t="s">
        <v>2642</v>
      </c>
      <c r="D92" s="345"/>
      <c r="E92" s="850"/>
      <c r="F92" s="291"/>
    </row>
    <row r="93" spans="1:6" ht="38.25">
      <c r="A93" s="295"/>
      <c r="B93" s="293" t="s">
        <v>2643</v>
      </c>
      <c r="D93" s="345"/>
      <c r="E93" s="850"/>
      <c r="F93" s="291"/>
    </row>
    <row r="94" spans="1:6" ht="51">
      <c r="A94" s="295"/>
      <c r="B94" s="293" t="s">
        <v>2644</v>
      </c>
      <c r="D94" s="345"/>
      <c r="E94" s="850"/>
      <c r="F94" s="291"/>
    </row>
    <row r="95" spans="1:6">
      <c r="A95" s="295"/>
      <c r="B95" s="293" t="s">
        <v>2645</v>
      </c>
      <c r="D95" s="345"/>
      <c r="E95" s="850"/>
      <c r="F95" s="291"/>
    </row>
    <row r="96" spans="1:6" ht="127.5">
      <c r="A96" s="295"/>
      <c r="B96" s="293" t="s">
        <v>2646</v>
      </c>
      <c r="D96" s="345"/>
      <c r="E96" s="850"/>
      <c r="F96" s="291"/>
    </row>
    <row r="97" spans="1:6">
      <c r="A97" s="295"/>
      <c r="B97" s="293" t="s">
        <v>2647</v>
      </c>
      <c r="D97" s="345"/>
      <c r="E97" s="850"/>
      <c r="F97" s="291"/>
    </row>
    <row r="98" spans="1:6">
      <c r="A98" s="295"/>
      <c r="B98" s="293" t="s">
        <v>2648</v>
      </c>
      <c r="D98" s="345"/>
      <c r="E98" s="850"/>
      <c r="F98" s="291"/>
    </row>
    <row r="99" spans="1:6">
      <c r="A99" s="295"/>
      <c r="B99" s="293" t="s">
        <v>2649</v>
      </c>
      <c r="D99" s="345"/>
      <c r="E99" s="850"/>
      <c r="F99" s="291"/>
    </row>
    <row r="100" spans="1:6">
      <c r="A100" s="295"/>
      <c r="B100" s="293" t="s">
        <v>2650</v>
      </c>
      <c r="D100" s="345"/>
      <c r="E100" s="850"/>
      <c r="F100" s="291"/>
    </row>
    <row r="101" spans="1:6">
      <c r="A101" s="295"/>
      <c r="B101" s="293" t="s">
        <v>2651</v>
      </c>
      <c r="D101" s="345"/>
      <c r="E101" s="850"/>
      <c r="F101" s="291"/>
    </row>
    <row r="102" spans="1:6">
      <c r="A102" s="295"/>
      <c r="B102" s="293" t="s">
        <v>2652</v>
      </c>
      <c r="D102" s="345"/>
      <c r="E102" s="850"/>
      <c r="F102" s="291"/>
    </row>
    <row r="103" spans="1:6">
      <c r="A103" s="295"/>
      <c r="B103" s="293" t="s">
        <v>2653</v>
      </c>
      <c r="D103" s="345"/>
      <c r="E103" s="850"/>
      <c r="F103" s="291"/>
    </row>
    <row r="104" spans="1:6">
      <c r="A104" s="295"/>
      <c r="B104" s="293" t="s">
        <v>2654</v>
      </c>
      <c r="D104" s="345"/>
      <c r="E104" s="850"/>
      <c r="F104" s="291"/>
    </row>
    <row r="105" spans="1:6">
      <c r="A105" s="295"/>
      <c r="B105" s="293" t="s">
        <v>2655</v>
      </c>
      <c r="D105" s="345"/>
      <c r="E105" s="850"/>
      <c r="F105" s="291"/>
    </row>
    <row r="106" spans="1:6">
      <c r="A106" s="295"/>
      <c r="B106" s="293" t="s">
        <v>2656</v>
      </c>
      <c r="D106" s="345"/>
      <c r="E106" s="850"/>
      <c r="F106" s="291"/>
    </row>
    <row r="107" spans="1:6">
      <c r="A107" s="295"/>
      <c r="B107" s="293" t="s">
        <v>2657</v>
      </c>
      <c r="D107" s="345"/>
      <c r="E107" s="850"/>
      <c r="F107" s="291"/>
    </row>
    <row r="108" spans="1:6">
      <c r="A108" s="295"/>
      <c r="B108" s="293" t="s">
        <v>2655</v>
      </c>
      <c r="D108" s="345"/>
      <c r="E108" s="850"/>
      <c r="F108" s="291"/>
    </row>
    <row r="109" spans="1:6">
      <c r="A109" s="295"/>
      <c r="B109" s="293" t="s">
        <v>2658</v>
      </c>
      <c r="D109" s="345"/>
      <c r="E109" s="850"/>
      <c r="F109" s="291"/>
    </row>
    <row r="110" spans="1:6">
      <c r="A110" s="295"/>
      <c r="B110" s="293" t="s">
        <v>2659</v>
      </c>
      <c r="D110" s="345"/>
      <c r="E110" s="850"/>
      <c r="F110" s="291"/>
    </row>
    <row r="111" spans="1:6">
      <c r="A111" s="295"/>
      <c r="B111" s="293" t="s">
        <v>2660</v>
      </c>
      <c r="D111" s="345"/>
      <c r="E111" s="850"/>
      <c r="F111" s="291"/>
    </row>
    <row r="112" spans="1:6">
      <c r="A112" s="295"/>
      <c r="B112" s="293" t="s">
        <v>2661</v>
      </c>
      <c r="D112" s="345"/>
      <c r="E112" s="850"/>
      <c r="F112" s="291"/>
    </row>
    <row r="113" spans="1:6">
      <c r="A113" s="295"/>
      <c r="B113" s="293" t="s">
        <v>2662</v>
      </c>
      <c r="D113" s="345"/>
      <c r="E113" s="850"/>
      <c r="F113" s="291"/>
    </row>
    <row r="114" spans="1:6">
      <c r="A114" s="295"/>
      <c r="B114" s="293" t="s">
        <v>2663</v>
      </c>
      <c r="D114" s="345"/>
      <c r="E114" s="850"/>
      <c r="F114" s="291"/>
    </row>
    <row r="115" spans="1:6">
      <c r="A115" s="295"/>
      <c r="B115" s="293" t="s">
        <v>2664</v>
      </c>
      <c r="D115" s="345"/>
      <c r="E115" s="850"/>
      <c r="F115" s="291"/>
    </row>
    <row r="116" spans="1:6">
      <c r="A116" s="295"/>
      <c r="B116" s="293" t="s">
        <v>2665</v>
      </c>
      <c r="D116" s="345"/>
      <c r="E116" s="850"/>
      <c r="F116" s="291"/>
    </row>
    <row r="117" spans="1:6">
      <c r="A117" s="295"/>
      <c r="B117" s="293" t="s">
        <v>2666</v>
      </c>
      <c r="D117" s="345"/>
      <c r="E117" s="850"/>
      <c r="F117" s="291"/>
    </row>
    <row r="118" spans="1:6">
      <c r="A118" s="295"/>
      <c r="B118" s="293" t="s">
        <v>2667</v>
      </c>
      <c r="D118" s="345"/>
      <c r="E118" s="850"/>
      <c r="F118" s="291"/>
    </row>
    <row r="119" spans="1:6">
      <c r="A119" s="295"/>
      <c r="B119" s="293" t="s">
        <v>2668</v>
      </c>
      <c r="D119" s="345"/>
      <c r="E119" s="850"/>
      <c r="F119" s="291"/>
    </row>
    <row r="120" spans="1:6">
      <c r="A120" s="295"/>
      <c r="B120" s="293" t="s">
        <v>2664</v>
      </c>
      <c r="D120" s="345"/>
      <c r="E120" s="850"/>
      <c r="F120" s="291"/>
    </row>
    <row r="121" spans="1:6">
      <c r="A121" s="295"/>
      <c r="B121" s="293" t="s">
        <v>2669</v>
      </c>
      <c r="D121" s="345"/>
      <c r="E121" s="850"/>
      <c r="F121" s="291"/>
    </row>
    <row r="122" spans="1:6">
      <c r="A122" s="295"/>
      <c r="B122" s="293" t="s">
        <v>2666</v>
      </c>
      <c r="D122" s="345"/>
      <c r="E122" s="850"/>
      <c r="F122" s="291"/>
    </row>
    <row r="123" spans="1:6">
      <c r="A123" s="295"/>
      <c r="B123" s="293" t="s">
        <v>2670</v>
      </c>
      <c r="D123" s="345"/>
      <c r="E123" s="850"/>
      <c r="F123" s="291"/>
    </row>
    <row r="124" spans="1:6">
      <c r="A124" s="295"/>
      <c r="B124" s="293"/>
      <c r="D124" s="345"/>
      <c r="E124" s="850"/>
      <c r="F124" s="291"/>
    </row>
    <row r="125" spans="1:6">
      <c r="A125" s="295"/>
      <c r="B125" s="293" t="s">
        <v>2671</v>
      </c>
      <c r="D125" s="345"/>
      <c r="E125" s="850"/>
      <c r="F125" s="291"/>
    </row>
    <row r="126" spans="1:6">
      <c r="A126" s="295"/>
      <c r="B126" s="293" t="s">
        <v>2672</v>
      </c>
      <c r="D126" s="345"/>
      <c r="E126" s="850"/>
      <c r="F126" s="291"/>
    </row>
    <row r="127" spans="1:6">
      <c r="A127" s="295"/>
      <c r="B127" s="293" t="s">
        <v>2673</v>
      </c>
      <c r="D127" s="345"/>
      <c r="E127" s="850"/>
      <c r="F127" s="291"/>
    </row>
    <row r="128" spans="1:6">
      <c r="A128" s="295"/>
      <c r="B128" s="293" t="s">
        <v>2674</v>
      </c>
      <c r="D128" s="345"/>
      <c r="E128" s="850"/>
      <c r="F128" s="291"/>
    </row>
    <row r="129" spans="1:6">
      <c r="A129" s="295"/>
      <c r="B129" s="293" t="s">
        <v>2675</v>
      </c>
      <c r="D129" s="345"/>
      <c r="E129" s="850"/>
      <c r="F129" s="291"/>
    </row>
    <row r="130" spans="1:6">
      <c r="A130" s="295"/>
      <c r="B130" s="293" t="s">
        <v>2676</v>
      </c>
      <c r="D130" s="345"/>
      <c r="E130" s="850"/>
      <c r="F130" s="291"/>
    </row>
    <row r="131" spans="1:6" ht="25.5">
      <c r="A131" s="295"/>
      <c r="B131" s="293" t="s">
        <v>2677</v>
      </c>
      <c r="D131" s="345"/>
      <c r="E131" s="850"/>
      <c r="F131" s="291"/>
    </row>
    <row r="132" spans="1:6">
      <c r="A132" s="295"/>
      <c r="B132" s="293" t="s">
        <v>2678</v>
      </c>
      <c r="D132" s="345"/>
      <c r="E132" s="850"/>
      <c r="F132" s="291"/>
    </row>
    <row r="133" spans="1:6">
      <c r="A133" s="295"/>
      <c r="B133" s="293" t="s">
        <v>2679</v>
      </c>
      <c r="D133" s="345"/>
      <c r="E133" s="850"/>
      <c r="F133" s="291"/>
    </row>
    <row r="134" spans="1:6">
      <c r="A134" s="295"/>
      <c r="B134" s="293" t="s">
        <v>2</v>
      </c>
      <c r="D134" s="345"/>
      <c r="E134" s="850"/>
      <c r="F134" s="291"/>
    </row>
    <row r="135" spans="1:6">
      <c r="A135" s="295"/>
      <c r="B135" s="293" t="s">
        <v>2680</v>
      </c>
      <c r="D135" s="345"/>
      <c r="E135" s="850"/>
      <c r="F135" s="291"/>
    </row>
    <row r="136" spans="1:6">
      <c r="A136" s="295"/>
      <c r="B136" s="293" t="s">
        <v>2681</v>
      </c>
      <c r="D136" s="345"/>
      <c r="E136" s="850"/>
      <c r="F136" s="291"/>
    </row>
    <row r="137" spans="1:6">
      <c r="A137" s="295"/>
      <c r="B137" s="293" t="s">
        <v>2682</v>
      </c>
      <c r="D137" s="345"/>
      <c r="E137" s="850"/>
      <c r="F137" s="291"/>
    </row>
    <row r="138" spans="1:6">
      <c r="A138" s="295"/>
      <c r="B138" s="293"/>
      <c r="D138" s="345"/>
      <c r="E138" s="850"/>
      <c r="F138" s="291"/>
    </row>
    <row r="139" spans="1:6">
      <c r="A139" s="295"/>
      <c r="B139" s="293" t="s">
        <v>2683</v>
      </c>
      <c r="D139" s="345"/>
      <c r="E139" s="850"/>
      <c r="F139" s="291"/>
    </row>
    <row r="140" spans="1:6">
      <c r="A140" s="295"/>
      <c r="B140" s="293" t="s">
        <v>2684</v>
      </c>
      <c r="D140" s="345"/>
      <c r="E140" s="850"/>
      <c r="F140" s="291"/>
    </row>
    <row r="141" spans="1:6">
      <c r="A141" s="295"/>
      <c r="B141" s="293" t="s">
        <v>2685</v>
      </c>
      <c r="D141" s="345"/>
      <c r="E141" s="850"/>
      <c r="F141" s="291"/>
    </row>
    <row r="142" spans="1:6">
      <c r="A142" s="295"/>
      <c r="B142" s="293" t="s">
        <v>2686</v>
      </c>
      <c r="D142" s="345"/>
      <c r="E142" s="850"/>
      <c r="F142" s="291"/>
    </row>
    <row r="143" spans="1:6">
      <c r="A143" s="295"/>
      <c r="B143" s="293" t="s">
        <v>2687</v>
      </c>
      <c r="D143" s="345"/>
      <c r="E143" s="850"/>
      <c r="F143" s="291"/>
    </row>
    <row r="144" spans="1:6">
      <c r="A144" s="295"/>
      <c r="B144" s="293" t="s">
        <v>2688</v>
      </c>
      <c r="D144" s="345"/>
      <c r="E144" s="850"/>
      <c r="F144" s="291"/>
    </row>
    <row r="145" spans="1:6">
      <c r="A145" s="295"/>
      <c r="B145" s="293" t="s">
        <v>2689</v>
      </c>
      <c r="D145" s="345"/>
      <c r="E145" s="850"/>
      <c r="F145" s="291"/>
    </row>
    <row r="146" spans="1:6">
      <c r="A146" s="295"/>
      <c r="B146" s="293" t="s">
        <v>2690</v>
      </c>
      <c r="D146" s="345"/>
      <c r="E146" s="850"/>
      <c r="F146" s="291"/>
    </row>
    <row r="147" spans="1:6">
      <c r="A147" s="295"/>
      <c r="B147" s="293" t="s">
        <v>2691</v>
      </c>
      <c r="D147" s="345"/>
      <c r="E147" s="850"/>
      <c r="F147" s="291"/>
    </row>
    <row r="148" spans="1:6">
      <c r="A148" s="295"/>
      <c r="B148" s="293" t="s">
        <v>2692</v>
      </c>
      <c r="D148" s="345"/>
      <c r="E148" s="850"/>
      <c r="F148" s="291"/>
    </row>
    <row r="149" spans="1:6">
      <c r="A149" s="295"/>
      <c r="B149" s="293" t="s">
        <v>2691</v>
      </c>
      <c r="D149" s="345"/>
      <c r="E149" s="850"/>
      <c r="F149" s="291"/>
    </row>
    <row r="150" spans="1:6">
      <c r="A150" s="295"/>
      <c r="B150" s="293" t="s">
        <v>2693</v>
      </c>
      <c r="D150" s="345"/>
      <c r="E150" s="850"/>
      <c r="F150" s="291"/>
    </row>
    <row r="151" spans="1:6">
      <c r="A151" s="295"/>
      <c r="B151" s="293"/>
      <c r="D151" s="345"/>
      <c r="E151" s="850"/>
      <c r="F151" s="291"/>
    </row>
    <row r="152" spans="1:6">
      <c r="A152" s="295"/>
      <c r="B152" s="293" t="s">
        <v>2694</v>
      </c>
      <c r="D152" s="345"/>
      <c r="E152" s="850"/>
      <c r="F152" s="291"/>
    </row>
    <row r="153" spans="1:6">
      <c r="A153" s="295"/>
      <c r="B153" s="293" t="s">
        <v>2695</v>
      </c>
      <c r="D153" s="345"/>
      <c r="E153" s="850"/>
      <c r="F153" s="291"/>
    </row>
    <row r="154" spans="1:6">
      <c r="A154" s="295"/>
      <c r="B154" s="293" t="s">
        <v>2696</v>
      </c>
      <c r="D154" s="345"/>
      <c r="E154" s="850"/>
      <c r="F154" s="291"/>
    </row>
    <row r="155" spans="1:6">
      <c r="A155" s="295"/>
      <c r="B155" s="293"/>
      <c r="D155" s="345"/>
      <c r="E155" s="850"/>
      <c r="F155" s="291"/>
    </row>
    <row r="156" spans="1:6">
      <c r="A156" s="295"/>
      <c r="B156" s="293" t="s">
        <v>2697</v>
      </c>
      <c r="D156" s="345"/>
      <c r="E156" s="850"/>
      <c r="F156" s="291"/>
    </row>
    <row r="157" spans="1:6">
      <c r="A157" s="295"/>
      <c r="B157" s="293" t="s">
        <v>2698</v>
      </c>
      <c r="D157" s="345"/>
      <c r="E157" s="850"/>
      <c r="F157" s="291"/>
    </row>
    <row r="158" spans="1:6">
      <c r="A158" s="295"/>
      <c r="B158" s="293" t="s">
        <v>2699</v>
      </c>
      <c r="D158" s="345"/>
      <c r="E158" s="850"/>
      <c r="F158" s="291"/>
    </row>
    <row r="159" spans="1:6">
      <c r="A159" s="295"/>
      <c r="B159" s="293" t="s">
        <v>2700</v>
      </c>
      <c r="D159" s="345"/>
      <c r="E159" s="850"/>
      <c r="F159" s="291"/>
    </row>
    <row r="160" spans="1:6">
      <c r="A160" s="295"/>
      <c r="B160" s="293" t="s">
        <v>2701</v>
      </c>
      <c r="D160" s="345"/>
      <c r="E160" s="850"/>
      <c r="F160" s="291"/>
    </row>
    <row r="161" spans="1:6">
      <c r="A161" s="295"/>
      <c r="B161" s="293" t="s">
        <v>2702</v>
      </c>
      <c r="D161" s="345"/>
      <c r="E161" s="850"/>
      <c r="F161" s="291"/>
    </row>
    <row r="162" spans="1:6">
      <c r="A162" s="295"/>
      <c r="B162" s="293" t="s">
        <v>3580</v>
      </c>
      <c r="D162" s="345"/>
      <c r="E162" s="850"/>
      <c r="F162" s="291"/>
    </row>
    <row r="163" spans="1:6">
      <c r="A163" s="295"/>
      <c r="B163" s="293" t="s">
        <v>2703</v>
      </c>
      <c r="D163" s="345"/>
      <c r="E163" s="850"/>
      <c r="F163" s="291"/>
    </row>
    <row r="164" spans="1:6">
      <c r="A164" s="295"/>
      <c r="B164" s="293" t="s">
        <v>2704</v>
      </c>
      <c r="D164" s="345"/>
      <c r="E164" s="850"/>
      <c r="F164" s="291"/>
    </row>
    <row r="165" spans="1:6">
      <c r="A165" s="295"/>
      <c r="B165" s="293" t="s">
        <v>2705</v>
      </c>
      <c r="D165" s="345"/>
      <c r="E165" s="850"/>
      <c r="F165" s="291"/>
    </row>
    <row r="166" spans="1:6">
      <c r="A166" s="295"/>
      <c r="B166" s="293" t="s">
        <v>3581</v>
      </c>
      <c r="D166" s="345"/>
      <c r="E166" s="850"/>
      <c r="F166" s="291"/>
    </row>
    <row r="167" spans="1:6">
      <c r="A167" s="295"/>
      <c r="B167" s="293" t="s">
        <v>2706</v>
      </c>
      <c r="D167" s="345"/>
      <c r="E167" s="850"/>
      <c r="F167" s="291"/>
    </row>
    <row r="168" spans="1:6">
      <c r="A168" s="295"/>
      <c r="B168" s="293" t="s">
        <v>2707</v>
      </c>
      <c r="D168" s="345"/>
      <c r="E168" s="850"/>
      <c r="F168" s="291"/>
    </row>
    <row r="169" spans="1:6">
      <c r="A169" s="295"/>
      <c r="B169" s="293" t="s">
        <v>2708</v>
      </c>
      <c r="D169" s="345"/>
      <c r="E169" s="850"/>
      <c r="F169" s="291"/>
    </row>
    <row r="170" spans="1:6">
      <c r="A170" s="295"/>
      <c r="B170" s="293" t="s">
        <v>2709</v>
      </c>
      <c r="D170" s="345"/>
      <c r="E170" s="850"/>
      <c r="F170" s="291"/>
    </row>
    <row r="171" spans="1:6">
      <c r="A171" s="295"/>
      <c r="B171" s="293" t="s">
        <v>2710</v>
      </c>
      <c r="D171" s="345"/>
      <c r="E171" s="850"/>
      <c r="F171" s="291"/>
    </row>
    <row r="172" spans="1:6">
      <c r="A172" s="295"/>
      <c r="B172" s="293" t="s">
        <v>2711</v>
      </c>
      <c r="D172" s="345"/>
      <c r="E172" s="850"/>
      <c r="F172" s="291"/>
    </row>
    <row r="173" spans="1:6">
      <c r="A173" s="295"/>
      <c r="B173" s="293" t="s">
        <v>2712</v>
      </c>
      <c r="D173" s="345"/>
      <c r="E173" s="850"/>
      <c r="F173" s="291"/>
    </row>
    <row r="174" spans="1:6">
      <c r="A174" s="295"/>
      <c r="B174" s="293" t="s">
        <v>3580</v>
      </c>
      <c r="D174" s="345"/>
      <c r="E174" s="850"/>
      <c r="F174" s="291"/>
    </row>
    <row r="175" spans="1:6">
      <c r="A175" s="295"/>
      <c r="B175" s="293" t="s">
        <v>2713</v>
      </c>
      <c r="D175" s="345"/>
      <c r="E175" s="850"/>
      <c r="F175" s="291"/>
    </row>
    <row r="176" spans="1:6">
      <c r="A176" s="295"/>
      <c r="B176" s="293" t="s">
        <v>2714</v>
      </c>
      <c r="D176" s="345"/>
      <c r="E176" s="850"/>
      <c r="F176" s="291"/>
    </row>
    <row r="177" spans="1:6">
      <c r="A177" s="295"/>
      <c r="B177" s="293" t="s">
        <v>2715</v>
      </c>
      <c r="D177" s="345"/>
      <c r="E177" s="850"/>
      <c r="F177" s="291"/>
    </row>
    <row r="178" spans="1:6">
      <c r="A178" s="295"/>
      <c r="B178" s="293" t="s">
        <v>3581</v>
      </c>
      <c r="D178" s="345"/>
      <c r="E178" s="850"/>
      <c r="F178" s="291"/>
    </row>
    <row r="179" spans="1:6">
      <c r="A179" s="295"/>
      <c r="B179" s="293" t="s">
        <v>2716</v>
      </c>
      <c r="D179" s="345"/>
      <c r="E179" s="850"/>
      <c r="F179" s="291"/>
    </row>
    <row r="180" spans="1:6">
      <c r="A180" s="295"/>
      <c r="B180" s="293" t="s">
        <v>2717</v>
      </c>
      <c r="D180" s="345"/>
      <c r="E180" s="850"/>
      <c r="F180" s="291"/>
    </row>
    <row r="181" spans="1:6">
      <c r="A181" s="295"/>
      <c r="B181" s="293" t="s">
        <v>2705</v>
      </c>
      <c r="D181" s="345"/>
      <c r="E181" s="850"/>
      <c r="F181" s="291"/>
    </row>
    <row r="182" spans="1:6">
      <c r="A182" s="295"/>
      <c r="B182" s="293" t="s">
        <v>2709</v>
      </c>
      <c r="D182" s="345"/>
      <c r="E182" s="850"/>
      <c r="F182" s="291"/>
    </row>
    <row r="183" spans="1:6">
      <c r="A183" s="295"/>
      <c r="B183" s="293" t="s">
        <v>2718</v>
      </c>
      <c r="D183" s="345"/>
      <c r="E183" s="850"/>
      <c r="F183" s="291"/>
    </row>
    <row r="184" spans="1:6">
      <c r="A184" s="295"/>
      <c r="B184" s="293" t="s">
        <v>2719</v>
      </c>
      <c r="D184" s="345"/>
      <c r="E184" s="850"/>
      <c r="F184" s="291"/>
    </row>
    <row r="185" spans="1:6">
      <c r="A185" s="295"/>
      <c r="B185" s="293" t="s">
        <v>2720</v>
      </c>
      <c r="D185" s="345"/>
      <c r="E185" s="850"/>
      <c r="F185" s="291"/>
    </row>
    <row r="186" spans="1:6">
      <c r="A186" s="295"/>
      <c r="B186" s="293" t="s">
        <v>2679</v>
      </c>
      <c r="D186" s="345"/>
      <c r="E186" s="850"/>
      <c r="F186" s="291"/>
    </row>
    <row r="187" spans="1:6">
      <c r="A187" s="295"/>
      <c r="B187" s="293" t="s">
        <v>3582</v>
      </c>
      <c r="D187" s="345"/>
      <c r="E187" s="850"/>
      <c r="F187" s="291"/>
    </row>
    <row r="188" spans="1:6">
      <c r="A188" s="295"/>
      <c r="B188" s="293" t="s">
        <v>3583</v>
      </c>
      <c r="D188" s="345"/>
      <c r="E188" s="850"/>
      <c r="F188" s="291"/>
    </row>
    <row r="189" spans="1:6">
      <c r="A189" s="295"/>
      <c r="B189" s="293" t="s">
        <v>2721</v>
      </c>
      <c r="D189" s="345"/>
      <c r="E189" s="850"/>
      <c r="F189" s="291"/>
    </row>
    <row r="190" spans="1:6">
      <c r="A190" s="295"/>
      <c r="B190" s="293"/>
      <c r="D190" s="345"/>
      <c r="E190" s="850"/>
      <c r="F190" s="291"/>
    </row>
    <row r="191" spans="1:6">
      <c r="A191" s="295"/>
      <c r="B191" s="293" t="s">
        <v>2722</v>
      </c>
      <c r="D191" s="345"/>
      <c r="E191" s="850"/>
      <c r="F191" s="291"/>
    </row>
    <row r="192" spans="1:6">
      <c r="A192" s="295"/>
      <c r="B192" s="293" t="s">
        <v>2681</v>
      </c>
      <c r="D192" s="345"/>
      <c r="E192" s="850"/>
      <c r="F192" s="291"/>
    </row>
    <row r="193" spans="1:6">
      <c r="A193" s="295"/>
      <c r="B193" s="293" t="s">
        <v>2723</v>
      </c>
      <c r="D193" s="345"/>
      <c r="E193" s="850"/>
      <c r="F193" s="291"/>
    </row>
    <row r="194" spans="1:6">
      <c r="A194" s="295"/>
      <c r="B194" s="293" t="s">
        <v>2691</v>
      </c>
      <c r="D194" s="345"/>
      <c r="E194" s="850"/>
      <c r="F194" s="291"/>
    </row>
    <row r="195" spans="1:6">
      <c r="A195" s="295"/>
      <c r="B195" s="293" t="s">
        <v>2692</v>
      </c>
      <c r="D195" s="345"/>
      <c r="E195" s="850"/>
      <c r="F195" s="291"/>
    </row>
    <row r="196" spans="1:6">
      <c r="A196" s="295"/>
      <c r="B196" s="293" t="s">
        <v>2674</v>
      </c>
      <c r="D196" s="345"/>
      <c r="E196" s="850"/>
      <c r="F196" s="291"/>
    </row>
    <row r="197" spans="1:6">
      <c r="A197" s="295"/>
      <c r="B197" s="293" t="s">
        <v>2724</v>
      </c>
      <c r="D197" s="345"/>
      <c r="E197" s="850"/>
      <c r="F197" s="291"/>
    </row>
    <row r="198" spans="1:6">
      <c r="A198" s="295"/>
      <c r="B198" s="293" t="s">
        <v>2676</v>
      </c>
      <c r="D198" s="345"/>
      <c r="E198" s="850"/>
      <c r="F198" s="291"/>
    </row>
    <row r="199" spans="1:6" ht="25.5">
      <c r="A199" s="295"/>
      <c r="B199" s="293" t="s">
        <v>2725</v>
      </c>
      <c r="D199" s="345"/>
      <c r="E199" s="850"/>
      <c r="F199" s="291"/>
    </row>
    <row r="200" spans="1:6">
      <c r="A200" s="295"/>
      <c r="B200" s="293"/>
      <c r="D200" s="345"/>
      <c r="E200" s="850"/>
      <c r="F200" s="291"/>
    </row>
    <row r="201" spans="1:6">
      <c r="A201" s="295"/>
      <c r="B201" s="293" t="s">
        <v>2726</v>
      </c>
      <c r="D201" s="345"/>
      <c r="E201" s="850"/>
      <c r="F201" s="291"/>
    </row>
    <row r="202" spans="1:6">
      <c r="A202" s="295"/>
      <c r="B202" s="293" t="s">
        <v>2727</v>
      </c>
      <c r="D202" s="345"/>
      <c r="E202" s="850"/>
      <c r="F202" s="291"/>
    </row>
    <row r="203" spans="1:6">
      <c r="A203" s="295"/>
      <c r="B203" s="293" t="s">
        <v>2728</v>
      </c>
      <c r="D203" s="345"/>
      <c r="E203" s="850"/>
      <c r="F203" s="291"/>
    </row>
    <row r="204" spans="1:6">
      <c r="A204" s="295"/>
      <c r="B204" s="293"/>
      <c r="D204" s="345"/>
      <c r="E204" s="850"/>
      <c r="F204" s="291"/>
    </row>
    <row r="205" spans="1:6">
      <c r="A205" s="295"/>
      <c r="B205" s="293" t="s">
        <v>2729</v>
      </c>
      <c r="D205" s="345"/>
      <c r="E205" s="850"/>
      <c r="F205" s="291"/>
    </row>
    <row r="206" spans="1:6">
      <c r="A206" s="295"/>
      <c r="B206" s="293" t="s">
        <v>2730</v>
      </c>
      <c r="D206" s="345"/>
      <c r="E206" s="850"/>
      <c r="F206" s="291"/>
    </row>
    <row r="207" spans="1:6">
      <c r="A207" s="295"/>
      <c r="B207" s="293" t="s">
        <v>2731</v>
      </c>
      <c r="D207" s="345"/>
      <c r="E207" s="850"/>
      <c r="F207" s="291"/>
    </row>
    <row r="208" spans="1:6">
      <c r="A208" s="295"/>
      <c r="B208" s="293" t="s">
        <v>2732</v>
      </c>
      <c r="D208" s="345"/>
      <c r="E208" s="850"/>
      <c r="F208" s="291"/>
    </row>
    <row r="209" spans="1:6">
      <c r="A209" s="295"/>
      <c r="B209" s="293" t="s">
        <v>2733</v>
      </c>
      <c r="D209" s="345"/>
      <c r="E209" s="850"/>
      <c r="F209" s="291"/>
    </row>
    <row r="210" spans="1:6">
      <c r="A210" s="295"/>
      <c r="B210" s="293" t="s">
        <v>2734</v>
      </c>
      <c r="D210" s="345"/>
      <c r="E210" s="850"/>
      <c r="F210" s="291"/>
    </row>
    <row r="211" spans="1:6">
      <c r="A211" s="295"/>
      <c r="B211" s="293" t="s">
        <v>2698</v>
      </c>
      <c r="D211" s="345"/>
      <c r="E211" s="850"/>
      <c r="F211" s="291"/>
    </row>
    <row r="212" spans="1:6">
      <c r="A212" s="295"/>
      <c r="B212" s="293" t="s">
        <v>2735</v>
      </c>
      <c r="D212" s="345"/>
      <c r="E212" s="850"/>
      <c r="F212" s="291"/>
    </row>
    <row r="213" spans="1:6">
      <c r="A213" s="295"/>
      <c r="B213" s="293" t="s">
        <v>2736</v>
      </c>
      <c r="D213" s="345"/>
      <c r="E213" s="850"/>
      <c r="F213" s="291"/>
    </row>
    <row r="214" spans="1:6">
      <c r="A214" s="295"/>
      <c r="B214" s="293" t="s">
        <v>2737</v>
      </c>
      <c r="D214" s="345"/>
      <c r="E214" s="850"/>
      <c r="F214" s="291"/>
    </row>
    <row r="215" spans="1:6">
      <c r="A215" s="295"/>
      <c r="B215" s="293" t="s">
        <v>2738</v>
      </c>
      <c r="D215" s="345"/>
      <c r="E215" s="850"/>
      <c r="F215" s="291"/>
    </row>
    <row r="216" spans="1:6">
      <c r="A216" s="295"/>
      <c r="B216" s="293" t="s">
        <v>2739</v>
      </c>
      <c r="D216" s="345"/>
      <c r="E216" s="850"/>
      <c r="F216" s="291"/>
    </row>
    <row r="217" spans="1:6">
      <c r="A217" s="295"/>
      <c r="B217" s="293" t="s">
        <v>2740</v>
      </c>
      <c r="D217" s="345"/>
      <c r="E217" s="850"/>
      <c r="F217" s="291"/>
    </row>
    <row r="218" spans="1:6">
      <c r="A218" s="295"/>
      <c r="B218" s="293" t="s">
        <v>2741</v>
      </c>
      <c r="D218" s="345"/>
      <c r="E218" s="850"/>
      <c r="F218" s="291"/>
    </row>
    <row r="219" spans="1:6">
      <c r="A219" s="295"/>
      <c r="B219" s="293" t="s">
        <v>2742</v>
      </c>
      <c r="D219" s="345"/>
      <c r="E219" s="850"/>
      <c r="F219" s="291"/>
    </row>
    <row r="220" spans="1:6">
      <c r="A220" s="295"/>
      <c r="B220" s="293" t="s">
        <v>2743</v>
      </c>
      <c r="D220" s="345"/>
      <c r="E220" s="850"/>
      <c r="F220" s="291"/>
    </row>
    <row r="221" spans="1:6">
      <c r="A221" s="295"/>
      <c r="B221" s="293" t="s">
        <v>2744</v>
      </c>
      <c r="D221" s="345"/>
      <c r="E221" s="850"/>
      <c r="F221" s="291"/>
    </row>
    <row r="222" spans="1:6">
      <c r="A222" s="295"/>
      <c r="B222" s="293"/>
      <c r="D222" s="345"/>
      <c r="E222" s="850"/>
      <c r="F222" s="291"/>
    </row>
    <row r="223" spans="1:6">
      <c r="A223" s="295"/>
      <c r="B223" s="293" t="s">
        <v>2745</v>
      </c>
      <c r="D223" s="345"/>
      <c r="E223" s="850"/>
      <c r="F223" s="291"/>
    </row>
    <row r="224" spans="1:6">
      <c r="A224" s="295"/>
      <c r="B224" s="293" t="s">
        <v>2727</v>
      </c>
      <c r="D224" s="345"/>
      <c r="E224" s="850"/>
      <c r="F224" s="291"/>
    </row>
    <row r="225" spans="1:6">
      <c r="A225" s="295"/>
      <c r="B225" s="293" t="s">
        <v>2746</v>
      </c>
      <c r="D225" s="345"/>
      <c r="E225" s="850"/>
      <c r="F225" s="291"/>
    </row>
    <row r="226" spans="1:6">
      <c r="A226" s="295"/>
      <c r="B226" s="293" t="s">
        <v>2691</v>
      </c>
      <c r="D226" s="345"/>
      <c r="E226" s="850"/>
      <c r="F226" s="291"/>
    </row>
    <row r="227" spans="1:6">
      <c r="A227" s="295"/>
      <c r="B227" s="293" t="s">
        <v>2747</v>
      </c>
      <c r="D227" s="345"/>
      <c r="E227" s="850"/>
      <c r="F227" s="291"/>
    </row>
    <row r="228" spans="1:6">
      <c r="A228" s="295"/>
      <c r="B228" s="293" t="s">
        <v>2748</v>
      </c>
      <c r="D228" s="345"/>
      <c r="E228" s="850"/>
      <c r="F228" s="291"/>
    </row>
    <row r="229" spans="1:6">
      <c r="A229" s="295"/>
      <c r="B229" s="293"/>
      <c r="D229" s="345"/>
      <c r="E229" s="850"/>
      <c r="F229" s="291"/>
    </row>
    <row r="230" spans="1:6">
      <c r="A230" s="295"/>
      <c r="B230" s="293" t="s">
        <v>2749</v>
      </c>
      <c r="D230" s="345"/>
      <c r="E230" s="850"/>
      <c r="F230" s="291"/>
    </row>
    <row r="231" spans="1:6">
      <c r="A231" s="295"/>
      <c r="B231" s="293" t="s">
        <v>2750</v>
      </c>
      <c r="D231" s="345"/>
      <c r="E231" s="850"/>
      <c r="F231" s="291"/>
    </row>
    <row r="232" spans="1:6">
      <c r="A232" s="295"/>
      <c r="B232" s="293" t="s">
        <v>2751</v>
      </c>
      <c r="D232" s="345"/>
      <c r="E232" s="850"/>
      <c r="F232" s="291"/>
    </row>
    <row r="233" spans="1:6">
      <c r="A233" s="295"/>
      <c r="B233" s="293"/>
      <c r="D233" s="345"/>
      <c r="E233" s="850"/>
      <c r="F233" s="291"/>
    </row>
    <row r="234" spans="1:6">
      <c r="A234" s="295"/>
      <c r="B234" s="293" t="s">
        <v>2752</v>
      </c>
      <c r="D234" s="345"/>
      <c r="E234" s="850"/>
      <c r="F234" s="291"/>
    </row>
    <row r="235" spans="1:6">
      <c r="A235" s="295"/>
      <c r="B235" s="293" t="s">
        <v>2730</v>
      </c>
      <c r="D235" s="345"/>
      <c r="E235" s="850"/>
      <c r="F235" s="291"/>
    </row>
    <row r="236" spans="1:6">
      <c r="A236" s="295"/>
      <c r="B236" s="293" t="s">
        <v>2731</v>
      </c>
      <c r="D236" s="345"/>
      <c r="E236" s="850"/>
      <c r="F236" s="291"/>
    </row>
    <row r="237" spans="1:6">
      <c r="A237" s="295"/>
      <c r="B237" s="293" t="s">
        <v>2732</v>
      </c>
      <c r="D237" s="345"/>
      <c r="E237" s="850"/>
      <c r="F237" s="291"/>
    </row>
    <row r="238" spans="1:6">
      <c r="A238" s="295"/>
      <c r="B238" s="293" t="s">
        <v>2733</v>
      </c>
      <c r="D238" s="345"/>
      <c r="E238" s="850"/>
      <c r="F238" s="291"/>
    </row>
    <row r="239" spans="1:6">
      <c r="A239" s="295"/>
      <c r="B239" s="293" t="s">
        <v>2734</v>
      </c>
      <c r="D239" s="345"/>
      <c r="E239" s="850"/>
      <c r="F239" s="291"/>
    </row>
    <row r="240" spans="1:6">
      <c r="A240" s="295"/>
      <c r="B240" s="293" t="s">
        <v>2698</v>
      </c>
      <c r="D240" s="345"/>
      <c r="E240" s="850"/>
      <c r="F240" s="291"/>
    </row>
    <row r="241" spans="1:6">
      <c r="A241" s="295"/>
      <c r="B241" s="293" t="s">
        <v>2753</v>
      </c>
      <c r="D241" s="345"/>
      <c r="E241" s="850"/>
      <c r="F241" s="291"/>
    </row>
    <row r="242" spans="1:6">
      <c r="A242" s="295"/>
      <c r="B242" s="293" t="s">
        <v>2088</v>
      </c>
      <c r="D242" s="345"/>
      <c r="E242" s="850"/>
      <c r="F242" s="291"/>
    </row>
    <row r="243" spans="1:6">
      <c r="A243" s="295"/>
      <c r="B243" s="293" t="s">
        <v>2754</v>
      </c>
      <c r="D243" s="345"/>
      <c r="E243" s="850"/>
      <c r="F243" s="291"/>
    </row>
    <row r="244" spans="1:6">
      <c r="A244" s="295"/>
      <c r="B244" s="293" t="s">
        <v>2755</v>
      </c>
      <c r="D244" s="345"/>
      <c r="E244" s="850"/>
      <c r="F244" s="291"/>
    </row>
    <row r="245" spans="1:6">
      <c r="A245" s="295"/>
      <c r="B245" s="293" t="s">
        <v>2720</v>
      </c>
      <c r="D245" s="345"/>
      <c r="E245" s="850"/>
      <c r="F245" s="291"/>
    </row>
    <row r="246" spans="1:6">
      <c r="A246" s="295"/>
      <c r="B246" s="293" t="s">
        <v>2679</v>
      </c>
      <c r="D246" s="345"/>
      <c r="E246" s="850"/>
      <c r="F246" s="291"/>
    </row>
    <row r="247" spans="1:6">
      <c r="A247" s="295"/>
      <c r="B247" s="293" t="s">
        <v>3582</v>
      </c>
      <c r="D247" s="345"/>
      <c r="E247" s="850"/>
      <c r="F247" s="291"/>
    </row>
    <row r="248" spans="1:6">
      <c r="A248" s="295"/>
      <c r="B248" s="293" t="s">
        <v>2</v>
      </c>
      <c r="D248" s="345"/>
      <c r="E248" s="850"/>
      <c r="F248" s="291"/>
    </row>
    <row r="249" spans="1:6">
      <c r="A249" s="295"/>
      <c r="B249" s="293" t="s">
        <v>2756</v>
      </c>
      <c r="D249" s="345"/>
      <c r="E249" s="850"/>
      <c r="F249" s="291"/>
    </row>
    <row r="250" spans="1:6">
      <c r="A250" s="295"/>
      <c r="B250" s="293" t="s">
        <v>2757</v>
      </c>
      <c r="D250" s="345"/>
      <c r="E250" s="850"/>
      <c r="F250" s="291"/>
    </row>
    <row r="251" spans="1:6">
      <c r="A251" s="295"/>
      <c r="B251" s="293" t="s">
        <v>2758</v>
      </c>
      <c r="D251" s="345"/>
      <c r="E251" s="850"/>
      <c r="F251" s="291"/>
    </row>
    <row r="252" spans="1:6" ht="25.5">
      <c r="A252" s="295"/>
      <c r="B252" s="293" t="s">
        <v>2759</v>
      </c>
      <c r="D252" s="345"/>
      <c r="E252" s="850"/>
      <c r="F252" s="291"/>
    </row>
    <row r="253" spans="1:6">
      <c r="A253" s="295"/>
      <c r="B253" s="293" t="s">
        <v>2760</v>
      </c>
      <c r="D253" s="345"/>
      <c r="E253" s="850"/>
      <c r="F253" s="291"/>
    </row>
    <row r="254" spans="1:6">
      <c r="A254" s="295"/>
      <c r="B254" s="293" t="s">
        <v>2735</v>
      </c>
      <c r="D254" s="345"/>
      <c r="E254" s="850"/>
      <c r="F254" s="291"/>
    </row>
    <row r="255" spans="1:6">
      <c r="A255" s="295"/>
      <c r="B255" s="293" t="s">
        <v>2761</v>
      </c>
      <c r="D255" s="345"/>
      <c r="E255" s="850"/>
      <c r="F255" s="291"/>
    </row>
    <row r="256" spans="1:6">
      <c r="A256" s="295"/>
      <c r="B256" s="293" t="s">
        <v>2762</v>
      </c>
      <c r="D256" s="345"/>
      <c r="E256" s="850"/>
      <c r="F256" s="291"/>
    </row>
    <row r="257" spans="1:6">
      <c r="A257" s="295"/>
      <c r="B257" s="293" t="s">
        <v>2763</v>
      </c>
      <c r="D257" s="345"/>
      <c r="E257" s="850"/>
      <c r="F257" s="291"/>
    </row>
    <row r="258" spans="1:6">
      <c r="A258" s="295"/>
      <c r="B258" s="293" t="s">
        <v>2764</v>
      </c>
      <c r="D258" s="345"/>
      <c r="E258" s="850"/>
      <c r="F258" s="291"/>
    </row>
    <row r="259" spans="1:6">
      <c r="A259" s="295"/>
      <c r="B259" s="293" t="s">
        <v>2765</v>
      </c>
      <c r="D259" s="345"/>
      <c r="E259" s="850"/>
      <c r="F259" s="291"/>
    </row>
    <row r="260" spans="1:6" ht="25.5">
      <c r="A260" s="295"/>
      <c r="B260" s="293" t="s">
        <v>2766</v>
      </c>
      <c r="D260" s="345"/>
      <c r="E260" s="850"/>
      <c r="F260" s="291"/>
    </row>
    <row r="261" spans="1:6" ht="25.5">
      <c r="A261" s="295"/>
      <c r="B261" s="293" t="s">
        <v>2767</v>
      </c>
      <c r="D261" s="345"/>
      <c r="E261" s="850"/>
      <c r="F261" s="291"/>
    </row>
    <row r="262" spans="1:6">
      <c r="A262" s="295"/>
      <c r="B262" s="293" t="s">
        <v>3583</v>
      </c>
      <c r="D262" s="345"/>
      <c r="E262" s="850"/>
      <c r="F262" s="291"/>
    </row>
    <row r="263" spans="1:6">
      <c r="A263" s="295"/>
      <c r="B263" s="293" t="s">
        <v>2768</v>
      </c>
      <c r="D263" s="345"/>
      <c r="E263" s="850"/>
      <c r="F263" s="291"/>
    </row>
    <row r="264" spans="1:6">
      <c r="A264" s="295"/>
      <c r="B264" s="293" t="s">
        <v>2769</v>
      </c>
      <c r="D264" s="345"/>
      <c r="E264" s="850"/>
      <c r="F264" s="291"/>
    </row>
    <row r="265" spans="1:6">
      <c r="A265" s="295"/>
      <c r="B265" s="293" t="s">
        <v>2770</v>
      </c>
      <c r="D265" s="345"/>
      <c r="E265" s="850"/>
      <c r="F265" s="291"/>
    </row>
    <row r="266" spans="1:6">
      <c r="A266" s="295"/>
      <c r="B266" s="293" t="s">
        <v>2771</v>
      </c>
      <c r="D266" s="345"/>
      <c r="E266" s="850"/>
      <c r="F266" s="291"/>
    </row>
    <row r="267" spans="1:6">
      <c r="A267" s="295"/>
      <c r="B267" s="293" t="s">
        <v>2772</v>
      </c>
      <c r="D267" s="345"/>
      <c r="E267" s="850"/>
      <c r="F267" s="291"/>
    </row>
    <row r="268" spans="1:6">
      <c r="A268" s="295"/>
      <c r="B268" s="293" t="s">
        <v>2773</v>
      </c>
      <c r="D268" s="345"/>
      <c r="E268" s="850"/>
      <c r="F268" s="291"/>
    </row>
    <row r="269" spans="1:6">
      <c r="A269" s="295"/>
      <c r="B269" s="293" t="s">
        <v>2774</v>
      </c>
      <c r="D269" s="345"/>
      <c r="E269" s="850"/>
      <c r="F269" s="291"/>
    </row>
    <row r="270" spans="1:6">
      <c r="A270" s="295"/>
      <c r="B270" s="293" t="s">
        <v>2691</v>
      </c>
      <c r="D270" s="345"/>
      <c r="E270" s="850"/>
      <c r="F270" s="291"/>
    </row>
    <row r="271" spans="1:6">
      <c r="A271" s="295"/>
      <c r="B271" s="293" t="s">
        <v>2775</v>
      </c>
      <c r="D271" s="345"/>
      <c r="E271" s="850"/>
      <c r="F271" s="291"/>
    </row>
    <row r="272" spans="1:6">
      <c r="A272" s="295"/>
      <c r="B272" s="293" t="s">
        <v>2776</v>
      </c>
      <c r="D272" s="345"/>
      <c r="E272" s="850"/>
      <c r="F272" s="291"/>
    </row>
    <row r="273" spans="1:6">
      <c r="A273" s="295"/>
      <c r="B273" s="293" t="s">
        <v>2691</v>
      </c>
      <c r="D273" s="345"/>
      <c r="E273" s="850"/>
      <c r="F273" s="291"/>
    </row>
    <row r="274" spans="1:6">
      <c r="A274" s="295"/>
      <c r="B274" s="293" t="s">
        <v>2692</v>
      </c>
      <c r="D274" s="345"/>
      <c r="E274" s="850"/>
      <c r="F274" s="291"/>
    </row>
    <row r="275" spans="1:6">
      <c r="A275" s="295"/>
      <c r="B275" s="293" t="s">
        <v>2777</v>
      </c>
      <c r="D275" s="345"/>
      <c r="E275" s="850"/>
      <c r="F275" s="291"/>
    </row>
    <row r="276" spans="1:6">
      <c r="A276" s="295"/>
      <c r="B276" s="293" t="s">
        <v>2674</v>
      </c>
      <c r="D276" s="345"/>
      <c r="E276" s="850"/>
      <c r="F276" s="291"/>
    </row>
    <row r="277" spans="1:6">
      <c r="A277" s="295"/>
      <c r="B277" s="293" t="s">
        <v>2778</v>
      </c>
      <c r="D277" s="345"/>
      <c r="E277" s="850"/>
      <c r="F277" s="291"/>
    </row>
    <row r="278" spans="1:6">
      <c r="A278" s="295"/>
      <c r="B278" s="293" t="s">
        <v>2779</v>
      </c>
      <c r="D278" s="345"/>
      <c r="E278" s="850"/>
      <c r="F278" s="291"/>
    </row>
    <row r="279" spans="1:6">
      <c r="A279" s="295"/>
      <c r="B279" s="293" t="s">
        <v>3584</v>
      </c>
      <c r="D279" s="345"/>
      <c r="E279" s="850"/>
      <c r="F279" s="291"/>
    </row>
    <row r="280" spans="1:6">
      <c r="A280" s="295"/>
      <c r="B280" s="293" t="s">
        <v>2780</v>
      </c>
      <c r="D280" s="345"/>
      <c r="E280" s="850"/>
      <c r="F280" s="291"/>
    </row>
    <row r="281" spans="1:6">
      <c r="A281" s="295"/>
      <c r="B281" s="293" t="s">
        <v>3585</v>
      </c>
      <c r="D281" s="345"/>
      <c r="E281" s="850"/>
      <c r="F281" s="291"/>
    </row>
    <row r="282" spans="1:6">
      <c r="A282" s="295"/>
      <c r="B282" s="293" t="s">
        <v>3586</v>
      </c>
      <c r="D282" s="345"/>
      <c r="E282" s="850"/>
      <c r="F282" s="291"/>
    </row>
    <row r="283" spans="1:6">
      <c r="A283" s="295"/>
      <c r="B283" s="293" t="s">
        <v>3587</v>
      </c>
      <c r="D283" s="345"/>
      <c r="E283" s="850"/>
      <c r="F283" s="291"/>
    </row>
    <row r="284" spans="1:6">
      <c r="A284" s="295"/>
      <c r="B284" s="293" t="s">
        <v>3588</v>
      </c>
      <c r="D284" s="345"/>
      <c r="E284" s="850"/>
      <c r="F284" s="291"/>
    </row>
    <row r="285" spans="1:6">
      <c r="A285" s="295"/>
      <c r="B285" s="293" t="s">
        <v>3589</v>
      </c>
      <c r="D285" s="345"/>
      <c r="E285" s="850"/>
      <c r="F285" s="291"/>
    </row>
    <row r="286" spans="1:6">
      <c r="A286" s="295"/>
      <c r="B286" s="293" t="s">
        <v>3590</v>
      </c>
      <c r="D286" s="345"/>
      <c r="E286" s="850"/>
      <c r="F286" s="291"/>
    </row>
    <row r="287" spans="1:6">
      <c r="A287" s="295"/>
      <c r="B287" s="293"/>
      <c r="D287" s="345"/>
      <c r="E287" s="850"/>
      <c r="F287" s="291"/>
    </row>
    <row r="288" spans="1:6">
      <c r="A288" s="295"/>
      <c r="B288" s="293" t="s">
        <v>2680</v>
      </c>
      <c r="D288" s="345"/>
      <c r="E288" s="850"/>
      <c r="F288" s="291"/>
    </row>
    <row r="289" spans="1:6">
      <c r="A289" s="295"/>
      <c r="B289" s="293" t="s">
        <v>2681</v>
      </c>
      <c r="D289" s="345"/>
      <c r="E289" s="850"/>
      <c r="F289" s="291"/>
    </row>
    <row r="290" spans="1:6">
      <c r="A290" s="295"/>
      <c r="B290" s="293" t="s">
        <v>2781</v>
      </c>
      <c r="D290" s="345"/>
      <c r="E290" s="850"/>
      <c r="F290" s="291"/>
    </row>
    <row r="291" spans="1:6">
      <c r="A291" s="295"/>
      <c r="B291" s="293"/>
      <c r="D291" s="345"/>
      <c r="E291" s="850"/>
      <c r="F291" s="291"/>
    </row>
    <row r="292" spans="1:6">
      <c r="A292" s="295"/>
      <c r="B292" s="293" t="s">
        <v>2683</v>
      </c>
      <c r="D292" s="345"/>
      <c r="E292" s="850"/>
      <c r="F292" s="291"/>
    </row>
    <row r="293" spans="1:6">
      <c r="A293" s="295"/>
      <c r="B293" s="293" t="s">
        <v>2684</v>
      </c>
      <c r="D293" s="345"/>
      <c r="E293" s="850"/>
      <c r="F293" s="291"/>
    </row>
    <row r="294" spans="1:6">
      <c r="A294" s="295"/>
      <c r="B294" s="293" t="s">
        <v>2782</v>
      </c>
      <c r="D294" s="345"/>
      <c r="E294" s="850"/>
      <c r="F294" s="291"/>
    </row>
    <row r="295" spans="1:6">
      <c r="A295" s="295"/>
      <c r="B295" s="293" t="s">
        <v>2686</v>
      </c>
      <c r="D295" s="345"/>
      <c r="E295" s="850"/>
      <c r="F295" s="291"/>
    </row>
    <row r="296" spans="1:6">
      <c r="A296" s="295"/>
      <c r="B296" s="293" t="s">
        <v>2783</v>
      </c>
      <c r="D296" s="345"/>
      <c r="E296" s="850"/>
      <c r="F296" s="291"/>
    </row>
    <row r="297" spans="1:6">
      <c r="A297" s="295"/>
      <c r="B297" s="293" t="s">
        <v>2784</v>
      </c>
      <c r="D297" s="345"/>
      <c r="E297" s="850"/>
      <c r="F297" s="291"/>
    </row>
    <row r="298" spans="1:6">
      <c r="A298" s="295"/>
      <c r="B298" s="293" t="s">
        <v>2785</v>
      </c>
      <c r="D298" s="345"/>
      <c r="E298" s="850"/>
      <c r="F298" s="291"/>
    </row>
    <row r="299" spans="1:6">
      <c r="A299" s="295"/>
      <c r="B299" s="293" t="s">
        <v>2690</v>
      </c>
      <c r="D299" s="345"/>
      <c r="E299" s="850"/>
      <c r="F299" s="291"/>
    </row>
    <row r="300" spans="1:6">
      <c r="A300" s="295"/>
      <c r="B300" s="293" t="s">
        <v>2691</v>
      </c>
      <c r="D300" s="345"/>
      <c r="E300" s="850"/>
      <c r="F300" s="291"/>
    </row>
    <row r="301" spans="1:6">
      <c r="A301" s="295"/>
      <c r="B301" s="293" t="s">
        <v>2692</v>
      </c>
      <c r="D301" s="345"/>
      <c r="E301" s="850"/>
      <c r="F301" s="291"/>
    </row>
    <row r="302" spans="1:6">
      <c r="A302" s="295"/>
      <c r="B302" s="293" t="s">
        <v>2674</v>
      </c>
      <c r="D302" s="345"/>
      <c r="E302" s="850"/>
      <c r="F302" s="291"/>
    </row>
    <row r="303" spans="1:6">
      <c r="A303" s="295"/>
      <c r="B303" s="293" t="s">
        <v>2786</v>
      </c>
      <c r="D303" s="345"/>
      <c r="E303" s="850"/>
      <c r="F303" s="291"/>
    </row>
    <row r="304" spans="1:6">
      <c r="A304" s="295"/>
      <c r="B304" s="293" t="s">
        <v>2779</v>
      </c>
      <c r="D304" s="345"/>
      <c r="E304" s="850"/>
      <c r="F304" s="291"/>
    </row>
    <row r="305" spans="1:6">
      <c r="A305" s="295"/>
      <c r="B305" s="293" t="s">
        <v>3583</v>
      </c>
      <c r="D305" s="345"/>
      <c r="E305" s="850"/>
      <c r="F305" s="291"/>
    </row>
    <row r="306" spans="1:6">
      <c r="A306" s="295"/>
      <c r="B306" s="293" t="s">
        <v>2693</v>
      </c>
      <c r="D306" s="345"/>
      <c r="E306" s="850"/>
      <c r="F306" s="291"/>
    </row>
    <row r="307" spans="1:6">
      <c r="A307" s="295"/>
      <c r="B307" s="293"/>
      <c r="D307" s="345"/>
      <c r="E307" s="850"/>
      <c r="F307" s="291"/>
    </row>
    <row r="308" spans="1:6">
      <c r="A308" s="295"/>
      <c r="B308" s="293" t="s">
        <v>2756</v>
      </c>
      <c r="D308" s="345"/>
      <c r="E308" s="850"/>
      <c r="F308" s="291"/>
    </row>
    <row r="309" spans="1:6">
      <c r="A309" s="295"/>
      <c r="B309" s="293" t="s">
        <v>2757</v>
      </c>
      <c r="D309" s="345"/>
      <c r="E309" s="850"/>
      <c r="F309" s="291"/>
    </row>
    <row r="310" spans="1:6">
      <c r="A310" s="295"/>
      <c r="B310" s="293" t="s">
        <v>2723</v>
      </c>
      <c r="D310" s="345"/>
      <c r="E310" s="850"/>
      <c r="F310" s="291"/>
    </row>
    <row r="311" spans="1:6" ht="25.5">
      <c r="A311" s="295"/>
      <c r="B311" s="293" t="s">
        <v>2759</v>
      </c>
      <c r="D311" s="345"/>
      <c r="E311" s="850"/>
      <c r="F311" s="291"/>
    </row>
    <row r="312" spans="1:6">
      <c r="A312" s="295"/>
      <c r="B312" s="293" t="s">
        <v>2760</v>
      </c>
      <c r="D312" s="345"/>
      <c r="E312" s="850"/>
      <c r="F312" s="291"/>
    </row>
    <row r="313" spans="1:6">
      <c r="A313" s="295"/>
      <c r="B313" s="293" t="s">
        <v>2735</v>
      </c>
      <c r="D313" s="345"/>
      <c r="E313" s="850"/>
      <c r="F313" s="291"/>
    </row>
    <row r="314" spans="1:6">
      <c r="A314" s="295"/>
      <c r="B314" s="293" t="s">
        <v>2787</v>
      </c>
      <c r="D314" s="345"/>
      <c r="E314" s="850"/>
      <c r="F314" s="291"/>
    </row>
    <row r="315" spans="1:6">
      <c r="A315" s="295"/>
      <c r="B315" s="293" t="s">
        <v>2762</v>
      </c>
      <c r="D315" s="345"/>
      <c r="E315" s="850"/>
      <c r="F315" s="291"/>
    </row>
    <row r="316" spans="1:6">
      <c r="A316" s="295"/>
      <c r="B316" s="293" t="s">
        <v>2788</v>
      </c>
      <c r="D316" s="345"/>
      <c r="E316" s="850"/>
      <c r="F316" s="291"/>
    </row>
    <row r="317" spans="1:6">
      <c r="A317" s="295"/>
      <c r="B317" s="293" t="s">
        <v>2789</v>
      </c>
      <c r="D317" s="345"/>
      <c r="E317" s="850"/>
      <c r="F317" s="291"/>
    </row>
    <row r="318" spans="1:6">
      <c r="A318" s="295"/>
      <c r="B318" s="293" t="s">
        <v>2790</v>
      </c>
      <c r="D318" s="345"/>
      <c r="E318" s="850"/>
      <c r="F318" s="291"/>
    </row>
    <row r="319" spans="1:6" ht="25.5">
      <c r="A319" s="295"/>
      <c r="B319" s="293" t="s">
        <v>2766</v>
      </c>
      <c r="D319" s="345"/>
      <c r="E319" s="850"/>
      <c r="F319" s="291"/>
    </row>
    <row r="320" spans="1:6" ht="25.5">
      <c r="A320" s="295"/>
      <c r="B320" s="293" t="s">
        <v>2791</v>
      </c>
      <c r="D320" s="345"/>
      <c r="E320" s="850"/>
      <c r="F320" s="291"/>
    </row>
    <row r="321" spans="1:6">
      <c r="A321" s="295"/>
      <c r="B321" s="293" t="s">
        <v>3583</v>
      </c>
      <c r="D321" s="345"/>
      <c r="E321" s="850"/>
      <c r="F321" s="291"/>
    </row>
    <row r="322" spans="1:6">
      <c r="A322" s="295"/>
      <c r="B322" s="293" t="s">
        <v>2768</v>
      </c>
      <c r="D322" s="345"/>
      <c r="E322" s="850"/>
      <c r="F322" s="291"/>
    </row>
    <row r="323" spans="1:6">
      <c r="A323" s="295"/>
      <c r="B323" s="293" t="s">
        <v>2769</v>
      </c>
      <c r="D323" s="345"/>
      <c r="E323" s="850"/>
      <c r="F323" s="291"/>
    </row>
    <row r="324" spans="1:6">
      <c r="A324" s="295"/>
      <c r="B324" s="293" t="s">
        <v>2770</v>
      </c>
      <c r="D324" s="345"/>
      <c r="E324" s="850"/>
      <c r="F324" s="291"/>
    </row>
    <row r="325" spans="1:6">
      <c r="A325" s="295"/>
      <c r="B325" s="293" t="s">
        <v>2771</v>
      </c>
      <c r="D325" s="345"/>
      <c r="E325" s="850"/>
      <c r="F325" s="291"/>
    </row>
    <row r="326" spans="1:6">
      <c r="A326" s="295"/>
      <c r="B326" s="293" t="s">
        <v>2792</v>
      </c>
      <c r="D326" s="345"/>
      <c r="E326" s="850"/>
      <c r="F326" s="291"/>
    </row>
    <row r="327" spans="1:6">
      <c r="A327" s="295"/>
      <c r="B327" s="293" t="s">
        <v>2793</v>
      </c>
      <c r="D327" s="345"/>
      <c r="E327" s="850"/>
      <c r="F327" s="291"/>
    </row>
    <row r="328" spans="1:6">
      <c r="A328" s="295"/>
      <c r="B328" s="293" t="s">
        <v>2774</v>
      </c>
      <c r="D328" s="345"/>
      <c r="E328" s="850"/>
      <c r="F328" s="291"/>
    </row>
    <row r="329" spans="1:6">
      <c r="A329" s="295"/>
      <c r="B329" s="293" t="s">
        <v>2691</v>
      </c>
      <c r="D329" s="345"/>
      <c r="E329" s="850"/>
      <c r="F329" s="291"/>
    </row>
    <row r="330" spans="1:6">
      <c r="A330" s="295"/>
      <c r="B330" s="293" t="s">
        <v>2775</v>
      </c>
      <c r="D330" s="345"/>
      <c r="E330" s="850"/>
      <c r="F330" s="291"/>
    </row>
    <row r="331" spans="1:6">
      <c r="A331" s="295"/>
      <c r="B331" s="293" t="s">
        <v>2776</v>
      </c>
      <c r="D331" s="345"/>
      <c r="E331" s="850"/>
      <c r="F331" s="291"/>
    </row>
    <row r="332" spans="1:6">
      <c r="A332" s="295"/>
      <c r="B332" s="293" t="s">
        <v>2691</v>
      </c>
      <c r="D332" s="345"/>
      <c r="E332" s="850"/>
      <c r="F332" s="291"/>
    </row>
    <row r="333" spans="1:6">
      <c r="A333" s="295"/>
      <c r="B333" s="293" t="s">
        <v>2692</v>
      </c>
      <c r="D333" s="345"/>
      <c r="E333" s="850"/>
      <c r="F333" s="291"/>
    </row>
    <row r="334" spans="1:6">
      <c r="A334" s="295"/>
      <c r="B334" s="293" t="s">
        <v>2777</v>
      </c>
      <c r="D334" s="345"/>
      <c r="E334" s="850"/>
      <c r="F334" s="291"/>
    </row>
    <row r="335" spans="1:6">
      <c r="A335" s="295"/>
      <c r="B335" s="293" t="s">
        <v>2674</v>
      </c>
      <c r="D335" s="345"/>
      <c r="E335" s="850"/>
      <c r="F335" s="291"/>
    </row>
    <row r="336" spans="1:6">
      <c r="A336" s="295"/>
      <c r="B336" s="293" t="s">
        <v>2724</v>
      </c>
      <c r="D336" s="345"/>
      <c r="E336" s="850"/>
      <c r="F336" s="291"/>
    </row>
    <row r="337" spans="1:6">
      <c r="A337" s="295"/>
      <c r="B337" s="293"/>
      <c r="D337" s="345"/>
      <c r="E337" s="850"/>
      <c r="F337" s="291"/>
    </row>
    <row r="338" spans="1:6">
      <c r="A338" s="295"/>
      <c r="B338" s="293" t="s">
        <v>2694</v>
      </c>
      <c r="D338" s="345"/>
      <c r="E338" s="850"/>
      <c r="F338" s="291"/>
    </row>
    <row r="339" spans="1:6">
      <c r="A339" s="295"/>
      <c r="B339" s="293" t="s">
        <v>2695</v>
      </c>
      <c r="D339" s="345"/>
      <c r="E339" s="850"/>
      <c r="F339" s="291"/>
    </row>
    <row r="340" spans="1:6">
      <c r="A340" s="295"/>
      <c r="B340" s="293" t="s">
        <v>2794</v>
      </c>
      <c r="D340" s="345"/>
      <c r="E340" s="850"/>
      <c r="F340" s="291"/>
    </row>
    <row r="341" spans="1:6">
      <c r="A341" s="295"/>
      <c r="B341" s="293"/>
      <c r="D341" s="345"/>
      <c r="E341" s="850"/>
      <c r="F341" s="291"/>
    </row>
    <row r="342" spans="1:6">
      <c r="A342" s="295"/>
      <c r="B342" s="293" t="s">
        <v>2671</v>
      </c>
      <c r="D342" s="345"/>
      <c r="E342" s="850"/>
      <c r="F342" s="291"/>
    </row>
    <row r="343" spans="1:6">
      <c r="A343" s="295"/>
      <c r="B343" s="293" t="s">
        <v>2757</v>
      </c>
      <c r="D343" s="345"/>
      <c r="E343" s="850"/>
      <c r="F343" s="291"/>
    </row>
    <row r="344" spans="1:6">
      <c r="A344" s="295"/>
      <c r="B344" s="293" t="s">
        <v>2795</v>
      </c>
      <c r="D344" s="345"/>
      <c r="E344" s="850"/>
      <c r="F344" s="291"/>
    </row>
    <row r="345" spans="1:6">
      <c r="A345" s="295"/>
      <c r="B345" s="293" t="s">
        <v>2691</v>
      </c>
      <c r="D345" s="345"/>
      <c r="E345" s="850"/>
      <c r="F345" s="291"/>
    </row>
    <row r="346" spans="1:6">
      <c r="A346" s="295"/>
      <c r="B346" s="293" t="s">
        <v>2692</v>
      </c>
      <c r="D346" s="345"/>
      <c r="E346" s="850"/>
      <c r="F346" s="291"/>
    </row>
    <row r="347" spans="1:6">
      <c r="A347" s="295"/>
      <c r="B347" s="293" t="s">
        <v>2674</v>
      </c>
      <c r="D347" s="345"/>
      <c r="E347" s="850"/>
      <c r="F347" s="291"/>
    </row>
    <row r="348" spans="1:6">
      <c r="A348" s="295"/>
      <c r="B348" s="293" t="s">
        <v>2796</v>
      </c>
      <c r="D348" s="345"/>
      <c r="E348" s="850"/>
      <c r="F348" s="291"/>
    </row>
    <row r="349" spans="1:6">
      <c r="A349" s="295"/>
      <c r="B349" s="293" t="s">
        <v>2676</v>
      </c>
      <c r="D349" s="345"/>
      <c r="E349" s="850"/>
      <c r="F349" s="291"/>
    </row>
    <row r="350" spans="1:6" ht="25.5">
      <c r="A350" s="295"/>
      <c r="B350" s="293" t="s">
        <v>2677</v>
      </c>
      <c r="D350" s="345"/>
      <c r="E350" s="850"/>
      <c r="F350" s="291"/>
    </row>
    <row r="351" spans="1:6">
      <c r="A351" s="295"/>
      <c r="B351" s="293" t="s">
        <v>2678</v>
      </c>
      <c r="D351" s="345"/>
      <c r="E351" s="850"/>
      <c r="F351" s="291"/>
    </row>
    <row r="352" spans="1:6">
      <c r="A352" s="295"/>
      <c r="B352" s="293" t="s">
        <v>2679</v>
      </c>
      <c r="D352" s="345"/>
      <c r="E352" s="850"/>
      <c r="F352" s="291"/>
    </row>
    <row r="353" spans="1:6">
      <c r="A353" s="295"/>
      <c r="B353" s="293" t="s">
        <v>3591</v>
      </c>
      <c r="D353" s="345"/>
      <c r="E353" s="850"/>
      <c r="F353" s="291"/>
    </row>
    <row r="354" spans="1:6">
      <c r="A354" s="295"/>
      <c r="B354" s="293" t="s">
        <v>2797</v>
      </c>
      <c r="D354" s="345"/>
      <c r="E354" s="850"/>
      <c r="F354" s="291"/>
    </row>
    <row r="355" spans="1:6">
      <c r="A355" s="295"/>
      <c r="B355" s="293" t="s">
        <v>3585</v>
      </c>
      <c r="D355" s="345"/>
      <c r="E355" s="850"/>
      <c r="F355" s="291"/>
    </row>
    <row r="356" spans="1:6">
      <c r="A356" s="295"/>
      <c r="B356" s="293" t="s">
        <v>3592</v>
      </c>
      <c r="D356" s="345"/>
      <c r="E356" s="850"/>
      <c r="F356" s="291"/>
    </row>
    <row r="357" spans="1:6">
      <c r="A357" s="295"/>
      <c r="B357" s="293" t="s">
        <v>3593</v>
      </c>
      <c r="D357" s="345"/>
      <c r="E357" s="850"/>
      <c r="F357" s="291"/>
    </row>
    <row r="358" spans="1:6">
      <c r="A358" s="295"/>
      <c r="B358" s="293" t="s">
        <v>3594</v>
      </c>
      <c r="D358" s="345"/>
      <c r="E358" s="850"/>
      <c r="F358" s="291"/>
    </row>
    <row r="359" spans="1:6">
      <c r="A359" s="295"/>
      <c r="B359" s="293" t="s">
        <v>3595</v>
      </c>
      <c r="D359" s="345"/>
      <c r="E359" s="850"/>
      <c r="F359" s="291"/>
    </row>
    <row r="360" spans="1:6">
      <c r="A360" s="295"/>
      <c r="B360" s="293" t="s">
        <v>3596</v>
      </c>
      <c r="D360" s="345"/>
      <c r="E360" s="850"/>
      <c r="F360" s="291"/>
    </row>
    <row r="361" spans="1:6">
      <c r="A361" s="295"/>
      <c r="B361" s="293"/>
      <c r="D361" s="345"/>
      <c r="E361" s="850"/>
      <c r="F361" s="291"/>
    </row>
    <row r="362" spans="1:6">
      <c r="A362" s="295"/>
      <c r="B362" s="293" t="s">
        <v>2798</v>
      </c>
      <c r="D362" s="345"/>
      <c r="E362" s="850"/>
      <c r="F362" s="291"/>
    </row>
    <row r="363" spans="1:6" ht="25.5">
      <c r="A363" s="295"/>
      <c r="B363" s="293" t="s">
        <v>2799</v>
      </c>
      <c r="D363" s="345"/>
      <c r="E363" s="850"/>
      <c r="F363" s="291"/>
    </row>
    <row r="364" spans="1:6">
      <c r="A364" s="295"/>
      <c r="B364" s="293" t="s">
        <v>2800</v>
      </c>
      <c r="D364" s="345"/>
      <c r="E364" s="850"/>
      <c r="F364" s="291"/>
    </row>
    <row r="365" spans="1:6">
      <c r="A365" s="295"/>
      <c r="B365" s="293" t="s">
        <v>2801</v>
      </c>
      <c r="D365" s="345"/>
      <c r="E365" s="850"/>
      <c r="F365" s="291"/>
    </row>
    <row r="366" spans="1:6">
      <c r="A366" s="295"/>
      <c r="B366" s="293" t="s">
        <v>2802</v>
      </c>
      <c r="D366" s="345"/>
      <c r="E366" s="850"/>
      <c r="F366" s="291"/>
    </row>
    <row r="367" spans="1:6">
      <c r="A367" s="295"/>
      <c r="B367" s="293" t="s">
        <v>2803</v>
      </c>
      <c r="D367" s="345"/>
      <c r="E367" s="850"/>
      <c r="F367" s="291"/>
    </row>
    <row r="368" spans="1:6" ht="25.5">
      <c r="A368" s="295"/>
      <c r="B368" s="293" t="s">
        <v>2804</v>
      </c>
      <c r="D368" s="345"/>
      <c r="E368" s="850"/>
      <c r="F368" s="291"/>
    </row>
    <row r="369" spans="1:6">
      <c r="A369" s="295"/>
      <c r="B369" s="293" t="s">
        <v>2805</v>
      </c>
      <c r="D369" s="345"/>
      <c r="E369" s="850"/>
      <c r="F369" s="291"/>
    </row>
    <row r="370" spans="1:6" ht="38.25">
      <c r="A370" s="295"/>
      <c r="B370" s="293" t="s">
        <v>2806</v>
      </c>
      <c r="D370" s="345"/>
      <c r="E370" s="850"/>
      <c r="F370" s="291"/>
    </row>
    <row r="371" spans="1:6">
      <c r="A371" s="295"/>
      <c r="B371" s="293"/>
      <c r="D371" s="345"/>
      <c r="E371" s="850"/>
      <c r="F371" s="291"/>
    </row>
    <row r="372" spans="1:6" ht="51">
      <c r="A372" s="295"/>
      <c r="B372" s="293" t="s">
        <v>2807</v>
      </c>
      <c r="D372" s="345"/>
      <c r="E372" s="850"/>
      <c r="F372" s="291"/>
    </row>
    <row r="373" spans="1:6">
      <c r="A373" s="295"/>
      <c r="B373" s="311" t="s">
        <v>2808</v>
      </c>
      <c r="D373" s="345"/>
      <c r="E373" s="850"/>
      <c r="F373" s="291"/>
    </row>
    <row r="374" spans="1:6" ht="25.5">
      <c r="A374" s="295"/>
      <c r="B374" s="285" t="s">
        <v>2809</v>
      </c>
      <c r="D374" s="345"/>
      <c r="E374" s="850"/>
      <c r="F374" s="291"/>
    </row>
    <row r="375" spans="1:6">
      <c r="A375" s="295"/>
      <c r="B375" s="296" t="s">
        <v>2810</v>
      </c>
      <c r="C375" s="286" t="s">
        <v>178</v>
      </c>
      <c r="D375" s="345">
        <v>1</v>
      </c>
      <c r="E375" s="854"/>
      <c r="F375" s="345">
        <f>D375*E375</f>
        <v>0</v>
      </c>
    </row>
    <row r="376" spans="1:6">
      <c r="A376" s="295"/>
      <c r="B376" s="296"/>
      <c r="D376" s="345"/>
      <c r="E376" s="850"/>
      <c r="F376" s="291"/>
    </row>
    <row r="377" spans="1:6" ht="25.5">
      <c r="A377" s="364">
        <f>COUNT($A$1:A376)+1</f>
        <v>17</v>
      </c>
      <c r="B377" s="311" t="s">
        <v>2811</v>
      </c>
      <c r="C377" s="286" t="s">
        <v>178</v>
      </c>
      <c r="D377" s="345">
        <v>1</v>
      </c>
      <c r="E377" s="854"/>
      <c r="F377" s="345">
        <f>D377*E377</f>
        <v>0</v>
      </c>
    </row>
    <row r="378" spans="1:6">
      <c r="A378" s="295"/>
      <c r="B378" s="366"/>
      <c r="C378" s="346"/>
      <c r="D378" s="345"/>
      <c r="E378" s="850"/>
      <c r="F378" s="345"/>
    </row>
    <row r="379" spans="1:6" ht="89.25">
      <c r="A379" s="364">
        <f>COUNT($A$1:A378)+1</f>
        <v>18</v>
      </c>
      <c r="B379" s="303" t="s">
        <v>3031</v>
      </c>
      <c r="D379" s="345"/>
      <c r="E379" s="850"/>
      <c r="F379" s="345"/>
    </row>
    <row r="380" spans="1:6" ht="38.25">
      <c r="A380" s="295"/>
      <c r="B380" s="303" t="s">
        <v>2812</v>
      </c>
      <c r="C380" s="346"/>
      <c r="D380" s="345"/>
      <c r="E380" s="850"/>
      <c r="F380" s="345"/>
    </row>
    <row r="381" spans="1:6" ht="140.25">
      <c r="A381" s="295"/>
      <c r="B381" s="303" t="s">
        <v>2813</v>
      </c>
      <c r="C381" s="346"/>
      <c r="D381" s="345"/>
      <c r="E381" s="850"/>
      <c r="F381" s="345"/>
    </row>
    <row r="382" spans="1:6" ht="14.25">
      <c r="A382" s="295"/>
      <c r="B382" s="303" t="s">
        <v>3597</v>
      </c>
      <c r="C382" s="346"/>
      <c r="D382" s="345"/>
      <c r="E382" s="850"/>
      <c r="F382" s="345"/>
    </row>
    <row r="383" spans="1:6" ht="63.75">
      <c r="A383" s="295"/>
      <c r="B383" s="311" t="s">
        <v>2814</v>
      </c>
      <c r="C383" s="346"/>
      <c r="D383" s="345"/>
      <c r="E383" s="850"/>
      <c r="F383" s="345"/>
    </row>
    <row r="384" spans="1:6" ht="51">
      <c r="A384" s="295"/>
      <c r="B384" s="311" t="s">
        <v>2815</v>
      </c>
      <c r="C384" s="346"/>
      <c r="D384" s="345"/>
      <c r="E384" s="850"/>
      <c r="F384" s="345"/>
    </row>
    <row r="385" spans="1:6" ht="51">
      <c r="A385" s="295"/>
      <c r="B385" s="303" t="s">
        <v>2816</v>
      </c>
      <c r="C385" s="346"/>
      <c r="D385" s="345"/>
      <c r="E385" s="850"/>
      <c r="F385" s="345"/>
    </row>
    <row r="386" spans="1:6" ht="76.5">
      <c r="A386" s="295"/>
      <c r="B386" s="303" t="s">
        <v>2817</v>
      </c>
      <c r="C386" s="346"/>
      <c r="D386" s="345"/>
      <c r="E386" s="850"/>
      <c r="F386" s="345"/>
    </row>
    <row r="387" spans="1:6">
      <c r="A387" s="295"/>
      <c r="B387" s="325" t="s">
        <v>2818</v>
      </c>
      <c r="C387" s="346"/>
      <c r="D387" s="345"/>
      <c r="E387" s="850"/>
      <c r="F387" s="345"/>
    </row>
    <row r="388" spans="1:6" ht="63.75">
      <c r="A388" s="295"/>
      <c r="B388" s="325" t="s">
        <v>2819</v>
      </c>
      <c r="C388" s="346"/>
      <c r="D388" s="345"/>
      <c r="E388" s="850"/>
      <c r="F388" s="345"/>
    </row>
    <row r="389" spans="1:6" ht="25.5">
      <c r="A389" s="295"/>
      <c r="B389" s="311" t="s">
        <v>2820</v>
      </c>
      <c r="C389" s="346"/>
      <c r="D389" s="345"/>
      <c r="E389" s="850"/>
      <c r="F389" s="345"/>
    </row>
    <row r="390" spans="1:6" ht="25.5">
      <c r="A390" s="295"/>
      <c r="B390" s="311" t="s">
        <v>2821</v>
      </c>
      <c r="C390" s="346"/>
      <c r="D390" s="345"/>
      <c r="E390" s="850"/>
      <c r="F390" s="345"/>
    </row>
    <row r="391" spans="1:6" ht="76.5">
      <c r="A391" s="295"/>
      <c r="B391" s="311" t="s">
        <v>2822</v>
      </c>
      <c r="C391" s="346"/>
      <c r="D391" s="345"/>
      <c r="E391" s="850"/>
      <c r="F391" s="345"/>
    </row>
    <row r="392" spans="1:6" ht="25.5">
      <c r="A392" s="295"/>
      <c r="B392" s="311" t="s">
        <v>2823</v>
      </c>
      <c r="C392" s="346"/>
      <c r="D392" s="345"/>
      <c r="E392" s="850"/>
      <c r="F392" s="345"/>
    </row>
    <row r="393" spans="1:6" ht="38.25">
      <c r="A393" s="295"/>
      <c r="B393" s="311" t="s">
        <v>2824</v>
      </c>
      <c r="C393" s="346"/>
      <c r="D393" s="345"/>
      <c r="E393" s="850"/>
      <c r="F393" s="345"/>
    </row>
    <row r="394" spans="1:6" ht="38.25">
      <c r="A394" s="295"/>
      <c r="B394" s="311" t="s">
        <v>2825</v>
      </c>
      <c r="C394" s="346"/>
      <c r="D394" s="345"/>
      <c r="E394" s="850"/>
      <c r="F394" s="345"/>
    </row>
    <row r="395" spans="1:6">
      <c r="A395" s="295"/>
      <c r="B395" s="325" t="s">
        <v>2826</v>
      </c>
      <c r="C395" s="346"/>
      <c r="D395" s="345"/>
      <c r="E395" s="850"/>
      <c r="F395" s="345"/>
    </row>
    <row r="396" spans="1:6" ht="55.5">
      <c r="A396" s="295"/>
      <c r="B396" s="311" t="s">
        <v>3598</v>
      </c>
      <c r="C396" s="346"/>
      <c r="D396" s="345"/>
      <c r="E396" s="850"/>
      <c r="F396" s="345"/>
    </row>
    <row r="397" spans="1:6" ht="25.5">
      <c r="A397" s="295"/>
      <c r="B397" s="325" t="s">
        <v>2827</v>
      </c>
      <c r="C397" s="346"/>
      <c r="D397" s="345"/>
      <c r="E397" s="850"/>
      <c r="F397" s="345"/>
    </row>
    <row r="398" spans="1:6" ht="25.5">
      <c r="A398" s="295"/>
      <c r="B398" s="311" t="s">
        <v>2828</v>
      </c>
      <c r="C398" s="346"/>
      <c r="D398" s="345"/>
      <c r="E398" s="850"/>
      <c r="F398" s="345"/>
    </row>
    <row r="399" spans="1:6" ht="18" customHeight="1">
      <c r="A399" s="295"/>
      <c r="B399" s="311" t="s">
        <v>2829</v>
      </c>
      <c r="C399" s="346"/>
      <c r="D399" s="345"/>
      <c r="E399" s="850"/>
      <c r="F399" s="345"/>
    </row>
    <row r="400" spans="1:6" ht="38.25">
      <c r="A400" s="295"/>
      <c r="B400" s="367" t="s">
        <v>2830</v>
      </c>
      <c r="C400" s="346"/>
      <c r="D400" s="345"/>
      <c r="E400" s="850"/>
      <c r="F400" s="345"/>
    </row>
    <row r="401" spans="1:6">
      <c r="A401" s="295"/>
      <c r="B401" s="367" t="s">
        <v>2831</v>
      </c>
      <c r="C401" s="346" t="s">
        <v>178</v>
      </c>
      <c r="D401" s="345">
        <v>1</v>
      </c>
      <c r="E401" s="854"/>
      <c r="F401" s="345">
        <f>D401*E401</f>
        <v>0</v>
      </c>
    </row>
    <row r="402" spans="1:6">
      <c r="A402" s="295"/>
      <c r="B402" s="367"/>
      <c r="C402" s="346"/>
      <c r="D402" s="345"/>
      <c r="E402" s="850"/>
      <c r="F402" s="345"/>
    </row>
    <row r="403" spans="1:6" ht="38.25">
      <c r="A403" s="364">
        <f>COUNT($A$1:A402)+1</f>
        <v>19</v>
      </c>
      <c r="B403" s="303" t="s">
        <v>3032</v>
      </c>
      <c r="D403" s="286"/>
      <c r="E403" s="850"/>
      <c r="F403" s="345"/>
    </row>
    <row r="404" spans="1:6" ht="25.5">
      <c r="A404" s="295"/>
      <c r="B404" s="368" t="s">
        <v>2832</v>
      </c>
      <c r="D404" s="345"/>
      <c r="E404" s="850"/>
      <c r="F404" s="345"/>
    </row>
    <row r="405" spans="1:6">
      <c r="A405" s="295"/>
      <c r="B405" s="303" t="s">
        <v>3033</v>
      </c>
      <c r="C405" s="286" t="s">
        <v>64</v>
      </c>
      <c r="D405" s="345">
        <v>2</v>
      </c>
      <c r="E405" s="854"/>
      <c r="F405" s="345">
        <f>D405*E405</f>
        <v>0</v>
      </c>
    </row>
    <row r="406" spans="1:6">
      <c r="A406" s="295"/>
      <c r="B406" s="367"/>
      <c r="C406" s="346"/>
      <c r="D406" s="345"/>
      <c r="E406" s="850"/>
      <c r="F406" s="345"/>
    </row>
    <row r="407" spans="1:6" ht="25.5">
      <c r="A407" s="364">
        <f>COUNT($A$1:A406)+1</f>
        <v>20</v>
      </c>
      <c r="B407" s="303" t="s">
        <v>2833</v>
      </c>
      <c r="C407" s="346"/>
      <c r="D407" s="345"/>
      <c r="E407" s="850"/>
      <c r="F407" s="345"/>
    </row>
    <row r="408" spans="1:6">
      <c r="A408" s="295"/>
      <c r="B408" s="303" t="s">
        <v>2834</v>
      </c>
      <c r="C408" s="346"/>
      <c r="D408" s="345"/>
      <c r="E408" s="850"/>
      <c r="F408" s="345"/>
    </row>
    <row r="409" spans="1:6">
      <c r="A409" s="295"/>
      <c r="B409" s="303" t="s">
        <v>2835</v>
      </c>
      <c r="C409" s="286" t="s">
        <v>64</v>
      </c>
      <c r="D409" s="345">
        <v>1</v>
      </c>
      <c r="E409" s="854"/>
      <c r="F409" s="345">
        <f>D409*E409</f>
        <v>0</v>
      </c>
    </row>
    <row r="410" spans="1:6">
      <c r="A410" s="295"/>
      <c r="B410" s="367"/>
      <c r="C410" s="346"/>
      <c r="D410" s="345"/>
      <c r="E410" s="850"/>
      <c r="F410" s="345"/>
    </row>
    <row r="411" spans="1:6" ht="114.75">
      <c r="A411" s="364">
        <f>COUNT($A$1:A410)+1</f>
        <v>21</v>
      </c>
      <c r="B411" s="296" t="s">
        <v>3034</v>
      </c>
      <c r="C411" s="346"/>
      <c r="D411" s="291"/>
      <c r="E411" s="850"/>
      <c r="F411" s="349"/>
    </row>
    <row r="412" spans="1:6" ht="89.25">
      <c r="A412" s="295"/>
      <c r="B412" s="311" t="s">
        <v>2836</v>
      </c>
      <c r="C412" s="346"/>
      <c r="D412" s="291"/>
      <c r="E412" s="850"/>
      <c r="F412" s="349"/>
    </row>
    <row r="413" spans="1:6">
      <c r="A413" s="295"/>
      <c r="B413" s="311" t="s">
        <v>2837</v>
      </c>
      <c r="C413" s="346"/>
      <c r="D413" s="291"/>
      <c r="E413" s="850"/>
      <c r="F413" s="349"/>
    </row>
    <row r="414" spans="1:6">
      <c r="A414" s="295"/>
      <c r="B414" s="311" t="s">
        <v>2838</v>
      </c>
      <c r="C414" s="346"/>
      <c r="D414" s="291"/>
      <c r="E414" s="850"/>
      <c r="F414" s="349"/>
    </row>
    <row r="415" spans="1:6">
      <c r="A415" s="295"/>
      <c r="B415" s="311" t="s">
        <v>2839</v>
      </c>
      <c r="C415" s="346"/>
      <c r="D415" s="291"/>
      <c r="E415" s="850"/>
      <c r="F415" s="349"/>
    </row>
    <row r="416" spans="1:6">
      <c r="A416" s="295"/>
      <c r="B416" s="311" t="s">
        <v>2840</v>
      </c>
      <c r="C416" s="346"/>
      <c r="D416" s="291"/>
      <c r="E416" s="850"/>
      <c r="F416" s="349"/>
    </row>
    <row r="417" spans="1:6" ht="204">
      <c r="A417" s="295"/>
      <c r="B417" s="369" t="s">
        <v>2841</v>
      </c>
      <c r="C417" s="286" t="s">
        <v>114</v>
      </c>
      <c r="D417" s="291">
        <v>850</v>
      </c>
      <c r="E417" s="854"/>
      <c r="F417" s="345">
        <f>D417*E417</f>
        <v>0</v>
      </c>
    </row>
    <row r="418" spans="1:6">
      <c r="A418" s="295"/>
      <c r="B418" s="367"/>
      <c r="C418" s="346"/>
      <c r="D418" s="345"/>
      <c r="E418" s="850"/>
      <c r="F418" s="345"/>
    </row>
    <row r="419" spans="1:6" ht="51">
      <c r="A419" s="364">
        <f>COUNT($A$1:A418)+1</f>
        <v>22</v>
      </c>
      <c r="B419" s="311" t="s">
        <v>3035</v>
      </c>
      <c r="C419" s="346"/>
      <c r="D419" s="345"/>
      <c r="E419" s="850"/>
      <c r="F419" s="345"/>
    </row>
    <row r="420" spans="1:6">
      <c r="A420" s="295"/>
      <c r="B420" s="368" t="s">
        <v>2842</v>
      </c>
      <c r="C420" s="346" t="s">
        <v>456</v>
      </c>
      <c r="D420" s="345">
        <v>2</v>
      </c>
      <c r="E420" s="854"/>
      <c r="F420" s="345">
        <f>D420*E420</f>
        <v>0</v>
      </c>
    </row>
    <row r="421" spans="1:6">
      <c r="A421" s="295"/>
      <c r="B421" s="367"/>
      <c r="C421" s="346"/>
      <c r="D421" s="345"/>
      <c r="E421" s="850"/>
      <c r="F421" s="345"/>
    </row>
    <row r="422" spans="1:6" ht="76.5">
      <c r="A422" s="364">
        <f>COUNT($A$1:A421)+1</f>
        <v>23</v>
      </c>
      <c r="B422" s="311" t="s">
        <v>2843</v>
      </c>
      <c r="C422" s="346"/>
      <c r="D422" s="343"/>
      <c r="E422" s="850"/>
      <c r="F422" s="349"/>
    </row>
    <row r="423" spans="1:6">
      <c r="A423" s="295"/>
      <c r="B423" s="311"/>
      <c r="C423" s="346" t="s">
        <v>114</v>
      </c>
      <c r="D423" s="343">
        <v>40</v>
      </c>
      <c r="E423" s="854"/>
      <c r="F423" s="345">
        <f>D423*E423</f>
        <v>0</v>
      </c>
    </row>
    <row r="424" spans="1:6">
      <c r="A424" s="295"/>
      <c r="B424" s="367"/>
      <c r="C424" s="346"/>
      <c r="D424" s="345"/>
      <c r="E424" s="850"/>
      <c r="F424" s="345"/>
    </row>
    <row r="425" spans="1:6" ht="38.25">
      <c r="A425" s="364">
        <f>COUNT($A$1:A424)+1</f>
        <v>24</v>
      </c>
      <c r="B425" s="370" t="s">
        <v>3036</v>
      </c>
      <c r="C425" s="346"/>
      <c r="D425" s="345"/>
      <c r="E425" s="850"/>
      <c r="F425" s="345"/>
    </row>
    <row r="426" spans="1:6" ht="140.25">
      <c r="A426" s="295"/>
      <c r="B426" s="370" t="s">
        <v>3037</v>
      </c>
      <c r="C426" s="286" t="s">
        <v>2341</v>
      </c>
      <c r="D426" s="345">
        <v>80</v>
      </c>
      <c r="E426" s="854"/>
      <c r="F426" s="345">
        <f>D426*E426</f>
        <v>0</v>
      </c>
    </row>
    <row r="427" spans="1:6">
      <c r="A427" s="295"/>
      <c r="B427" s="367"/>
      <c r="C427" s="346"/>
      <c r="D427" s="345"/>
      <c r="E427" s="850"/>
      <c r="F427" s="345"/>
    </row>
    <row r="428" spans="1:6">
      <c r="A428" s="295"/>
      <c r="B428" s="295" t="s">
        <v>2844</v>
      </c>
      <c r="C428" s="295"/>
      <c r="D428" s="295"/>
      <c r="E428" s="853"/>
      <c r="F428" s="295"/>
    </row>
    <row r="429" spans="1:6">
      <c r="A429" s="295"/>
      <c r="B429" s="367"/>
      <c r="C429" s="346"/>
      <c r="D429" s="345"/>
      <c r="E429" s="850"/>
      <c r="F429" s="345"/>
    </row>
    <row r="430" spans="1:6" ht="25.5">
      <c r="A430" s="364">
        <f>COUNT($A$1:A429)+1</f>
        <v>25</v>
      </c>
      <c r="B430" s="296" t="s">
        <v>3030</v>
      </c>
      <c r="C430" s="346"/>
      <c r="D430" s="345"/>
      <c r="E430" s="850"/>
      <c r="F430" s="345"/>
    </row>
    <row r="431" spans="1:6">
      <c r="A431" s="364"/>
      <c r="B431" s="311" t="s">
        <v>2620</v>
      </c>
      <c r="C431" s="346"/>
      <c r="D431" s="345"/>
      <c r="E431" s="850"/>
      <c r="F431" s="345"/>
    </row>
    <row r="432" spans="1:6" ht="51">
      <c r="A432" s="295"/>
      <c r="B432" s="311" t="s">
        <v>3578</v>
      </c>
      <c r="C432" s="346"/>
      <c r="D432" s="345"/>
      <c r="E432" s="850"/>
      <c r="F432" s="345"/>
    </row>
    <row r="433" spans="1:6">
      <c r="A433" s="295"/>
      <c r="B433" s="311" t="s">
        <v>2621</v>
      </c>
      <c r="C433" s="346"/>
      <c r="D433" s="345"/>
      <c r="E433" s="850"/>
      <c r="F433" s="345"/>
    </row>
    <row r="434" spans="1:6" ht="28.5" customHeight="1">
      <c r="A434" s="295"/>
      <c r="B434" s="311" t="s">
        <v>2622</v>
      </c>
      <c r="C434" s="346"/>
      <c r="D434" s="345"/>
      <c r="E434" s="850"/>
      <c r="F434" s="345"/>
    </row>
    <row r="435" spans="1:6">
      <c r="A435" s="295"/>
      <c r="B435" s="311" t="s">
        <v>2623</v>
      </c>
      <c r="C435" s="346"/>
      <c r="D435" s="345"/>
      <c r="E435" s="850"/>
      <c r="F435" s="345"/>
    </row>
    <row r="436" spans="1:6">
      <c r="A436" s="295"/>
      <c r="B436" s="311" t="s">
        <v>2624</v>
      </c>
      <c r="C436" s="346"/>
      <c r="D436" s="345"/>
      <c r="E436" s="850"/>
      <c r="F436" s="345"/>
    </row>
    <row r="437" spans="1:6" ht="25.5">
      <c r="A437" s="295"/>
      <c r="B437" s="311" t="s">
        <v>2625</v>
      </c>
      <c r="C437" s="346"/>
      <c r="D437" s="345"/>
      <c r="E437" s="850"/>
      <c r="F437" s="345"/>
    </row>
    <row r="438" spans="1:6">
      <c r="A438" s="295"/>
      <c r="B438" s="311" t="s">
        <v>2626</v>
      </c>
      <c r="C438" s="346"/>
      <c r="D438" s="345"/>
      <c r="E438" s="850"/>
      <c r="F438" s="345"/>
    </row>
    <row r="439" spans="1:6" ht="63.75">
      <c r="A439" s="295"/>
      <c r="B439" s="311" t="s">
        <v>2627</v>
      </c>
      <c r="C439" s="346"/>
      <c r="D439" s="345"/>
      <c r="E439" s="850"/>
      <c r="F439" s="345"/>
    </row>
    <row r="440" spans="1:6" ht="38.25">
      <c r="A440" s="295"/>
      <c r="B440" s="311" t="s">
        <v>2628</v>
      </c>
      <c r="C440" s="346"/>
      <c r="D440" s="345"/>
      <c r="E440" s="850"/>
      <c r="F440" s="345"/>
    </row>
    <row r="441" spans="1:6">
      <c r="A441" s="295"/>
      <c r="B441" s="311" t="s">
        <v>2629</v>
      </c>
      <c r="C441" s="346"/>
      <c r="D441" s="345"/>
      <c r="E441" s="850"/>
      <c r="F441" s="345"/>
    </row>
    <row r="442" spans="1:6" ht="25.5">
      <c r="A442" s="295"/>
      <c r="B442" s="311" t="s">
        <v>2630</v>
      </c>
      <c r="C442" s="346"/>
      <c r="D442" s="345"/>
      <c r="E442" s="850"/>
      <c r="F442" s="345"/>
    </row>
    <row r="443" spans="1:6" ht="25.5">
      <c r="A443" s="295"/>
      <c r="B443" s="311" t="s">
        <v>2631</v>
      </c>
      <c r="C443" s="346"/>
      <c r="D443" s="345"/>
      <c r="E443" s="850"/>
      <c r="F443" s="345"/>
    </row>
    <row r="444" spans="1:6">
      <c r="A444" s="295"/>
      <c r="B444" s="311" t="s">
        <v>2632</v>
      </c>
      <c r="C444" s="346"/>
      <c r="D444" s="345"/>
      <c r="E444" s="850"/>
      <c r="F444" s="345"/>
    </row>
    <row r="445" spans="1:6">
      <c r="A445" s="295"/>
      <c r="B445" s="311" t="s">
        <v>2633</v>
      </c>
      <c r="C445" s="346"/>
      <c r="D445" s="345"/>
      <c r="E445" s="850"/>
      <c r="F445" s="345"/>
    </row>
    <row r="446" spans="1:6">
      <c r="A446" s="295"/>
      <c r="B446" s="311" t="s">
        <v>2634</v>
      </c>
      <c r="C446" s="346"/>
      <c r="D446" s="345"/>
      <c r="E446" s="850"/>
      <c r="F446" s="345"/>
    </row>
    <row r="447" spans="1:6" ht="25.5">
      <c r="A447" s="295"/>
      <c r="B447" s="311" t="s">
        <v>2635</v>
      </c>
      <c r="C447" s="346"/>
      <c r="D447" s="345"/>
      <c r="E447" s="850"/>
      <c r="F447" s="345"/>
    </row>
    <row r="448" spans="1:6">
      <c r="A448" s="295"/>
      <c r="B448" s="311" t="s">
        <v>2636</v>
      </c>
      <c r="C448" s="346"/>
      <c r="D448" s="345"/>
      <c r="E448" s="850"/>
      <c r="F448" s="345"/>
    </row>
    <row r="449" spans="1:6">
      <c r="A449" s="295"/>
      <c r="B449" s="311" t="s">
        <v>3579</v>
      </c>
      <c r="C449" s="346"/>
      <c r="D449" s="345"/>
      <c r="E449" s="850"/>
      <c r="F449" s="345"/>
    </row>
    <row r="450" spans="1:6">
      <c r="A450" s="295"/>
      <c r="B450" s="311" t="s">
        <v>2637</v>
      </c>
      <c r="C450" s="346"/>
      <c r="D450" s="345"/>
      <c r="E450" s="850"/>
      <c r="F450" s="345"/>
    </row>
    <row r="451" spans="1:6">
      <c r="A451" s="295"/>
      <c r="B451" s="311" t="s">
        <v>2638</v>
      </c>
      <c r="C451" s="346"/>
      <c r="D451" s="345"/>
      <c r="E451" s="850"/>
      <c r="F451" s="345"/>
    </row>
    <row r="452" spans="1:6" ht="89.25">
      <c r="A452" s="295"/>
      <c r="B452" s="311" t="s">
        <v>2639</v>
      </c>
      <c r="C452" s="346"/>
      <c r="D452" s="345"/>
      <c r="E452" s="850"/>
      <c r="F452" s="345"/>
    </row>
    <row r="453" spans="1:6">
      <c r="A453" s="295"/>
      <c r="B453" s="311" t="s">
        <v>2640</v>
      </c>
      <c r="C453" s="346"/>
      <c r="D453" s="345"/>
      <c r="E453" s="850"/>
      <c r="F453" s="345"/>
    </row>
    <row r="454" spans="1:6">
      <c r="A454" s="295"/>
      <c r="B454" s="311" t="s">
        <v>2641</v>
      </c>
      <c r="C454" s="346"/>
      <c r="D454" s="345"/>
      <c r="E454" s="850"/>
      <c r="F454" s="345"/>
    </row>
    <row r="455" spans="1:6" ht="25.5">
      <c r="A455" s="295"/>
      <c r="B455" s="311" t="s">
        <v>2642</v>
      </c>
      <c r="C455" s="346"/>
      <c r="D455" s="345"/>
      <c r="E455" s="850"/>
      <c r="F455" s="345"/>
    </row>
    <row r="456" spans="1:6" ht="38.25">
      <c r="A456" s="295"/>
      <c r="B456" s="311" t="s">
        <v>2643</v>
      </c>
      <c r="C456" s="346"/>
      <c r="D456" s="345"/>
      <c r="E456" s="850"/>
      <c r="F456" s="345"/>
    </row>
    <row r="457" spans="1:6" ht="51">
      <c r="A457" s="295"/>
      <c r="B457" s="311" t="s">
        <v>2644</v>
      </c>
      <c r="C457" s="346"/>
      <c r="D457" s="345"/>
      <c r="E457" s="850"/>
      <c r="F457" s="345"/>
    </row>
    <row r="458" spans="1:6">
      <c r="A458" s="295"/>
      <c r="B458" s="311" t="s">
        <v>2647</v>
      </c>
      <c r="C458" s="346"/>
      <c r="D458" s="345"/>
      <c r="E458" s="850"/>
      <c r="F458" s="345"/>
    </row>
    <row r="459" spans="1:6">
      <c r="A459" s="295"/>
      <c r="B459" s="311" t="s">
        <v>2648</v>
      </c>
      <c r="C459" s="346"/>
      <c r="D459" s="345"/>
      <c r="E459" s="850"/>
      <c r="F459" s="345"/>
    </row>
    <row r="460" spans="1:6">
      <c r="A460" s="295"/>
      <c r="B460" s="311" t="s">
        <v>2649</v>
      </c>
      <c r="C460" s="346"/>
      <c r="D460" s="345"/>
      <c r="E460" s="850"/>
      <c r="F460" s="345"/>
    </row>
    <row r="461" spans="1:6">
      <c r="A461" s="295"/>
      <c r="B461" s="311" t="s">
        <v>2650</v>
      </c>
      <c r="C461" s="346"/>
      <c r="D461" s="345"/>
      <c r="E461" s="850"/>
      <c r="F461" s="345"/>
    </row>
    <row r="462" spans="1:6">
      <c r="A462" s="295"/>
      <c r="B462" s="311" t="s">
        <v>2651</v>
      </c>
      <c r="C462" s="346"/>
      <c r="D462" s="345"/>
      <c r="E462" s="850"/>
      <c r="F462" s="345"/>
    </row>
    <row r="463" spans="1:6">
      <c r="A463" s="295"/>
      <c r="B463" s="311" t="s">
        <v>2845</v>
      </c>
      <c r="C463" s="346"/>
      <c r="D463" s="345"/>
      <c r="E463" s="850"/>
      <c r="F463" s="345"/>
    </row>
    <row r="464" spans="1:6">
      <c r="A464" s="295"/>
      <c r="B464" s="311" t="s">
        <v>2653</v>
      </c>
      <c r="C464" s="346"/>
      <c r="D464" s="345"/>
      <c r="E464" s="850"/>
      <c r="F464" s="345"/>
    </row>
    <row r="465" spans="1:6">
      <c r="A465" s="295"/>
      <c r="B465" s="311" t="s">
        <v>2846</v>
      </c>
      <c r="C465" s="346"/>
      <c r="D465" s="345"/>
      <c r="E465" s="850"/>
      <c r="F465" s="345"/>
    </row>
    <row r="466" spans="1:6">
      <c r="A466" s="295"/>
      <c r="B466" s="311" t="s">
        <v>2847</v>
      </c>
      <c r="C466" s="346"/>
      <c r="D466" s="345"/>
      <c r="E466" s="850"/>
      <c r="F466" s="345"/>
    </row>
    <row r="467" spans="1:6">
      <c r="A467" s="295"/>
      <c r="B467" s="311" t="s">
        <v>2656</v>
      </c>
      <c r="C467" s="346"/>
      <c r="D467" s="345"/>
      <c r="E467" s="850"/>
      <c r="F467" s="345"/>
    </row>
    <row r="468" spans="1:6">
      <c r="A468" s="295"/>
      <c r="B468" s="311" t="s">
        <v>2848</v>
      </c>
      <c r="C468" s="346"/>
      <c r="D468" s="345"/>
      <c r="E468" s="850"/>
      <c r="F468" s="345"/>
    </row>
    <row r="469" spans="1:6">
      <c r="A469" s="295"/>
      <c r="B469" s="311" t="s">
        <v>2847</v>
      </c>
      <c r="C469" s="346"/>
      <c r="D469" s="345"/>
      <c r="E469" s="850"/>
      <c r="F469" s="345"/>
    </row>
    <row r="470" spans="1:6">
      <c r="A470" s="295"/>
      <c r="B470" s="311" t="s">
        <v>2658</v>
      </c>
      <c r="C470" s="346"/>
      <c r="D470" s="345"/>
      <c r="E470" s="850"/>
      <c r="F470" s="345"/>
    </row>
    <row r="471" spans="1:6">
      <c r="A471" s="295"/>
      <c r="B471" s="311" t="s">
        <v>2659</v>
      </c>
      <c r="C471" s="346"/>
      <c r="D471" s="345"/>
      <c r="E471" s="850"/>
      <c r="F471" s="345"/>
    </row>
    <row r="472" spans="1:6">
      <c r="A472" s="295"/>
      <c r="B472" s="311" t="s">
        <v>2849</v>
      </c>
      <c r="C472" s="346"/>
      <c r="D472" s="345"/>
      <c r="E472" s="850"/>
      <c r="F472" s="345"/>
    </row>
    <row r="473" spans="1:6">
      <c r="A473" s="295"/>
      <c r="B473" s="311" t="s">
        <v>2661</v>
      </c>
      <c r="C473" s="346"/>
      <c r="D473" s="345"/>
      <c r="E473" s="850"/>
      <c r="F473" s="345"/>
    </row>
    <row r="474" spans="1:6">
      <c r="A474" s="295"/>
      <c r="B474" s="311" t="s">
        <v>2662</v>
      </c>
      <c r="C474" s="346"/>
      <c r="D474" s="345"/>
      <c r="E474" s="850"/>
      <c r="F474" s="345"/>
    </row>
    <row r="475" spans="1:6">
      <c r="A475" s="295"/>
      <c r="B475" s="311" t="s">
        <v>2663</v>
      </c>
      <c r="C475" s="346"/>
      <c r="D475" s="345"/>
      <c r="E475" s="850"/>
      <c r="F475" s="345"/>
    </row>
    <row r="476" spans="1:6">
      <c r="A476" s="295"/>
      <c r="B476" s="311" t="s">
        <v>2664</v>
      </c>
      <c r="C476" s="346"/>
      <c r="D476" s="345"/>
      <c r="E476" s="850"/>
      <c r="F476" s="345"/>
    </row>
    <row r="477" spans="1:6">
      <c r="A477" s="295"/>
      <c r="B477" s="311" t="s">
        <v>2850</v>
      </c>
      <c r="C477" s="346"/>
      <c r="D477" s="345"/>
      <c r="E477" s="850"/>
      <c r="F477" s="345"/>
    </row>
    <row r="478" spans="1:6">
      <c r="A478" s="295"/>
      <c r="B478" s="311" t="s">
        <v>2851</v>
      </c>
      <c r="C478" s="346"/>
      <c r="D478" s="345"/>
      <c r="E478" s="850"/>
      <c r="F478" s="345"/>
    </row>
    <row r="479" spans="1:6">
      <c r="A479" s="295"/>
      <c r="B479" s="311" t="s">
        <v>2667</v>
      </c>
      <c r="C479" s="346"/>
      <c r="D479" s="345"/>
      <c r="E479" s="850"/>
      <c r="F479" s="345"/>
    </row>
    <row r="480" spans="1:6">
      <c r="A480" s="295"/>
      <c r="B480" s="311" t="s">
        <v>2849</v>
      </c>
      <c r="C480" s="346"/>
      <c r="D480" s="345"/>
      <c r="E480" s="850"/>
      <c r="F480" s="345"/>
    </row>
    <row r="481" spans="1:6">
      <c r="A481" s="295"/>
      <c r="B481" s="311" t="s">
        <v>2664</v>
      </c>
      <c r="C481" s="346"/>
      <c r="D481" s="345"/>
      <c r="E481" s="850"/>
      <c r="F481" s="345"/>
    </row>
    <row r="482" spans="1:6">
      <c r="A482" s="295"/>
      <c r="B482" s="311" t="s">
        <v>2852</v>
      </c>
      <c r="C482" s="346"/>
      <c r="D482" s="345"/>
      <c r="E482" s="850"/>
      <c r="F482" s="345"/>
    </row>
    <row r="483" spans="1:6">
      <c r="A483" s="295"/>
      <c r="B483" s="311" t="s">
        <v>2851</v>
      </c>
      <c r="C483" s="346"/>
      <c r="D483" s="345"/>
      <c r="E483" s="850"/>
      <c r="F483" s="345"/>
    </row>
    <row r="484" spans="1:6">
      <c r="A484" s="295"/>
      <c r="B484" s="311" t="s">
        <v>2670</v>
      </c>
      <c r="C484" s="346"/>
      <c r="D484" s="345"/>
      <c r="E484" s="850"/>
      <c r="F484" s="345"/>
    </row>
    <row r="485" spans="1:6">
      <c r="A485" s="295"/>
      <c r="B485" s="311"/>
      <c r="C485" s="346"/>
      <c r="D485" s="345"/>
      <c r="E485" s="850"/>
      <c r="F485" s="345"/>
    </row>
    <row r="486" spans="1:6">
      <c r="A486" s="295"/>
      <c r="B486" s="311" t="s">
        <v>2680</v>
      </c>
      <c r="C486" s="346"/>
      <c r="D486" s="345"/>
      <c r="E486" s="850"/>
      <c r="F486" s="345"/>
    </row>
    <row r="487" spans="1:6">
      <c r="A487" s="295"/>
      <c r="B487" s="311" t="s">
        <v>2750</v>
      </c>
      <c r="C487" s="346"/>
      <c r="D487" s="345"/>
      <c r="E487" s="850"/>
      <c r="F487" s="345"/>
    </row>
    <row r="488" spans="1:6">
      <c r="A488" s="295"/>
      <c r="B488" s="311" t="s">
        <v>2853</v>
      </c>
      <c r="C488" s="346"/>
      <c r="D488" s="345"/>
      <c r="E488" s="850"/>
      <c r="F488" s="345"/>
    </row>
    <row r="489" spans="1:6">
      <c r="A489" s="295"/>
      <c r="B489" s="311"/>
      <c r="C489" s="346"/>
      <c r="D489" s="345"/>
      <c r="E489" s="850"/>
      <c r="F489" s="345"/>
    </row>
    <row r="490" spans="1:6">
      <c r="A490" s="295"/>
      <c r="B490" s="311" t="s">
        <v>2683</v>
      </c>
      <c r="C490" s="346"/>
      <c r="D490" s="345"/>
      <c r="E490" s="850"/>
      <c r="F490" s="345"/>
    </row>
    <row r="491" spans="1:6">
      <c r="A491" s="295"/>
      <c r="B491" s="311" t="s">
        <v>2684</v>
      </c>
      <c r="C491" s="346"/>
      <c r="D491" s="345"/>
      <c r="E491" s="850"/>
      <c r="F491" s="345"/>
    </row>
    <row r="492" spans="1:6">
      <c r="A492" s="295"/>
      <c r="B492" s="311" t="s">
        <v>2685</v>
      </c>
      <c r="C492" s="346"/>
      <c r="D492" s="345"/>
      <c r="E492" s="850"/>
      <c r="F492" s="345"/>
    </row>
    <row r="493" spans="1:6">
      <c r="A493" s="295"/>
      <c r="B493" s="311" t="s">
        <v>2854</v>
      </c>
      <c r="C493" s="346"/>
      <c r="D493" s="345"/>
      <c r="E493" s="850"/>
      <c r="F493" s="345"/>
    </row>
    <row r="494" spans="1:6">
      <c r="A494" s="295"/>
      <c r="B494" s="311" t="s">
        <v>2855</v>
      </c>
      <c r="C494" s="346"/>
      <c r="D494" s="345"/>
      <c r="E494" s="850"/>
      <c r="F494" s="345"/>
    </row>
    <row r="495" spans="1:6">
      <c r="A495" s="295"/>
      <c r="B495" s="311" t="s">
        <v>2856</v>
      </c>
      <c r="C495" s="346"/>
      <c r="D495" s="345"/>
      <c r="E495" s="850"/>
      <c r="F495" s="345"/>
    </row>
    <row r="496" spans="1:6">
      <c r="A496" s="295"/>
      <c r="B496" s="311" t="s">
        <v>2857</v>
      </c>
      <c r="C496" s="346"/>
      <c r="D496" s="345"/>
      <c r="E496" s="850"/>
      <c r="F496" s="345"/>
    </row>
    <row r="497" spans="1:6">
      <c r="A497" s="295"/>
      <c r="B497" s="311" t="s">
        <v>2690</v>
      </c>
      <c r="C497" s="346"/>
      <c r="D497" s="345"/>
      <c r="E497" s="850"/>
      <c r="F497" s="345"/>
    </row>
    <row r="498" spans="1:6">
      <c r="A498" s="295"/>
      <c r="B498" s="311" t="s">
        <v>2691</v>
      </c>
      <c r="C498" s="346"/>
      <c r="D498" s="345"/>
      <c r="E498" s="850"/>
      <c r="F498" s="345"/>
    </row>
    <row r="499" spans="1:6">
      <c r="A499" s="295"/>
      <c r="B499" s="311" t="s">
        <v>2692</v>
      </c>
      <c r="C499" s="346"/>
      <c r="D499" s="345"/>
      <c r="E499" s="850"/>
      <c r="F499" s="345"/>
    </row>
    <row r="500" spans="1:6">
      <c r="A500" s="295"/>
      <c r="B500" s="311" t="s">
        <v>2674</v>
      </c>
      <c r="C500" s="346"/>
      <c r="D500" s="345"/>
      <c r="E500" s="850"/>
      <c r="F500" s="345"/>
    </row>
    <row r="501" spans="1:6">
      <c r="A501" s="295"/>
      <c r="B501" s="311" t="s">
        <v>2858</v>
      </c>
      <c r="C501" s="346"/>
      <c r="D501" s="345"/>
      <c r="E501" s="850"/>
      <c r="F501" s="345"/>
    </row>
    <row r="502" spans="1:6">
      <c r="A502" s="295"/>
      <c r="B502" s="311" t="s">
        <v>2676</v>
      </c>
      <c r="C502" s="346"/>
      <c r="D502" s="345"/>
      <c r="E502" s="850"/>
      <c r="F502" s="345"/>
    </row>
    <row r="503" spans="1:6" ht="25.5">
      <c r="A503" s="295"/>
      <c r="B503" s="311" t="s">
        <v>2859</v>
      </c>
      <c r="C503" s="346"/>
      <c r="D503" s="345"/>
      <c r="E503" s="850"/>
      <c r="F503" s="345"/>
    </row>
    <row r="504" spans="1:6">
      <c r="A504" s="295"/>
      <c r="B504" s="311" t="s">
        <v>2779</v>
      </c>
      <c r="C504" s="346"/>
      <c r="D504" s="345"/>
      <c r="E504" s="850"/>
      <c r="F504" s="345"/>
    </row>
    <row r="505" spans="1:6">
      <c r="A505" s="295"/>
      <c r="B505" s="311" t="s">
        <v>3583</v>
      </c>
      <c r="C505" s="346"/>
      <c r="D505" s="345"/>
      <c r="E505" s="850"/>
      <c r="F505" s="345"/>
    </row>
    <row r="506" spans="1:6">
      <c r="A506" s="295"/>
      <c r="B506" s="311" t="s">
        <v>2693</v>
      </c>
      <c r="C506" s="346"/>
      <c r="D506" s="345"/>
      <c r="E506" s="850"/>
      <c r="F506" s="345"/>
    </row>
    <row r="507" spans="1:6">
      <c r="A507" s="295"/>
      <c r="B507" s="311"/>
      <c r="C507" s="346"/>
      <c r="D507" s="345"/>
      <c r="E507" s="850"/>
      <c r="F507" s="345"/>
    </row>
    <row r="508" spans="1:6">
      <c r="A508" s="295"/>
      <c r="B508" s="311" t="s">
        <v>2694</v>
      </c>
      <c r="C508" s="346"/>
      <c r="D508" s="345"/>
      <c r="E508" s="850"/>
      <c r="F508" s="345"/>
    </row>
    <row r="509" spans="1:6">
      <c r="A509" s="295"/>
      <c r="B509" s="311" t="s">
        <v>2860</v>
      </c>
      <c r="C509" s="346"/>
      <c r="D509" s="345"/>
      <c r="E509" s="850"/>
      <c r="F509" s="345"/>
    </row>
    <row r="510" spans="1:6">
      <c r="A510" s="295"/>
      <c r="B510" s="311" t="s">
        <v>2861</v>
      </c>
      <c r="C510" s="346"/>
      <c r="D510" s="345"/>
      <c r="E510" s="850"/>
      <c r="F510" s="345"/>
    </row>
    <row r="511" spans="1:6">
      <c r="A511" s="295"/>
      <c r="B511" s="311"/>
      <c r="C511" s="346"/>
      <c r="D511" s="345"/>
      <c r="E511" s="850"/>
      <c r="F511" s="345"/>
    </row>
    <row r="512" spans="1:6">
      <c r="A512" s="295"/>
      <c r="B512" s="311" t="s">
        <v>2697</v>
      </c>
      <c r="C512" s="346"/>
      <c r="D512" s="345"/>
      <c r="E512" s="850"/>
      <c r="F512" s="345"/>
    </row>
    <row r="513" spans="1:6">
      <c r="A513" s="295"/>
      <c r="B513" s="311" t="s">
        <v>2698</v>
      </c>
      <c r="C513" s="346"/>
      <c r="D513" s="345"/>
      <c r="E513" s="850"/>
      <c r="F513" s="345"/>
    </row>
    <row r="514" spans="1:6">
      <c r="A514" s="295"/>
      <c r="B514" s="311" t="s">
        <v>2699</v>
      </c>
      <c r="C514" s="346"/>
      <c r="D514" s="345"/>
      <c r="E514" s="850"/>
      <c r="F514" s="345"/>
    </row>
    <row r="515" spans="1:6">
      <c r="A515" s="295"/>
      <c r="B515" s="311" t="s">
        <v>2700</v>
      </c>
      <c r="C515" s="346"/>
      <c r="D515" s="345"/>
      <c r="E515" s="850"/>
      <c r="F515" s="345"/>
    </row>
    <row r="516" spans="1:6">
      <c r="A516" s="295"/>
      <c r="B516" s="311" t="s">
        <v>2862</v>
      </c>
      <c r="C516" s="346"/>
      <c r="D516" s="345"/>
      <c r="E516" s="850"/>
      <c r="F516" s="345"/>
    </row>
    <row r="517" spans="1:6">
      <c r="A517" s="295"/>
      <c r="B517" s="311" t="s">
        <v>2702</v>
      </c>
      <c r="C517" s="346"/>
      <c r="D517" s="345"/>
      <c r="E517" s="850"/>
      <c r="F517" s="345"/>
    </row>
    <row r="518" spans="1:6">
      <c r="A518" s="295"/>
      <c r="B518" s="311" t="s">
        <v>3599</v>
      </c>
      <c r="C518" s="346"/>
      <c r="D518" s="345"/>
      <c r="E518" s="850"/>
      <c r="F518" s="345"/>
    </row>
    <row r="519" spans="1:6">
      <c r="A519" s="295"/>
      <c r="B519" s="311" t="s">
        <v>2863</v>
      </c>
      <c r="C519" s="346"/>
      <c r="D519" s="345"/>
      <c r="E519" s="850"/>
      <c r="F519" s="345"/>
    </row>
    <row r="520" spans="1:6">
      <c r="A520" s="295"/>
      <c r="B520" s="311" t="s">
        <v>2864</v>
      </c>
      <c r="C520" s="346"/>
      <c r="D520" s="345"/>
      <c r="E520" s="850"/>
      <c r="F520" s="345"/>
    </row>
    <row r="521" spans="1:6">
      <c r="A521" s="295"/>
      <c r="B521" s="311" t="s">
        <v>2865</v>
      </c>
      <c r="C521" s="346"/>
      <c r="D521" s="345"/>
      <c r="E521" s="850"/>
      <c r="F521" s="345"/>
    </row>
    <row r="522" spans="1:6">
      <c r="A522" s="295"/>
      <c r="B522" s="311" t="s">
        <v>3600</v>
      </c>
      <c r="C522" s="346"/>
      <c r="D522" s="345"/>
      <c r="E522" s="850"/>
      <c r="F522" s="345"/>
    </row>
    <row r="523" spans="1:6">
      <c r="A523" s="295"/>
      <c r="B523" s="311" t="s">
        <v>2866</v>
      </c>
      <c r="C523" s="346"/>
      <c r="D523" s="345"/>
      <c r="E523" s="850"/>
      <c r="F523" s="345"/>
    </row>
    <row r="524" spans="1:6">
      <c r="A524" s="295"/>
      <c r="B524" s="311" t="s">
        <v>2867</v>
      </c>
      <c r="C524" s="346"/>
      <c r="D524" s="345"/>
      <c r="E524" s="850"/>
      <c r="F524" s="345"/>
    </row>
    <row r="525" spans="1:6">
      <c r="A525" s="295"/>
      <c r="B525" s="311" t="s">
        <v>2868</v>
      </c>
      <c r="C525" s="346"/>
      <c r="D525" s="345"/>
      <c r="E525" s="850"/>
      <c r="F525" s="345"/>
    </row>
    <row r="526" spans="1:6">
      <c r="A526" s="295"/>
      <c r="B526" s="311" t="s">
        <v>2709</v>
      </c>
      <c r="C526" s="346"/>
      <c r="D526" s="345"/>
      <c r="E526" s="850"/>
      <c r="F526" s="345"/>
    </row>
    <row r="527" spans="1:6">
      <c r="A527" s="295"/>
      <c r="B527" s="311" t="s">
        <v>2710</v>
      </c>
      <c r="C527" s="346"/>
      <c r="D527" s="345"/>
      <c r="E527" s="850"/>
      <c r="F527" s="345"/>
    </row>
    <row r="528" spans="1:6">
      <c r="A528" s="295"/>
      <c r="B528" s="311" t="s">
        <v>2869</v>
      </c>
      <c r="C528" s="346"/>
      <c r="D528" s="345"/>
      <c r="E528" s="850"/>
      <c r="F528" s="345"/>
    </row>
    <row r="529" spans="1:6">
      <c r="A529" s="295"/>
      <c r="B529" s="311" t="s">
        <v>2712</v>
      </c>
      <c r="C529" s="346"/>
      <c r="D529" s="345"/>
      <c r="E529" s="850"/>
      <c r="F529" s="345"/>
    </row>
    <row r="530" spans="1:6">
      <c r="A530" s="295"/>
      <c r="B530" s="311" t="s">
        <v>3599</v>
      </c>
      <c r="C530" s="346"/>
      <c r="D530" s="345"/>
      <c r="E530" s="850"/>
      <c r="F530" s="345"/>
    </row>
    <row r="531" spans="1:6">
      <c r="A531" s="295"/>
      <c r="B531" s="311" t="s">
        <v>2713</v>
      </c>
      <c r="C531" s="346"/>
      <c r="D531" s="345"/>
      <c r="E531" s="850"/>
      <c r="F531" s="345"/>
    </row>
    <row r="532" spans="1:6">
      <c r="A532" s="295"/>
      <c r="B532" s="311" t="s">
        <v>2870</v>
      </c>
      <c r="C532" s="346"/>
      <c r="D532" s="345"/>
      <c r="E532" s="850"/>
      <c r="F532" s="345"/>
    </row>
    <row r="533" spans="1:6">
      <c r="A533" s="295"/>
      <c r="B533" s="311" t="s">
        <v>2871</v>
      </c>
      <c r="C533" s="346"/>
      <c r="D533" s="345"/>
      <c r="E533" s="850"/>
      <c r="F533" s="345"/>
    </row>
    <row r="534" spans="1:6">
      <c r="A534" s="295"/>
      <c r="B534" s="311" t="s">
        <v>3600</v>
      </c>
      <c r="C534" s="346"/>
      <c r="D534" s="345"/>
      <c r="E534" s="850"/>
      <c r="F534" s="345"/>
    </row>
    <row r="535" spans="1:6">
      <c r="A535" s="295"/>
      <c r="B535" s="311" t="s">
        <v>2872</v>
      </c>
      <c r="C535" s="346"/>
      <c r="D535" s="345"/>
      <c r="E535" s="850"/>
      <c r="F535" s="345"/>
    </row>
    <row r="536" spans="1:6">
      <c r="A536" s="295"/>
      <c r="B536" s="311" t="s">
        <v>2873</v>
      </c>
      <c r="C536" s="346"/>
      <c r="D536" s="345"/>
      <c r="E536" s="850"/>
      <c r="F536" s="345"/>
    </row>
    <row r="537" spans="1:6">
      <c r="A537" s="295"/>
      <c r="B537" s="311" t="s">
        <v>2874</v>
      </c>
      <c r="C537" s="346"/>
      <c r="D537" s="345"/>
      <c r="E537" s="850"/>
      <c r="F537" s="345"/>
    </row>
    <row r="538" spans="1:6">
      <c r="A538" s="295"/>
      <c r="B538" s="311" t="s">
        <v>2709</v>
      </c>
      <c r="C538" s="346"/>
      <c r="D538" s="345"/>
      <c r="E538" s="850"/>
      <c r="F538" s="345"/>
    </row>
    <row r="539" spans="1:6">
      <c r="A539" s="295"/>
      <c r="B539" s="311" t="s">
        <v>2875</v>
      </c>
      <c r="C539" s="346"/>
      <c r="D539" s="345"/>
      <c r="E539" s="850"/>
      <c r="F539" s="345"/>
    </row>
    <row r="540" spans="1:6">
      <c r="A540" s="295"/>
      <c r="B540" s="311" t="s">
        <v>2876</v>
      </c>
      <c r="C540" s="346"/>
      <c r="D540" s="345"/>
      <c r="E540" s="850"/>
      <c r="F540" s="345"/>
    </row>
    <row r="541" spans="1:6">
      <c r="A541" s="295"/>
      <c r="B541" s="311" t="s">
        <v>2720</v>
      </c>
      <c r="C541" s="346"/>
      <c r="D541" s="345"/>
      <c r="E541" s="850"/>
      <c r="F541" s="345"/>
    </row>
    <row r="542" spans="1:6">
      <c r="A542" s="295"/>
      <c r="B542" s="311" t="s">
        <v>2679</v>
      </c>
      <c r="C542" s="346"/>
      <c r="D542" s="345"/>
      <c r="E542" s="850"/>
      <c r="F542" s="345"/>
    </row>
    <row r="543" spans="1:6">
      <c r="A543" s="295"/>
      <c r="B543" s="311" t="s">
        <v>3583</v>
      </c>
      <c r="C543" s="346"/>
      <c r="D543" s="345"/>
      <c r="E543" s="850"/>
      <c r="F543" s="345"/>
    </row>
    <row r="544" spans="1:6">
      <c r="A544" s="295"/>
      <c r="B544" s="311" t="s">
        <v>2721</v>
      </c>
      <c r="C544" s="346"/>
      <c r="D544" s="345"/>
      <c r="E544" s="850"/>
      <c r="F544" s="345"/>
    </row>
    <row r="545" spans="1:6">
      <c r="A545" s="295"/>
      <c r="B545" s="311"/>
      <c r="C545" s="346"/>
      <c r="D545" s="345"/>
      <c r="E545" s="850"/>
      <c r="F545" s="345"/>
    </row>
    <row r="546" spans="1:6">
      <c r="A546" s="295"/>
      <c r="B546" s="311" t="s">
        <v>2756</v>
      </c>
      <c r="C546" s="346"/>
      <c r="D546" s="345"/>
      <c r="E546" s="850"/>
      <c r="F546" s="345"/>
    </row>
    <row r="547" spans="1:6">
      <c r="A547" s="295"/>
      <c r="B547" s="311" t="s">
        <v>2681</v>
      </c>
      <c r="C547" s="346"/>
      <c r="D547" s="345"/>
      <c r="E547" s="850"/>
      <c r="F547" s="345"/>
    </row>
    <row r="548" spans="1:6">
      <c r="A548" s="295"/>
      <c r="B548" s="311" t="s">
        <v>2746</v>
      </c>
      <c r="C548" s="346"/>
      <c r="D548" s="345"/>
      <c r="E548" s="850"/>
      <c r="F548" s="345"/>
    </row>
    <row r="549" spans="1:6" ht="25.5">
      <c r="A549" s="295"/>
      <c r="B549" s="311" t="s">
        <v>2759</v>
      </c>
      <c r="C549" s="346"/>
      <c r="D549" s="345"/>
      <c r="E549" s="850"/>
      <c r="F549" s="345"/>
    </row>
    <row r="550" spans="1:6">
      <c r="A550" s="295"/>
      <c r="B550" s="311" t="s">
        <v>2760</v>
      </c>
      <c r="C550" s="346"/>
      <c r="D550" s="345"/>
      <c r="E550" s="850"/>
      <c r="F550" s="345"/>
    </row>
    <row r="551" spans="1:6">
      <c r="A551" s="295"/>
      <c r="B551" s="311" t="s">
        <v>2877</v>
      </c>
      <c r="C551" s="346"/>
      <c r="D551" s="345"/>
      <c r="E551" s="850"/>
      <c r="F551" s="345"/>
    </row>
    <row r="552" spans="1:6">
      <c r="A552" s="295"/>
      <c r="B552" s="311" t="s">
        <v>2761</v>
      </c>
      <c r="C552" s="346"/>
      <c r="D552" s="345"/>
      <c r="E552" s="850"/>
      <c r="F552" s="345"/>
    </row>
    <row r="553" spans="1:6">
      <c r="A553" s="295"/>
      <c r="B553" s="311" t="s">
        <v>2878</v>
      </c>
      <c r="C553" s="346"/>
      <c r="D553" s="345"/>
      <c r="E553" s="850"/>
      <c r="F553" s="345"/>
    </row>
    <row r="554" spans="1:6">
      <c r="A554" s="295"/>
      <c r="B554" s="311" t="s">
        <v>2879</v>
      </c>
      <c r="C554" s="346"/>
      <c r="D554" s="345"/>
      <c r="E554" s="850"/>
      <c r="F554" s="345"/>
    </row>
    <row r="555" spans="1:6">
      <c r="A555" s="295"/>
      <c r="B555" s="311" t="s">
        <v>2880</v>
      </c>
      <c r="C555" s="346"/>
      <c r="D555" s="345"/>
      <c r="E555" s="850"/>
      <c r="F555" s="345"/>
    </row>
    <row r="556" spans="1:6">
      <c r="A556" s="295"/>
      <c r="B556" s="311" t="s">
        <v>2881</v>
      </c>
      <c r="C556" s="346"/>
      <c r="D556" s="345"/>
      <c r="E556" s="850"/>
      <c r="F556" s="345"/>
    </row>
    <row r="557" spans="1:6" ht="25.5">
      <c r="A557" s="295"/>
      <c r="B557" s="311" t="s">
        <v>2766</v>
      </c>
      <c r="C557" s="346"/>
      <c r="D557" s="345"/>
      <c r="E557" s="850"/>
      <c r="F557" s="345"/>
    </row>
    <row r="558" spans="1:6" ht="25.5">
      <c r="A558" s="295"/>
      <c r="B558" s="311" t="s">
        <v>2882</v>
      </c>
      <c r="C558" s="346"/>
      <c r="D558" s="345"/>
      <c r="E558" s="850"/>
      <c r="F558" s="345"/>
    </row>
    <row r="559" spans="1:6">
      <c r="A559" s="295"/>
      <c r="B559" s="311" t="s">
        <v>3583</v>
      </c>
      <c r="C559" s="346"/>
      <c r="D559" s="345"/>
      <c r="E559" s="850"/>
      <c r="F559" s="345"/>
    </row>
    <row r="560" spans="1:6">
      <c r="A560" s="295"/>
      <c r="B560" s="311" t="s">
        <v>2768</v>
      </c>
      <c r="C560" s="346"/>
      <c r="D560" s="345"/>
      <c r="E560" s="850"/>
      <c r="F560" s="345"/>
    </row>
    <row r="561" spans="1:6">
      <c r="A561" s="295"/>
      <c r="B561" s="311" t="s">
        <v>2769</v>
      </c>
      <c r="C561" s="346"/>
      <c r="D561" s="345"/>
      <c r="E561" s="850"/>
      <c r="F561" s="345"/>
    </row>
    <row r="562" spans="1:6">
      <c r="A562" s="295"/>
      <c r="B562" s="311" t="s">
        <v>2883</v>
      </c>
      <c r="C562" s="346"/>
      <c r="D562" s="345"/>
      <c r="E562" s="850"/>
      <c r="F562" s="345"/>
    </row>
    <row r="563" spans="1:6">
      <c r="A563" s="295"/>
      <c r="B563" s="311" t="s">
        <v>2884</v>
      </c>
      <c r="C563" s="346"/>
      <c r="D563" s="345"/>
      <c r="E563" s="850"/>
      <c r="F563" s="345"/>
    </row>
    <row r="564" spans="1:6">
      <c r="A564" s="295"/>
      <c r="B564" s="311" t="s">
        <v>2885</v>
      </c>
      <c r="C564" s="346"/>
      <c r="D564" s="345"/>
      <c r="E564" s="850"/>
      <c r="F564" s="345"/>
    </row>
    <row r="565" spans="1:6">
      <c r="A565" s="295"/>
      <c r="B565" s="311" t="s">
        <v>2886</v>
      </c>
      <c r="C565" s="346"/>
      <c r="D565" s="345"/>
      <c r="E565" s="850"/>
      <c r="F565" s="345"/>
    </row>
    <row r="566" spans="1:6">
      <c r="A566" s="295"/>
      <c r="B566" s="311" t="s">
        <v>2774</v>
      </c>
      <c r="C566" s="346"/>
      <c r="D566" s="345"/>
      <c r="E566" s="850"/>
      <c r="F566" s="345"/>
    </row>
    <row r="567" spans="1:6">
      <c r="A567" s="295"/>
      <c r="B567" s="311" t="s">
        <v>2691</v>
      </c>
      <c r="C567" s="346"/>
      <c r="D567" s="345"/>
      <c r="E567" s="850"/>
      <c r="F567" s="345"/>
    </row>
    <row r="568" spans="1:6">
      <c r="A568" s="295"/>
      <c r="B568" s="311" t="s">
        <v>2775</v>
      </c>
      <c r="C568" s="346"/>
      <c r="D568" s="345"/>
      <c r="E568" s="850"/>
      <c r="F568" s="345"/>
    </row>
    <row r="569" spans="1:6">
      <c r="A569" s="295"/>
      <c r="B569" s="311" t="s">
        <v>2776</v>
      </c>
      <c r="C569" s="346"/>
      <c r="D569" s="345"/>
      <c r="E569" s="850"/>
      <c r="F569" s="345"/>
    </row>
    <row r="570" spans="1:6">
      <c r="A570" s="295"/>
      <c r="B570" s="311" t="s">
        <v>2691</v>
      </c>
      <c r="C570" s="346"/>
      <c r="D570" s="345"/>
      <c r="E570" s="850"/>
      <c r="F570" s="345"/>
    </row>
    <row r="571" spans="1:6">
      <c r="A571" s="295"/>
      <c r="B571" s="311" t="s">
        <v>2692</v>
      </c>
      <c r="C571" s="346"/>
      <c r="D571" s="345"/>
      <c r="E571" s="850"/>
      <c r="F571" s="345"/>
    </row>
    <row r="572" spans="1:6">
      <c r="A572" s="295"/>
      <c r="B572" s="311" t="s">
        <v>2777</v>
      </c>
      <c r="C572" s="346"/>
      <c r="D572" s="345"/>
      <c r="E572" s="850"/>
      <c r="F572" s="345"/>
    </row>
    <row r="573" spans="1:6">
      <c r="A573" s="295"/>
      <c r="B573" s="311"/>
      <c r="C573" s="346"/>
      <c r="D573" s="345"/>
      <c r="E573" s="850"/>
      <c r="F573" s="345"/>
    </row>
    <row r="574" spans="1:6">
      <c r="A574" s="295"/>
      <c r="B574" s="311" t="s">
        <v>2726</v>
      </c>
      <c r="C574" s="346"/>
      <c r="D574" s="345"/>
      <c r="E574" s="850"/>
      <c r="F574" s="345"/>
    </row>
    <row r="575" spans="1:6">
      <c r="A575" s="295"/>
      <c r="B575" s="311" t="s">
        <v>2727</v>
      </c>
      <c r="C575" s="346"/>
      <c r="D575" s="345"/>
      <c r="E575" s="850"/>
      <c r="F575" s="345"/>
    </row>
    <row r="576" spans="1:6">
      <c r="A576" s="295"/>
      <c r="B576" s="311" t="s">
        <v>2887</v>
      </c>
      <c r="C576" s="346"/>
      <c r="D576" s="345"/>
      <c r="E576" s="850"/>
      <c r="F576" s="345"/>
    </row>
    <row r="577" spans="1:6">
      <c r="A577" s="295"/>
      <c r="B577" s="311"/>
      <c r="C577" s="346"/>
      <c r="D577" s="345"/>
      <c r="E577" s="850"/>
      <c r="F577" s="345"/>
    </row>
    <row r="578" spans="1:6">
      <c r="A578" s="295"/>
      <c r="B578" s="311" t="s">
        <v>2729</v>
      </c>
      <c r="C578" s="346"/>
      <c r="D578" s="345"/>
      <c r="E578" s="850"/>
      <c r="F578" s="345"/>
    </row>
    <row r="579" spans="1:6">
      <c r="A579" s="295"/>
      <c r="B579" s="311" t="s">
        <v>2730</v>
      </c>
      <c r="C579" s="346"/>
      <c r="D579" s="345"/>
      <c r="E579" s="850"/>
      <c r="F579" s="345"/>
    </row>
    <row r="580" spans="1:6">
      <c r="A580" s="295"/>
      <c r="B580" s="311" t="s">
        <v>2731</v>
      </c>
      <c r="C580" s="346"/>
      <c r="D580" s="345"/>
      <c r="E580" s="850"/>
      <c r="F580" s="345"/>
    </row>
    <row r="581" spans="1:6">
      <c r="A581" s="295"/>
      <c r="B581" s="311" t="s">
        <v>2732</v>
      </c>
      <c r="C581" s="346"/>
      <c r="D581" s="345"/>
      <c r="E581" s="850"/>
      <c r="F581" s="345"/>
    </row>
    <row r="582" spans="1:6">
      <c r="A582" s="295"/>
      <c r="B582" s="311" t="s">
        <v>2733</v>
      </c>
      <c r="C582" s="346"/>
      <c r="D582" s="345"/>
      <c r="E582" s="850"/>
      <c r="F582" s="345"/>
    </row>
    <row r="583" spans="1:6">
      <c r="A583" s="295"/>
      <c r="B583" s="311" t="s">
        <v>2734</v>
      </c>
      <c r="C583" s="346"/>
      <c r="D583" s="345"/>
      <c r="E583" s="850"/>
      <c r="F583" s="345"/>
    </row>
    <row r="584" spans="1:6">
      <c r="A584" s="295"/>
      <c r="B584" s="311" t="s">
        <v>2698</v>
      </c>
      <c r="C584" s="346"/>
      <c r="D584" s="345"/>
      <c r="E584" s="850"/>
      <c r="F584" s="345"/>
    </row>
    <row r="585" spans="1:6">
      <c r="A585" s="295"/>
      <c r="B585" s="311" t="s">
        <v>2877</v>
      </c>
      <c r="C585" s="346"/>
      <c r="D585" s="345"/>
      <c r="E585" s="850"/>
      <c r="F585" s="345"/>
    </row>
    <row r="586" spans="1:6">
      <c r="A586" s="295"/>
      <c r="B586" s="311" t="s">
        <v>2888</v>
      </c>
      <c r="C586" s="346"/>
      <c r="D586" s="345"/>
      <c r="E586" s="850"/>
      <c r="F586" s="345"/>
    </row>
    <row r="587" spans="1:6">
      <c r="A587" s="295"/>
      <c r="B587" s="311" t="s">
        <v>2889</v>
      </c>
      <c r="C587" s="346"/>
      <c r="D587" s="345"/>
      <c r="E587" s="850"/>
      <c r="F587" s="345"/>
    </row>
    <row r="588" spans="1:6">
      <c r="A588" s="295"/>
      <c r="B588" s="311" t="s">
        <v>2890</v>
      </c>
      <c r="C588" s="346"/>
      <c r="D588" s="345"/>
      <c r="E588" s="850"/>
      <c r="F588" s="345"/>
    </row>
    <row r="589" spans="1:6">
      <c r="A589" s="295"/>
      <c r="B589" s="311" t="s">
        <v>2891</v>
      </c>
      <c r="C589" s="346"/>
      <c r="D589" s="345"/>
      <c r="E589" s="850"/>
      <c r="F589" s="345"/>
    </row>
    <row r="590" spans="1:6">
      <c r="A590" s="295"/>
      <c r="B590" s="311" t="s">
        <v>2740</v>
      </c>
      <c r="C590" s="346"/>
      <c r="D590" s="345"/>
      <c r="E590" s="850"/>
      <c r="F590" s="345"/>
    </row>
    <row r="591" spans="1:6">
      <c r="A591" s="295"/>
      <c r="B591" s="311" t="s">
        <v>2892</v>
      </c>
      <c r="C591" s="346"/>
      <c r="D591" s="345"/>
      <c r="E591" s="850"/>
      <c r="F591" s="345"/>
    </row>
    <row r="592" spans="1:6">
      <c r="A592" s="295"/>
      <c r="B592" s="311" t="s">
        <v>2742</v>
      </c>
      <c r="C592" s="346"/>
      <c r="D592" s="345"/>
      <c r="E592" s="850"/>
      <c r="F592" s="345"/>
    </row>
    <row r="593" spans="1:6">
      <c r="A593" s="295"/>
      <c r="B593" s="311" t="s">
        <v>2893</v>
      </c>
      <c r="C593" s="346"/>
      <c r="D593" s="345"/>
      <c r="E593" s="850"/>
      <c r="F593" s="345"/>
    </row>
    <row r="594" spans="1:6">
      <c r="A594" s="295"/>
      <c r="B594" s="311" t="s">
        <v>2894</v>
      </c>
      <c r="C594" s="346"/>
      <c r="D594" s="345"/>
      <c r="E594" s="850"/>
      <c r="F594" s="345"/>
    </row>
    <row r="595" spans="1:6">
      <c r="A595" s="295"/>
      <c r="B595" s="311"/>
      <c r="C595" s="346"/>
      <c r="D595" s="345"/>
      <c r="E595" s="850"/>
      <c r="F595" s="345"/>
    </row>
    <row r="596" spans="1:6">
      <c r="A596" s="295"/>
      <c r="B596" s="311" t="s">
        <v>2745</v>
      </c>
      <c r="C596" s="346"/>
      <c r="D596" s="345"/>
      <c r="E596" s="850"/>
      <c r="F596" s="345"/>
    </row>
    <row r="597" spans="1:6">
      <c r="A597" s="295"/>
      <c r="B597" s="311" t="s">
        <v>2727</v>
      </c>
      <c r="C597" s="346"/>
      <c r="D597" s="345"/>
      <c r="E597" s="850"/>
      <c r="F597" s="345"/>
    </row>
    <row r="598" spans="1:6">
      <c r="A598" s="295"/>
      <c r="B598" s="311" t="s">
        <v>2746</v>
      </c>
      <c r="C598" s="346"/>
      <c r="D598" s="345"/>
      <c r="E598" s="850"/>
      <c r="F598" s="345"/>
    </row>
    <row r="599" spans="1:6">
      <c r="A599" s="295"/>
      <c r="B599" s="311" t="s">
        <v>2691</v>
      </c>
      <c r="C599" s="346"/>
      <c r="D599" s="345"/>
      <c r="E599" s="850"/>
      <c r="F599" s="345"/>
    </row>
    <row r="600" spans="1:6">
      <c r="A600" s="295"/>
      <c r="B600" s="311" t="s">
        <v>2747</v>
      </c>
      <c r="C600" s="346"/>
      <c r="D600" s="345"/>
      <c r="E600" s="850"/>
      <c r="F600" s="345"/>
    </row>
    <row r="601" spans="1:6">
      <c r="A601" s="295"/>
      <c r="B601" s="311" t="s">
        <v>2748</v>
      </c>
      <c r="C601" s="346"/>
      <c r="D601" s="345"/>
      <c r="E601" s="850"/>
      <c r="F601" s="345"/>
    </row>
    <row r="602" spans="1:6">
      <c r="A602" s="295"/>
      <c r="B602" s="311"/>
      <c r="C602" s="346"/>
      <c r="D602" s="345"/>
      <c r="E602" s="850"/>
      <c r="F602" s="345"/>
    </row>
    <row r="603" spans="1:6">
      <c r="A603" s="295"/>
      <c r="B603" s="311" t="s">
        <v>2749</v>
      </c>
      <c r="C603" s="346"/>
      <c r="D603" s="345"/>
      <c r="E603" s="850"/>
      <c r="F603" s="345"/>
    </row>
    <row r="604" spans="1:6">
      <c r="A604" s="295"/>
      <c r="B604" s="311" t="s">
        <v>2750</v>
      </c>
      <c r="C604" s="346"/>
      <c r="D604" s="345"/>
      <c r="E604" s="850"/>
      <c r="F604" s="345"/>
    </row>
    <row r="605" spans="1:6">
      <c r="A605" s="295"/>
      <c r="B605" s="311" t="s">
        <v>2895</v>
      </c>
      <c r="C605" s="346"/>
      <c r="D605" s="345"/>
      <c r="E605" s="850"/>
      <c r="F605" s="345"/>
    </row>
    <row r="606" spans="1:6">
      <c r="A606" s="295"/>
      <c r="B606" s="311"/>
      <c r="C606" s="346"/>
      <c r="D606" s="345"/>
      <c r="E606" s="850"/>
      <c r="F606" s="345"/>
    </row>
    <row r="607" spans="1:6">
      <c r="A607" s="295"/>
      <c r="B607" s="311" t="s">
        <v>2752</v>
      </c>
      <c r="C607" s="346"/>
      <c r="D607" s="345"/>
      <c r="E607" s="850"/>
      <c r="F607" s="345"/>
    </row>
    <row r="608" spans="1:6">
      <c r="A608" s="295"/>
      <c r="B608" s="311" t="s">
        <v>2730</v>
      </c>
      <c r="C608" s="346"/>
      <c r="D608" s="345"/>
      <c r="E608" s="850"/>
      <c r="F608" s="345"/>
    </row>
    <row r="609" spans="1:6">
      <c r="A609" s="295"/>
      <c r="B609" s="311" t="s">
        <v>2731</v>
      </c>
      <c r="C609" s="346"/>
      <c r="D609" s="345"/>
      <c r="E609" s="850"/>
      <c r="F609" s="345"/>
    </row>
    <row r="610" spans="1:6">
      <c r="A610" s="295"/>
      <c r="B610" s="311" t="s">
        <v>2732</v>
      </c>
      <c r="C610" s="346"/>
      <c r="D610" s="345"/>
      <c r="E610" s="850"/>
      <c r="F610" s="345"/>
    </row>
    <row r="611" spans="1:6">
      <c r="A611" s="295"/>
      <c r="B611" s="311" t="s">
        <v>2733</v>
      </c>
      <c r="C611" s="346"/>
      <c r="D611" s="345"/>
      <c r="E611" s="850"/>
      <c r="F611" s="345"/>
    </row>
    <row r="612" spans="1:6">
      <c r="A612" s="295"/>
      <c r="B612" s="311" t="s">
        <v>2734</v>
      </c>
      <c r="C612" s="346"/>
      <c r="D612" s="345"/>
      <c r="E612" s="850"/>
      <c r="F612" s="345"/>
    </row>
    <row r="613" spans="1:6">
      <c r="A613" s="295"/>
      <c r="B613" s="311" t="s">
        <v>2698</v>
      </c>
      <c r="C613" s="346"/>
      <c r="D613" s="345"/>
      <c r="E613" s="850"/>
      <c r="F613" s="345"/>
    </row>
    <row r="614" spans="1:6">
      <c r="A614" s="295"/>
      <c r="B614" s="311" t="s">
        <v>2896</v>
      </c>
      <c r="C614" s="346"/>
      <c r="D614" s="345"/>
      <c r="E614" s="850"/>
      <c r="F614" s="345"/>
    </row>
    <row r="615" spans="1:6">
      <c r="A615" s="295"/>
      <c r="B615" s="311" t="s">
        <v>2088</v>
      </c>
      <c r="C615" s="346"/>
      <c r="D615" s="345"/>
      <c r="E615" s="850"/>
      <c r="F615" s="345"/>
    </row>
    <row r="616" spans="1:6">
      <c r="A616" s="295"/>
      <c r="B616" s="311" t="s">
        <v>2754</v>
      </c>
      <c r="C616" s="346"/>
      <c r="D616" s="345"/>
      <c r="E616" s="850"/>
      <c r="F616" s="345"/>
    </row>
    <row r="617" spans="1:6">
      <c r="A617" s="295"/>
      <c r="B617" s="311" t="s">
        <v>2897</v>
      </c>
      <c r="C617" s="346"/>
      <c r="D617" s="345"/>
      <c r="E617" s="850"/>
      <c r="F617" s="345"/>
    </row>
    <row r="618" spans="1:6">
      <c r="A618" s="295"/>
      <c r="B618" s="311" t="s">
        <v>2674</v>
      </c>
      <c r="C618" s="346"/>
      <c r="D618" s="345"/>
      <c r="E618" s="850"/>
      <c r="F618" s="345"/>
    </row>
    <row r="619" spans="1:6">
      <c r="A619" s="295"/>
      <c r="B619" s="311" t="s">
        <v>2858</v>
      </c>
      <c r="C619" s="346"/>
      <c r="D619" s="345"/>
      <c r="E619" s="850"/>
      <c r="F619" s="345"/>
    </row>
    <row r="620" spans="1:6">
      <c r="A620" s="295"/>
      <c r="B620" s="311" t="s">
        <v>2779</v>
      </c>
      <c r="C620" s="346"/>
      <c r="D620" s="345"/>
      <c r="E620" s="850"/>
      <c r="F620" s="345"/>
    </row>
    <row r="621" spans="1:6">
      <c r="A621" s="295"/>
      <c r="B621" s="311" t="s">
        <v>3601</v>
      </c>
      <c r="C621" s="346"/>
      <c r="D621" s="345"/>
      <c r="E621" s="850"/>
      <c r="F621" s="345"/>
    </row>
    <row r="622" spans="1:6">
      <c r="A622" s="295"/>
      <c r="B622" s="311" t="s">
        <v>2679</v>
      </c>
      <c r="C622" s="346"/>
      <c r="D622" s="345"/>
      <c r="E622" s="850"/>
      <c r="F622" s="345"/>
    </row>
    <row r="623" spans="1:6">
      <c r="A623" s="295"/>
      <c r="B623" s="311" t="s">
        <v>3582</v>
      </c>
      <c r="C623" s="346"/>
      <c r="D623" s="345"/>
      <c r="E623" s="850"/>
      <c r="F623" s="345"/>
    </row>
    <row r="624" spans="1:6">
      <c r="A624" s="295"/>
      <c r="B624" s="311" t="s">
        <v>3584</v>
      </c>
      <c r="C624" s="346"/>
      <c r="D624" s="345"/>
      <c r="E624" s="850"/>
      <c r="F624" s="345"/>
    </row>
    <row r="625" spans="1:6">
      <c r="A625" s="295"/>
      <c r="B625" s="311" t="s">
        <v>2780</v>
      </c>
      <c r="C625" s="346"/>
      <c r="D625" s="345"/>
      <c r="E625" s="850"/>
      <c r="F625" s="345"/>
    </row>
    <row r="626" spans="1:6">
      <c r="A626" s="295"/>
      <c r="B626" s="311" t="s">
        <v>3602</v>
      </c>
      <c r="C626" s="346"/>
      <c r="D626" s="345"/>
      <c r="E626" s="850"/>
      <c r="F626" s="345"/>
    </row>
    <row r="627" spans="1:6">
      <c r="A627" s="295"/>
      <c r="B627" s="311" t="s">
        <v>3603</v>
      </c>
      <c r="C627" s="346"/>
      <c r="D627" s="345"/>
      <c r="E627" s="850"/>
      <c r="F627" s="345"/>
    </row>
    <row r="628" spans="1:6">
      <c r="A628" s="295"/>
      <c r="B628" s="311" t="s">
        <v>3604</v>
      </c>
      <c r="C628" s="346"/>
      <c r="D628" s="345"/>
      <c r="E628" s="850"/>
      <c r="F628" s="345"/>
    </row>
    <row r="629" spans="1:6">
      <c r="A629" s="295"/>
      <c r="B629" s="311" t="s">
        <v>3605</v>
      </c>
      <c r="C629" s="346"/>
      <c r="D629" s="345"/>
      <c r="E629" s="850"/>
      <c r="F629" s="345"/>
    </row>
    <row r="630" spans="1:6">
      <c r="A630" s="295"/>
      <c r="B630" s="311" t="s">
        <v>3606</v>
      </c>
      <c r="C630" s="346"/>
      <c r="D630" s="345"/>
      <c r="E630" s="850"/>
      <c r="F630" s="345"/>
    </row>
    <row r="631" spans="1:6">
      <c r="A631" s="295"/>
      <c r="B631" s="311" t="s">
        <v>3607</v>
      </c>
      <c r="C631" s="346"/>
      <c r="D631" s="345"/>
      <c r="E631" s="850"/>
      <c r="F631" s="345"/>
    </row>
    <row r="632" spans="1:6">
      <c r="A632" s="295"/>
      <c r="B632" s="311"/>
      <c r="C632" s="346"/>
      <c r="D632" s="345"/>
      <c r="E632" s="850"/>
      <c r="F632" s="345"/>
    </row>
    <row r="633" spans="1:6">
      <c r="A633" s="295"/>
      <c r="B633" s="311" t="s">
        <v>2680</v>
      </c>
      <c r="C633" s="346"/>
      <c r="D633" s="345"/>
      <c r="E633" s="850"/>
      <c r="F633" s="345"/>
    </row>
    <row r="634" spans="1:6">
      <c r="A634" s="295"/>
      <c r="B634" s="311" t="s">
        <v>2750</v>
      </c>
      <c r="C634" s="346"/>
      <c r="D634" s="345"/>
      <c r="E634" s="850"/>
      <c r="F634" s="345"/>
    </row>
    <row r="635" spans="1:6">
      <c r="A635" s="295"/>
      <c r="B635" s="311" t="s">
        <v>2898</v>
      </c>
      <c r="C635" s="346"/>
      <c r="D635" s="345"/>
      <c r="E635" s="850"/>
      <c r="F635" s="345"/>
    </row>
    <row r="636" spans="1:6">
      <c r="A636" s="295"/>
      <c r="B636" s="311"/>
      <c r="C636" s="346"/>
      <c r="D636" s="345"/>
      <c r="E636" s="850"/>
      <c r="F636" s="345"/>
    </row>
    <row r="637" spans="1:6">
      <c r="A637" s="295"/>
      <c r="B637" s="311" t="s">
        <v>2683</v>
      </c>
      <c r="C637" s="346"/>
      <c r="D637" s="345"/>
      <c r="E637" s="850"/>
      <c r="F637" s="345"/>
    </row>
    <row r="638" spans="1:6">
      <c r="A638" s="295"/>
      <c r="B638" s="311" t="s">
        <v>2684</v>
      </c>
      <c r="C638" s="346"/>
      <c r="D638" s="345"/>
      <c r="E638" s="850"/>
      <c r="F638" s="345"/>
    </row>
    <row r="639" spans="1:6">
      <c r="A639" s="295"/>
      <c r="B639" s="311" t="s">
        <v>2899</v>
      </c>
      <c r="C639" s="346"/>
      <c r="D639" s="345"/>
      <c r="E639" s="850"/>
      <c r="F639" s="345"/>
    </row>
    <row r="640" spans="1:6">
      <c r="A640" s="295"/>
      <c r="B640" s="311" t="s">
        <v>2854</v>
      </c>
      <c r="C640" s="346"/>
      <c r="D640" s="345"/>
      <c r="E640" s="850"/>
      <c r="F640" s="345"/>
    </row>
    <row r="641" spans="1:6">
      <c r="A641" s="295"/>
      <c r="B641" s="311" t="s">
        <v>2900</v>
      </c>
      <c r="C641" s="346"/>
      <c r="D641" s="345"/>
      <c r="E641" s="850"/>
      <c r="F641" s="345"/>
    </row>
    <row r="642" spans="1:6">
      <c r="A642" s="295"/>
      <c r="B642" s="311" t="s">
        <v>2901</v>
      </c>
      <c r="C642" s="346"/>
      <c r="D642" s="345"/>
      <c r="E642" s="850"/>
      <c r="F642" s="345"/>
    </row>
    <row r="643" spans="1:6">
      <c r="A643" s="295"/>
      <c r="B643" s="311" t="s">
        <v>2902</v>
      </c>
      <c r="C643" s="346"/>
      <c r="D643" s="345"/>
      <c r="E643" s="850"/>
      <c r="F643" s="345"/>
    </row>
    <row r="644" spans="1:6">
      <c r="A644" s="295"/>
      <c r="B644" s="311" t="s">
        <v>2690</v>
      </c>
      <c r="C644" s="346"/>
      <c r="D644" s="345"/>
      <c r="E644" s="850"/>
      <c r="F644" s="345"/>
    </row>
    <row r="645" spans="1:6">
      <c r="A645" s="295"/>
      <c r="B645" s="311" t="s">
        <v>2691</v>
      </c>
      <c r="C645" s="346"/>
      <c r="D645" s="345"/>
      <c r="E645" s="850"/>
      <c r="F645" s="345"/>
    </row>
    <row r="646" spans="1:6">
      <c r="A646" s="295"/>
      <c r="B646" s="311" t="s">
        <v>2692</v>
      </c>
      <c r="C646" s="346"/>
      <c r="D646" s="345"/>
      <c r="E646" s="850"/>
      <c r="F646" s="345"/>
    </row>
    <row r="647" spans="1:6">
      <c r="A647" s="295"/>
      <c r="B647" s="311" t="s">
        <v>2674</v>
      </c>
      <c r="C647" s="346"/>
      <c r="D647" s="345"/>
      <c r="E647" s="850"/>
      <c r="F647" s="345"/>
    </row>
    <row r="648" spans="1:6">
      <c r="A648" s="295"/>
      <c r="B648" s="311" t="s">
        <v>2858</v>
      </c>
      <c r="C648" s="346"/>
      <c r="D648" s="345"/>
      <c r="E648" s="850"/>
      <c r="F648" s="345"/>
    </row>
    <row r="649" spans="1:6">
      <c r="A649" s="295"/>
      <c r="B649" s="311" t="s">
        <v>2779</v>
      </c>
      <c r="C649" s="346"/>
      <c r="D649" s="345"/>
      <c r="E649" s="850"/>
      <c r="F649" s="345"/>
    </row>
    <row r="650" spans="1:6">
      <c r="A650" s="295"/>
      <c r="B650" s="311" t="s">
        <v>3583</v>
      </c>
      <c r="C650" s="346"/>
      <c r="D650" s="345"/>
      <c r="E650" s="850"/>
      <c r="F650" s="345"/>
    </row>
    <row r="651" spans="1:6">
      <c r="A651" s="295"/>
      <c r="B651" s="311" t="s">
        <v>2693</v>
      </c>
      <c r="C651" s="346"/>
      <c r="D651" s="345"/>
      <c r="E651" s="850"/>
      <c r="F651" s="345"/>
    </row>
    <row r="652" spans="1:6">
      <c r="A652" s="295"/>
      <c r="B652" s="311"/>
      <c r="C652" s="346"/>
      <c r="D652" s="345"/>
      <c r="E652" s="850"/>
      <c r="F652" s="345"/>
    </row>
    <row r="653" spans="1:6">
      <c r="A653" s="295"/>
      <c r="B653" s="311" t="s">
        <v>2756</v>
      </c>
      <c r="C653" s="346"/>
      <c r="D653" s="345"/>
      <c r="E653" s="850"/>
      <c r="F653" s="345"/>
    </row>
    <row r="654" spans="1:6">
      <c r="A654" s="295"/>
      <c r="B654" s="311" t="s">
        <v>2903</v>
      </c>
      <c r="C654" s="346"/>
      <c r="D654" s="345"/>
      <c r="E654" s="850"/>
      <c r="F654" s="345"/>
    </row>
    <row r="655" spans="1:6">
      <c r="A655" s="295"/>
      <c r="B655" s="311" t="s">
        <v>2904</v>
      </c>
      <c r="C655" s="346"/>
      <c r="D655" s="345"/>
      <c r="E655" s="850"/>
      <c r="F655" s="345"/>
    </row>
    <row r="656" spans="1:6" ht="25.5">
      <c r="A656" s="295"/>
      <c r="B656" s="311" t="s">
        <v>2759</v>
      </c>
      <c r="C656" s="346"/>
      <c r="D656" s="345"/>
      <c r="E656" s="850"/>
      <c r="F656" s="345"/>
    </row>
    <row r="657" spans="1:6">
      <c r="A657" s="295"/>
      <c r="B657" s="311" t="s">
        <v>2760</v>
      </c>
      <c r="C657" s="346"/>
      <c r="D657" s="345"/>
      <c r="E657" s="850"/>
      <c r="F657" s="345"/>
    </row>
    <row r="658" spans="1:6">
      <c r="A658" s="295"/>
      <c r="B658" s="311" t="s">
        <v>2877</v>
      </c>
      <c r="C658" s="346"/>
      <c r="D658" s="345"/>
      <c r="E658" s="850"/>
      <c r="F658" s="345"/>
    </row>
    <row r="659" spans="1:6">
      <c r="A659" s="295"/>
      <c r="B659" s="311" t="s">
        <v>2787</v>
      </c>
      <c r="C659" s="346"/>
      <c r="D659" s="345"/>
      <c r="E659" s="850"/>
      <c r="F659" s="345"/>
    </row>
    <row r="660" spans="1:6">
      <c r="A660" s="295"/>
      <c r="B660" s="311" t="s">
        <v>2878</v>
      </c>
      <c r="C660" s="346"/>
      <c r="D660" s="345"/>
      <c r="E660" s="850"/>
      <c r="F660" s="345"/>
    </row>
    <row r="661" spans="1:6">
      <c r="A661" s="295"/>
      <c r="B661" s="311" t="s">
        <v>2905</v>
      </c>
      <c r="C661" s="346"/>
      <c r="D661" s="345"/>
      <c r="E661" s="850"/>
      <c r="F661" s="345"/>
    </row>
    <row r="662" spans="1:6">
      <c r="A662" s="295"/>
      <c r="B662" s="311" t="s">
        <v>2906</v>
      </c>
      <c r="C662" s="346"/>
      <c r="D662" s="345"/>
      <c r="E662" s="850"/>
      <c r="F662" s="345"/>
    </row>
    <row r="663" spans="1:6">
      <c r="A663" s="295"/>
      <c r="B663" s="311" t="s">
        <v>2907</v>
      </c>
      <c r="C663" s="346"/>
      <c r="D663" s="345"/>
      <c r="E663" s="850"/>
      <c r="F663" s="345"/>
    </row>
    <row r="664" spans="1:6" ht="25.5">
      <c r="A664" s="295"/>
      <c r="B664" s="311" t="s">
        <v>2766</v>
      </c>
      <c r="C664" s="346"/>
      <c r="D664" s="345"/>
      <c r="E664" s="850"/>
      <c r="F664" s="345"/>
    </row>
    <row r="665" spans="1:6" ht="25.5">
      <c r="A665" s="295"/>
      <c r="B665" s="311" t="s">
        <v>2908</v>
      </c>
      <c r="C665" s="346"/>
      <c r="D665" s="345"/>
      <c r="E665" s="850"/>
      <c r="F665" s="345"/>
    </row>
    <row r="666" spans="1:6">
      <c r="A666" s="295"/>
      <c r="B666" s="311" t="s">
        <v>3583</v>
      </c>
      <c r="C666" s="346"/>
      <c r="D666" s="345"/>
      <c r="E666" s="850"/>
      <c r="F666" s="345"/>
    </row>
    <row r="667" spans="1:6">
      <c r="A667" s="295"/>
      <c r="B667" s="311" t="s">
        <v>2768</v>
      </c>
      <c r="C667" s="346"/>
      <c r="D667" s="345"/>
      <c r="E667" s="850"/>
      <c r="F667" s="345"/>
    </row>
    <row r="668" spans="1:6">
      <c r="A668" s="295"/>
      <c r="B668" s="311" t="s">
        <v>2769</v>
      </c>
      <c r="C668" s="346"/>
      <c r="D668" s="345"/>
      <c r="E668" s="850"/>
      <c r="F668" s="345"/>
    </row>
    <row r="669" spans="1:6">
      <c r="A669" s="295"/>
      <c r="B669" s="311" t="s">
        <v>2883</v>
      </c>
      <c r="C669" s="346"/>
      <c r="D669" s="345"/>
      <c r="E669" s="850"/>
      <c r="F669" s="345"/>
    </row>
    <row r="670" spans="1:6">
      <c r="A670" s="295"/>
      <c r="B670" s="311" t="s">
        <v>2884</v>
      </c>
      <c r="C670" s="346"/>
      <c r="D670" s="345"/>
      <c r="E670" s="850"/>
      <c r="F670" s="345"/>
    </row>
    <row r="671" spans="1:6">
      <c r="A671" s="295"/>
      <c r="B671" s="311" t="s">
        <v>2909</v>
      </c>
      <c r="C671" s="346"/>
      <c r="D671" s="345"/>
      <c r="E671" s="850"/>
      <c r="F671" s="345"/>
    </row>
    <row r="672" spans="1:6">
      <c r="A672" s="295"/>
      <c r="B672" s="311" t="s">
        <v>2910</v>
      </c>
      <c r="C672" s="346"/>
      <c r="D672" s="345"/>
      <c r="E672" s="850"/>
      <c r="F672" s="345"/>
    </row>
    <row r="673" spans="1:6">
      <c r="A673" s="295"/>
      <c r="B673" s="311" t="s">
        <v>2774</v>
      </c>
      <c r="C673" s="346"/>
      <c r="D673" s="345"/>
      <c r="E673" s="850"/>
      <c r="F673" s="345"/>
    </row>
    <row r="674" spans="1:6">
      <c r="A674" s="295"/>
      <c r="B674" s="311" t="s">
        <v>2691</v>
      </c>
      <c r="C674" s="346"/>
      <c r="D674" s="345"/>
      <c r="E674" s="850"/>
      <c r="F674" s="345"/>
    </row>
    <row r="675" spans="1:6">
      <c r="A675" s="295"/>
      <c r="B675" s="311" t="s">
        <v>2775</v>
      </c>
      <c r="C675" s="346"/>
      <c r="D675" s="345"/>
      <c r="E675" s="850"/>
      <c r="F675" s="345"/>
    </row>
    <row r="676" spans="1:6">
      <c r="A676" s="295"/>
      <c r="B676" s="311" t="s">
        <v>2776</v>
      </c>
      <c r="C676" s="346"/>
      <c r="D676" s="345"/>
      <c r="E676" s="850"/>
      <c r="F676" s="345"/>
    </row>
    <row r="677" spans="1:6">
      <c r="A677" s="295"/>
      <c r="B677" s="311" t="s">
        <v>2691</v>
      </c>
      <c r="C677" s="346"/>
      <c r="D677" s="345"/>
      <c r="E677" s="850"/>
      <c r="F677" s="345"/>
    </row>
    <row r="678" spans="1:6">
      <c r="A678" s="295"/>
      <c r="B678" s="311" t="s">
        <v>2692</v>
      </c>
      <c r="C678" s="346"/>
      <c r="D678" s="345"/>
      <c r="E678" s="850"/>
      <c r="F678" s="345"/>
    </row>
    <row r="679" spans="1:6">
      <c r="A679" s="295"/>
      <c r="B679" s="311" t="s">
        <v>2777</v>
      </c>
      <c r="C679" s="346"/>
      <c r="D679" s="345"/>
      <c r="E679" s="850"/>
      <c r="F679" s="345"/>
    </row>
    <row r="680" spans="1:6">
      <c r="A680" s="295"/>
      <c r="B680" s="311" t="s">
        <v>2674</v>
      </c>
      <c r="C680" s="346"/>
      <c r="D680" s="345"/>
      <c r="E680" s="850"/>
      <c r="F680" s="345"/>
    </row>
    <row r="681" spans="1:6">
      <c r="A681" s="295"/>
      <c r="B681" s="311" t="s">
        <v>2911</v>
      </c>
      <c r="C681" s="346"/>
      <c r="D681" s="345"/>
      <c r="E681" s="850"/>
      <c r="F681" s="345"/>
    </row>
    <row r="682" spans="1:6">
      <c r="A682" s="295"/>
      <c r="B682" s="311"/>
      <c r="C682" s="346"/>
      <c r="D682" s="345"/>
      <c r="E682" s="850"/>
      <c r="F682" s="345"/>
    </row>
    <row r="683" spans="1:6">
      <c r="A683" s="295"/>
      <c r="B683" s="311" t="s">
        <v>2694</v>
      </c>
      <c r="C683" s="346"/>
      <c r="D683" s="345"/>
      <c r="E683" s="850"/>
      <c r="F683" s="345"/>
    </row>
    <row r="684" spans="1:6">
      <c r="A684" s="295"/>
      <c r="B684" s="311" t="s">
        <v>2860</v>
      </c>
      <c r="C684" s="346"/>
      <c r="D684" s="345"/>
      <c r="E684" s="850"/>
      <c r="F684" s="345"/>
    </row>
    <row r="685" spans="1:6">
      <c r="A685" s="295"/>
      <c r="B685" s="311" t="s">
        <v>2912</v>
      </c>
      <c r="C685" s="346"/>
      <c r="D685" s="345"/>
      <c r="E685" s="850"/>
      <c r="F685" s="345"/>
    </row>
    <row r="686" spans="1:6">
      <c r="A686" s="295"/>
      <c r="B686" s="311"/>
      <c r="C686" s="346"/>
      <c r="D686" s="345"/>
      <c r="E686" s="850"/>
      <c r="F686" s="345"/>
    </row>
    <row r="687" spans="1:6">
      <c r="A687" s="295"/>
      <c r="B687" s="311" t="s">
        <v>2671</v>
      </c>
      <c r="C687" s="346"/>
      <c r="D687" s="345"/>
      <c r="E687" s="850"/>
      <c r="F687" s="345"/>
    </row>
    <row r="688" spans="1:6">
      <c r="A688" s="295"/>
      <c r="B688" s="311" t="s">
        <v>2750</v>
      </c>
      <c r="C688" s="346"/>
      <c r="D688" s="345"/>
      <c r="E688" s="850"/>
      <c r="F688" s="345"/>
    </row>
    <row r="689" spans="1:6">
      <c r="A689" s="295"/>
      <c r="B689" s="311" t="s">
        <v>2913</v>
      </c>
      <c r="C689" s="346"/>
      <c r="D689" s="345"/>
      <c r="E689" s="850"/>
      <c r="F689" s="345"/>
    </row>
    <row r="690" spans="1:6">
      <c r="A690" s="295"/>
      <c r="B690" s="311" t="s">
        <v>2691</v>
      </c>
      <c r="C690" s="346"/>
      <c r="D690" s="345"/>
      <c r="E690" s="850"/>
      <c r="F690" s="345"/>
    </row>
    <row r="691" spans="1:6">
      <c r="A691" s="295"/>
      <c r="B691" s="311" t="s">
        <v>2692</v>
      </c>
      <c r="C691" s="346"/>
      <c r="D691" s="345"/>
      <c r="E691" s="850"/>
      <c r="F691" s="345"/>
    </row>
    <row r="692" spans="1:6">
      <c r="A692" s="295"/>
      <c r="B692" s="311" t="s">
        <v>2674</v>
      </c>
      <c r="C692" s="346"/>
      <c r="D692" s="345"/>
      <c r="E692" s="850"/>
      <c r="F692" s="345"/>
    </row>
    <row r="693" spans="1:6">
      <c r="A693" s="295"/>
      <c r="B693" s="311" t="s">
        <v>2858</v>
      </c>
      <c r="C693" s="346"/>
      <c r="D693" s="345"/>
      <c r="E693" s="850"/>
      <c r="F693" s="345"/>
    </row>
    <row r="694" spans="1:6">
      <c r="A694" s="295"/>
      <c r="B694" s="311" t="s">
        <v>2676</v>
      </c>
      <c r="C694" s="346"/>
      <c r="D694" s="345"/>
      <c r="E694" s="850"/>
      <c r="F694" s="345"/>
    </row>
    <row r="695" spans="1:6">
      <c r="A695" s="295"/>
      <c r="B695" s="311" t="s">
        <v>2914</v>
      </c>
      <c r="C695" s="346"/>
      <c r="D695" s="345"/>
      <c r="E695" s="850"/>
      <c r="F695" s="345"/>
    </row>
    <row r="696" spans="1:6">
      <c r="A696" s="295"/>
      <c r="B696" s="311" t="s">
        <v>2779</v>
      </c>
      <c r="C696" s="346"/>
      <c r="D696" s="345"/>
      <c r="E696" s="850"/>
      <c r="F696" s="345"/>
    </row>
    <row r="697" spans="1:6">
      <c r="A697" s="295"/>
      <c r="B697" s="311" t="s">
        <v>3601</v>
      </c>
      <c r="C697" s="346"/>
      <c r="D697" s="345"/>
      <c r="E697" s="850"/>
      <c r="F697" s="345"/>
    </row>
    <row r="698" spans="1:6">
      <c r="A698" s="295"/>
      <c r="B698" s="311" t="s">
        <v>2679</v>
      </c>
      <c r="C698" s="346"/>
      <c r="D698" s="345"/>
      <c r="E698" s="850"/>
      <c r="F698" s="345"/>
    </row>
    <row r="699" spans="1:6">
      <c r="A699" s="295"/>
      <c r="B699" s="311" t="s">
        <v>3591</v>
      </c>
      <c r="C699" s="346"/>
      <c r="D699" s="345"/>
      <c r="E699" s="850"/>
      <c r="F699" s="345"/>
    </row>
    <row r="700" spans="1:6">
      <c r="A700" s="295"/>
      <c r="B700" s="311" t="s">
        <v>2797</v>
      </c>
      <c r="C700" s="346"/>
      <c r="D700" s="345"/>
      <c r="E700" s="850"/>
      <c r="F700" s="345"/>
    </row>
    <row r="701" spans="1:6">
      <c r="A701" s="295"/>
      <c r="B701" s="311" t="s">
        <v>3608</v>
      </c>
      <c r="C701" s="346"/>
      <c r="D701" s="345"/>
      <c r="E701" s="850"/>
      <c r="F701" s="345"/>
    </row>
    <row r="702" spans="1:6">
      <c r="A702" s="295"/>
      <c r="B702" s="311" t="s">
        <v>3609</v>
      </c>
      <c r="C702" s="346"/>
      <c r="D702" s="345"/>
      <c r="E702" s="850"/>
      <c r="F702" s="345"/>
    </row>
    <row r="703" spans="1:6">
      <c r="A703" s="295"/>
      <c r="B703" s="311" t="s">
        <v>3610</v>
      </c>
      <c r="C703" s="346"/>
      <c r="D703" s="345"/>
      <c r="E703" s="850"/>
      <c r="F703" s="345"/>
    </row>
    <row r="704" spans="1:6">
      <c r="A704" s="295"/>
      <c r="B704" s="311" t="s">
        <v>3611</v>
      </c>
      <c r="C704" s="346"/>
      <c r="D704" s="345"/>
      <c r="E704" s="850"/>
      <c r="F704" s="345"/>
    </row>
    <row r="705" spans="1:6">
      <c r="A705" s="295"/>
      <c r="B705" s="311" t="s">
        <v>3612</v>
      </c>
      <c r="C705" s="346"/>
      <c r="D705" s="345"/>
      <c r="E705" s="850"/>
      <c r="F705" s="345"/>
    </row>
    <row r="706" spans="1:6">
      <c r="A706" s="295"/>
      <c r="B706" s="311" t="s">
        <v>3613</v>
      </c>
      <c r="C706" s="346"/>
      <c r="D706" s="345"/>
      <c r="E706" s="850"/>
      <c r="F706" s="345"/>
    </row>
    <row r="707" spans="1:6">
      <c r="A707" s="295"/>
      <c r="B707" s="311"/>
      <c r="C707" s="346"/>
      <c r="D707" s="345"/>
      <c r="E707" s="850"/>
      <c r="F707" s="345"/>
    </row>
    <row r="708" spans="1:6">
      <c r="A708" s="295"/>
      <c r="B708" s="311" t="s">
        <v>2798</v>
      </c>
      <c r="C708" s="346"/>
      <c r="D708" s="345"/>
      <c r="E708" s="850"/>
      <c r="F708" s="345"/>
    </row>
    <row r="709" spans="1:6">
      <c r="A709" s="295"/>
      <c r="B709" s="311" t="s">
        <v>2800</v>
      </c>
      <c r="C709" s="346"/>
      <c r="D709" s="345"/>
      <c r="E709" s="850"/>
      <c r="F709" s="345"/>
    </row>
    <row r="710" spans="1:6">
      <c r="A710" s="295"/>
      <c r="B710" s="311" t="s">
        <v>2801</v>
      </c>
      <c r="C710" s="346"/>
      <c r="D710" s="345"/>
      <c r="E710" s="850"/>
      <c r="F710" s="345"/>
    </row>
    <row r="711" spans="1:6">
      <c r="A711" s="295"/>
      <c r="B711" s="311" t="s">
        <v>2802</v>
      </c>
      <c r="C711" s="346"/>
      <c r="D711" s="345"/>
      <c r="E711" s="850"/>
      <c r="F711" s="345"/>
    </row>
    <row r="712" spans="1:6" ht="25.5">
      <c r="A712" s="295"/>
      <c r="B712" s="311" t="s">
        <v>2804</v>
      </c>
      <c r="C712" s="346"/>
      <c r="D712" s="345"/>
      <c r="E712" s="850"/>
      <c r="F712" s="345"/>
    </row>
    <row r="713" spans="1:6">
      <c r="A713" s="295"/>
      <c r="B713" s="311" t="s">
        <v>2805</v>
      </c>
      <c r="C713" s="346"/>
      <c r="D713" s="345"/>
      <c r="E713" s="850"/>
      <c r="F713" s="345"/>
    </row>
    <row r="714" spans="1:6" ht="38.25">
      <c r="A714" s="295"/>
      <c r="B714" s="311" t="s">
        <v>2806</v>
      </c>
      <c r="C714" s="346"/>
      <c r="D714" s="345"/>
      <c r="E714" s="850"/>
      <c r="F714" s="345"/>
    </row>
    <row r="715" spans="1:6">
      <c r="A715" s="295"/>
      <c r="B715" s="311"/>
      <c r="C715" s="346"/>
      <c r="D715" s="345"/>
      <c r="E715" s="850"/>
      <c r="F715" s="345"/>
    </row>
    <row r="716" spans="1:6" ht="51">
      <c r="A716" s="295"/>
      <c r="B716" s="311" t="s">
        <v>2915</v>
      </c>
      <c r="C716" s="346"/>
      <c r="D716" s="345"/>
      <c r="E716" s="850"/>
      <c r="F716" s="345"/>
    </row>
    <row r="717" spans="1:6">
      <c r="A717" s="295"/>
      <c r="B717" s="311" t="s">
        <v>2808</v>
      </c>
      <c r="D717" s="345"/>
      <c r="E717" s="850"/>
      <c r="F717" s="291"/>
    </row>
    <row r="718" spans="1:6" ht="25.5">
      <c r="A718" s="295"/>
      <c r="B718" s="285" t="s">
        <v>2809</v>
      </c>
      <c r="D718" s="345"/>
      <c r="E718" s="850"/>
      <c r="F718" s="291"/>
    </row>
    <row r="719" spans="1:6">
      <c r="A719" s="295"/>
      <c r="B719" s="296" t="s">
        <v>2916</v>
      </c>
      <c r="C719" s="286" t="s">
        <v>178</v>
      </c>
      <c r="D719" s="345">
        <v>1</v>
      </c>
      <c r="E719" s="854"/>
      <c r="F719" s="345">
        <f>D719*E719</f>
        <v>0</v>
      </c>
    </row>
    <row r="720" spans="1:6">
      <c r="A720" s="295"/>
      <c r="B720" s="311"/>
      <c r="C720" s="346"/>
      <c r="D720" s="345"/>
      <c r="E720" s="850"/>
      <c r="F720" s="345"/>
    </row>
    <row r="721" spans="1:6" ht="25.5">
      <c r="A721" s="364">
        <f>COUNT($A$1:A720)+1</f>
        <v>26</v>
      </c>
      <c r="B721" s="311" t="s">
        <v>2811</v>
      </c>
      <c r="C721" s="286" t="s">
        <v>178</v>
      </c>
      <c r="D721" s="345">
        <v>1</v>
      </c>
      <c r="E721" s="854"/>
      <c r="F721" s="345">
        <f>D721*E721</f>
        <v>0</v>
      </c>
    </row>
    <row r="722" spans="1:6">
      <c r="A722" s="295"/>
      <c r="B722" s="311"/>
      <c r="C722" s="346"/>
      <c r="D722" s="345"/>
      <c r="E722" s="850"/>
      <c r="F722" s="345"/>
    </row>
    <row r="723" spans="1:6" ht="25.5">
      <c r="A723" s="364">
        <f>COUNT($A$1:A722)+1</f>
        <v>27</v>
      </c>
      <c r="B723" s="296" t="s">
        <v>2917</v>
      </c>
      <c r="C723" s="346"/>
      <c r="D723" s="345"/>
      <c r="E723" s="850"/>
      <c r="F723" s="345"/>
    </row>
    <row r="724" spans="1:6" ht="51">
      <c r="A724" s="295"/>
      <c r="B724" s="311" t="s">
        <v>2918</v>
      </c>
      <c r="C724" s="346"/>
      <c r="D724" s="345"/>
      <c r="E724" s="850"/>
      <c r="F724" s="345"/>
    </row>
    <row r="725" spans="1:6">
      <c r="A725" s="295"/>
      <c r="B725" s="311" t="s">
        <v>2919</v>
      </c>
      <c r="C725" s="346"/>
      <c r="D725" s="345"/>
      <c r="E725" s="850"/>
      <c r="F725" s="345"/>
    </row>
    <row r="726" spans="1:6" ht="51">
      <c r="A726" s="295"/>
      <c r="B726" s="311" t="s">
        <v>2920</v>
      </c>
      <c r="C726" s="346"/>
      <c r="D726" s="345"/>
      <c r="E726" s="850"/>
      <c r="F726" s="345"/>
    </row>
    <row r="727" spans="1:6">
      <c r="A727" s="295"/>
      <c r="B727" s="311" t="s">
        <v>2921</v>
      </c>
      <c r="C727" s="346"/>
      <c r="D727" s="345"/>
      <c r="E727" s="850"/>
      <c r="F727" s="345"/>
    </row>
    <row r="728" spans="1:6">
      <c r="A728" s="295"/>
      <c r="B728" s="311" t="s">
        <v>2922</v>
      </c>
      <c r="C728" s="346"/>
      <c r="D728" s="345"/>
      <c r="E728" s="850"/>
      <c r="F728" s="345"/>
    </row>
    <row r="729" spans="1:6">
      <c r="A729" s="295"/>
      <c r="B729" s="311" t="s">
        <v>2923</v>
      </c>
      <c r="C729" s="346"/>
      <c r="D729" s="345"/>
      <c r="E729" s="850"/>
      <c r="F729" s="345"/>
    </row>
    <row r="730" spans="1:6" ht="38.25">
      <c r="A730" s="295"/>
      <c r="B730" s="367" t="s">
        <v>2924</v>
      </c>
      <c r="C730" s="286" t="s">
        <v>178</v>
      </c>
      <c r="D730" s="345">
        <v>1</v>
      </c>
      <c r="E730" s="854"/>
      <c r="F730" s="345">
        <f>D730*E730</f>
        <v>0</v>
      </c>
    </row>
    <row r="731" spans="1:6">
      <c r="A731" s="295"/>
      <c r="B731" s="367"/>
      <c r="C731" s="346"/>
      <c r="D731" s="345"/>
      <c r="E731" s="850"/>
      <c r="F731" s="345"/>
    </row>
    <row r="732" spans="1:6" ht="51">
      <c r="A732" s="364">
        <f>COUNT($A$1:A731)+1</f>
        <v>28</v>
      </c>
      <c r="B732" s="303" t="s">
        <v>3038</v>
      </c>
      <c r="D732" s="286"/>
      <c r="E732" s="850"/>
      <c r="F732" s="345"/>
    </row>
    <row r="733" spans="1:6" ht="25.5">
      <c r="A733" s="295"/>
      <c r="B733" s="368" t="s">
        <v>2925</v>
      </c>
      <c r="D733" s="345"/>
      <c r="E733" s="850"/>
      <c r="F733" s="345"/>
    </row>
    <row r="734" spans="1:6">
      <c r="A734" s="295"/>
      <c r="B734" s="303" t="s">
        <v>3039</v>
      </c>
      <c r="C734" s="286" t="s">
        <v>64</v>
      </c>
      <c r="D734" s="345">
        <v>1</v>
      </c>
      <c r="E734" s="854"/>
      <c r="F734" s="345">
        <f>D734*E734</f>
        <v>0</v>
      </c>
    </row>
    <row r="735" spans="1:6">
      <c r="A735" s="295"/>
      <c r="B735" s="367"/>
      <c r="C735" s="346"/>
      <c r="D735" s="345"/>
      <c r="E735" s="850"/>
      <c r="F735" s="345"/>
    </row>
    <row r="736" spans="1:6" ht="51">
      <c r="A736" s="364">
        <f>COUNT($A$1:A735)+1</f>
        <v>29</v>
      </c>
      <c r="B736" s="303" t="s">
        <v>3040</v>
      </c>
      <c r="C736" s="346"/>
      <c r="D736" s="345"/>
      <c r="E736" s="850"/>
      <c r="F736" s="345"/>
    </row>
    <row r="737" spans="1:6">
      <c r="A737" s="295"/>
      <c r="B737" s="303" t="s">
        <v>2834</v>
      </c>
      <c r="C737" s="346"/>
      <c r="D737" s="345"/>
      <c r="E737" s="850"/>
      <c r="F737" s="345"/>
    </row>
    <row r="738" spans="1:6">
      <c r="A738" s="295"/>
      <c r="B738" s="303" t="s">
        <v>2926</v>
      </c>
      <c r="C738" s="286" t="s">
        <v>64</v>
      </c>
      <c r="D738" s="345">
        <v>2</v>
      </c>
      <c r="E738" s="854"/>
      <c r="F738" s="345">
        <f>D738*E738</f>
        <v>0</v>
      </c>
    </row>
    <row r="739" spans="1:6">
      <c r="A739" s="295"/>
      <c r="B739" s="367"/>
      <c r="C739" s="346"/>
      <c r="D739" s="345"/>
      <c r="E739" s="850"/>
      <c r="F739" s="345"/>
    </row>
    <row r="740" spans="1:6" ht="114.75">
      <c r="A740" s="364">
        <f>COUNT($A$1:A739)+1</f>
        <v>30</v>
      </c>
      <c r="B740" s="296" t="s">
        <v>3034</v>
      </c>
      <c r="C740" s="346"/>
      <c r="D740" s="345"/>
      <c r="E740" s="850"/>
      <c r="F740" s="345"/>
    </row>
    <row r="741" spans="1:6" ht="89.25">
      <c r="A741" s="295"/>
      <c r="B741" s="311" t="s">
        <v>2836</v>
      </c>
      <c r="C741" s="346"/>
      <c r="D741" s="345"/>
      <c r="E741" s="850"/>
      <c r="F741" s="345"/>
    </row>
    <row r="742" spans="1:6">
      <c r="A742" s="295"/>
      <c r="B742" s="311" t="s">
        <v>2837</v>
      </c>
      <c r="C742" s="346"/>
      <c r="D742" s="345"/>
      <c r="E742" s="850"/>
      <c r="F742" s="345"/>
    </row>
    <row r="743" spans="1:6">
      <c r="A743" s="295"/>
      <c r="B743" s="311" t="s">
        <v>2838</v>
      </c>
      <c r="C743" s="346"/>
      <c r="D743" s="345"/>
      <c r="E743" s="850"/>
      <c r="F743" s="345"/>
    </row>
    <row r="744" spans="1:6">
      <c r="A744" s="295"/>
      <c r="B744" s="311" t="s">
        <v>2839</v>
      </c>
      <c r="C744" s="346"/>
      <c r="D744" s="345"/>
      <c r="E744" s="850"/>
      <c r="F744" s="345"/>
    </row>
    <row r="745" spans="1:6">
      <c r="A745" s="295"/>
      <c r="B745" s="311" t="s">
        <v>2840</v>
      </c>
      <c r="C745" s="346"/>
      <c r="D745" s="345"/>
      <c r="E745" s="850"/>
      <c r="F745" s="345"/>
    </row>
    <row r="746" spans="1:6" ht="204">
      <c r="A746" s="295"/>
      <c r="B746" s="369" t="s">
        <v>2841</v>
      </c>
      <c r="C746" s="286" t="s">
        <v>114</v>
      </c>
      <c r="D746" s="345">
        <v>210</v>
      </c>
      <c r="E746" s="854"/>
      <c r="F746" s="345">
        <f>D746*E746</f>
        <v>0</v>
      </c>
    </row>
    <row r="747" spans="1:6">
      <c r="A747" s="295"/>
      <c r="B747" s="296"/>
      <c r="D747" s="345"/>
      <c r="E747" s="850"/>
      <c r="F747" s="345"/>
    </row>
    <row r="748" spans="1:6" ht="76.5">
      <c r="A748" s="364">
        <f>COUNT($A$1:A747)+1</f>
        <v>31</v>
      </c>
      <c r="B748" s="311" t="s">
        <v>2843</v>
      </c>
      <c r="C748" s="346"/>
      <c r="D748" s="343"/>
      <c r="E748" s="850"/>
      <c r="F748" s="349"/>
    </row>
    <row r="749" spans="1:6">
      <c r="A749" s="295"/>
      <c r="B749" s="311"/>
      <c r="C749" s="346" t="s">
        <v>114</v>
      </c>
      <c r="D749" s="343">
        <v>11</v>
      </c>
      <c r="E749" s="854"/>
      <c r="F749" s="345">
        <f>D749*E749</f>
        <v>0</v>
      </c>
    </row>
    <row r="750" spans="1:6">
      <c r="A750" s="295"/>
      <c r="B750" s="296"/>
      <c r="C750" s="346"/>
      <c r="D750" s="345"/>
      <c r="E750" s="850"/>
      <c r="F750" s="345"/>
    </row>
    <row r="751" spans="1:6" ht="25.5">
      <c r="A751" s="364">
        <f>COUNT($A$1:A750)+1</f>
        <v>32</v>
      </c>
      <c r="B751" s="370" t="s">
        <v>2927</v>
      </c>
      <c r="C751" s="346"/>
      <c r="D751" s="343"/>
      <c r="E751" s="850"/>
      <c r="F751" s="345"/>
    </row>
    <row r="752" spans="1:6" ht="242.25">
      <c r="A752" s="295"/>
      <c r="B752" s="369" t="s">
        <v>2928</v>
      </c>
      <c r="C752" s="346"/>
      <c r="D752" s="343"/>
      <c r="E752" s="850"/>
      <c r="F752" s="345"/>
    </row>
    <row r="753" spans="1:6">
      <c r="A753" s="295"/>
      <c r="B753" s="369" t="s">
        <v>2929</v>
      </c>
      <c r="C753" s="346"/>
      <c r="D753" s="343"/>
      <c r="E753" s="850"/>
      <c r="F753" s="345"/>
    </row>
    <row r="754" spans="1:6" ht="25.5">
      <c r="A754" s="295"/>
      <c r="B754" s="370" t="s">
        <v>2930</v>
      </c>
      <c r="C754" s="346"/>
      <c r="D754" s="343"/>
      <c r="E754" s="850"/>
      <c r="F754" s="345"/>
    </row>
    <row r="755" spans="1:6" ht="14.25">
      <c r="A755" s="295"/>
      <c r="B755" s="370" t="s">
        <v>3041</v>
      </c>
      <c r="C755" s="346" t="s">
        <v>2341</v>
      </c>
      <c r="D755" s="343">
        <v>10</v>
      </c>
      <c r="E755" s="854"/>
      <c r="F755" s="345">
        <f>D755*E755</f>
        <v>0</v>
      </c>
    </row>
    <row r="756" spans="1:6">
      <c r="A756" s="295"/>
      <c r="B756" s="370"/>
      <c r="C756" s="346"/>
      <c r="D756" s="343"/>
      <c r="E756" s="850"/>
      <c r="F756" s="345"/>
    </row>
    <row r="757" spans="1:6">
      <c r="A757" s="295"/>
      <c r="B757" s="295" t="s">
        <v>2246</v>
      </c>
      <c r="C757" s="295"/>
      <c r="D757" s="295"/>
      <c r="E757" s="853"/>
      <c r="F757" s="295"/>
    </row>
    <row r="758" spans="1:6">
      <c r="A758" s="295"/>
      <c r="B758" s="370"/>
      <c r="C758" s="346"/>
      <c r="D758" s="343"/>
      <c r="E758" s="850"/>
      <c r="F758" s="345"/>
    </row>
    <row r="759" spans="1:6">
      <c r="A759" s="364">
        <f>COUNT($A$1:A758)+1</f>
        <v>33</v>
      </c>
      <c r="B759" s="370" t="s">
        <v>3042</v>
      </c>
      <c r="C759" s="346"/>
      <c r="D759" s="343"/>
      <c r="E759" s="850"/>
      <c r="F759" s="345"/>
    </row>
    <row r="760" spans="1:6" ht="76.5">
      <c r="A760" s="295"/>
      <c r="B760" s="303" t="s">
        <v>2931</v>
      </c>
      <c r="C760" s="346"/>
      <c r="D760" s="343"/>
      <c r="E760" s="850"/>
      <c r="F760" s="345"/>
    </row>
    <row r="761" spans="1:6" ht="25.5">
      <c r="A761" s="295"/>
      <c r="B761" s="371" t="s">
        <v>2932</v>
      </c>
      <c r="C761" s="346"/>
      <c r="D761" s="343"/>
      <c r="E761" s="850"/>
      <c r="F761" s="345"/>
    </row>
    <row r="762" spans="1:6">
      <c r="A762" s="295"/>
      <c r="B762" s="371"/>
      <c r="C762" s="346"/>
      <c r="D762" s="343"/>
      <c r="E762" s="850"/>
      <c r="F762" s="345"/>
    </row>
    <row r="763" spans="1:6">
      <c r="A763" s="295"/>
      <c r="B763" s="303" t="s">
        <v>3043</v>
      </c>
      <c r="C763" s="346" t="s">
        <v>178</v>
      </c>
      <c r="D763" s="343">
        <v>1</v>
      </c>
      <c r="E763" s="854"/>
      <c r="F763" s="345">
        <f>D763*E763</f>
        <v>0</v>
      </c>
    </row>
    <row r="764" spans="1:6">
      <c r="A764" s="295"/>
      <c r="B764" s="303" t="s">
        <v>2933</v>
      </c>
      <c r="C764" s="346"/>
      <c r="D764" s="343"/>
      <c r="E764" s="850"/>
      <c r="F764" s="345"/>
    </row>
    <row r="765" spans="1:6">
      <c r="A765" s="295"/>
      <c r="B765" s="303" t="s">
        <v>2934</v>
      </c>
      <c r="C765" s="346"/>
      <c r="D765" s="343"/>
      <c r="E765" s="850"/>
      <c r="F765" s="345"/>
    </row>
    <row r="766" spans="1:6">
      <c r="A766" s="295"/>
      <c r="B766" s="303" t="s">
        <v>2935</v>
      </c>
      <c r="C766" s="346"/>
      <c r="D766" s="343"/>
      <c r="E766" s="850"/>
      <c r="F766" s="345"/>
    </row>
    <row r="767" spans="1:6">
      <c r="A767" s="295"/>
      <c r="B767" s="303" t="s">
        <v>2936</v>
      </c>
      <c r="C767" s="346"/>
      <c r="D767" s="343"/>
      <c r="E767" s="850"/>
      <c r="F767" s="345"/>
    </row>
    <row r="768" spans="1:6" ht="25.5">
      <c r="A768" s="295"/>
      <c r="B768" s="303" t="s">
        <v>2937</v>
      </c>
      <c r="C768" s="346"/>
      <c r="D768" s="343"/>
      <c r="E768" s="850"/>
      <c r="F768" s="345"/>
    </row>
    <row r="769" spans="1:6" ht="25.5">
      <c r="A769" s="295"/>
      <c r="B769" s="303" t="s">
        <v>2938</v>
      </c>
      <c r="C769" s="346"/>
      <c r="D769" s="343"/>
      <c r="E769" s="850"/>
      <c r="F769" s="345"/>
    </row>
    <row r="770" spans="1:6">
      <c r="A770" s="295"/>
      <c r="C770" s="346"/>
      <c r="D770" s="343"/>
      <c r="E770" s="850"/>
      <c r="F770" s="345"/>
    </row>
    <row r="771" spans="1:6">
      <c r="A771" s="295"/>
      <c r="B771" s="303" t="s">
        <v>3043</v>
      </c>
      <c r="C771" s="346" t="s">
        <v>178</v>
      </c>
      <c r="D771" s="343">
        <v>1</v>
      </c>
      <c r="E771" s="854"/>
      <c r="F771" s="345">
        <f>D771*E771</f>
        <v>0</v>
      </c>
    </row>
    <row r="772" spans="1:6">
      <c r="A772" s="295"/>
      <c r="B772" s="303" t="s">
        <v>2939</v>
      </c>
      <c r="C772" s="346"/>
      <c r="D772" s="343"/>
      <c r="E772" s="850"/>
      <c r="F772" s="345"/>
    </row>
    <row r="773" spans="1:6">
      <c r="A773" s="295"/>
      <c r="B773" s="303" t="s">
        <v>2934</v>
      </c>
      <c r="C773" s="346"/>
      <c r="D773" s="343"/>
      <c r="E773" s="850"/>
      <c r="F773" s="345"/>
    </row>
    <row r="774" spans="1:6">
      <c r="A774" s="295"/>
      <c r="B774" s="303" t="s">
        <v>2935</v>
      </c>
      <c r="C774" s="346"/>
      <c r="D774" s="343"/>
      <c r="E774" s="850"/>
      <c r="F774" s="345"/>
    </row>
    <row r="775" spans="1:6">
      <c r="A775" s="295"/>
      <c r="B775" s="303" t="s">
        <v>2936</v>
      </c>
      <c r="C775" s="346"/>
      <c r="D775" s="343"/>
      <c r="E775" s="850"/>
      <c r="F775" s="345"/>
    </row>
    <row r="776" spans="1:6" ht="25.5">
      <c r="A776" s="295"/>
      <c r="B776" s="303" t="s">
        <v>2937</v>
      </c>
      <c r="C776" s="346"/>
      <c r="D776" s="343"/>
      <c r="E776" s="850"/>
      <c r="F776" s="345"/>
    </row>
    <row r="777" spans="1:6" ht="25.5">
      <c r="A777" s="295"/>
      <c r="B777" s="303" t="s">
        <v>2938</v>
      </c>
      <c r="C777" s="346"/>
      <c r="D777" s="343"/>
      <c r="E777" s="850"/>
      <c r="F777" s="345"/>
    </row>
    <row r="778" spans="1:6">
      <c r="A778" s="295"/>
      <c r="B778" s="370"/>
      <c r="C778" s="346"/>
      <c r="D778" s="343"/>
      <c r="E778" s="850"/>
      <c r="F778" s="345"/>
    </row>
    <row r="779" spans="1:6">
      <c r="A779" s="295"/>
      <c r="B779" s="303" t="s">
        <v>3044</v>
      </c>
      <c r="C779" s="346" t="s">
        <v>178</v>
      </c>
      <c r="D779" s="343">
        <v>1</v>
      </c>
      <c r="E779" s="854"/>
      <c r="F779" s="345">
        <f>D779*E779</f>
        <v>0</v>
      </c>
    </row>
    <row r="780" spans="1:6">
      <c r="A780" s="295"/>
      <c r="B780" s="303" t="s">
        <v>2940</v>
      </c>
      <c r="C780" s="346"/>
      <c r="D780" s="343"/>
      <c r="E780" s="850"/>
      <c r="F780" s="345"/>
    </row>
    <row r="781" spans="1:6">
      <c r="A781" s="295"/>
      <c r="B781" s="303" t="s">
        <v>2941</v>
      </c>
      <c r="C781" s="346"/>
      <c r="D781" s="343"/>
      <c r="E781" s="850"/>
      <c r="F781" s="345"/>
    </row>
    <row r="782" spans="1:6">
      <c r="A782" s="295"/>
      <c r="B782" s="303" t="s">
        <v>2935</v>
      </c>
      <c r="C782" s="346"/>
      <c r="D782" s="343"/>
      <c r="E782" s="850"/>
      <c r="F782" s="345"/>
    </row>
    <row r="783" spans="1:6">
      <c r="A783" s="295"/>
      <c r="B783" s="303" t="s">
        <v>2936</v>
      </c>
      <c r="C783" s="346"/>
      <c r="D783" s="343"/>
      <c r="E783" s="850"/>
      <c r="F783" s="345"/>
    </row>
    <row r="784" spans="1:6" ht="25.5">
      <c r="A784" s="295"/>
      <c r="B784" s="303" t="s">
        <v>2937</v>
      </c>
      <c r="C784" s="346"/>
      <c r="D784" s="343"/>
      <c r="E784" s="850"/>
      <c r="F784" s="345"/>
    </row>
    <row r="785" spans="1:6" ht="25.5">
      <c r="A785" s="295"/>
      <c r="B785" s="303" t="s">
        <v>2938</v>
      </c>
      <c r="C785" s="346"/>
      <c r="D785" s="343"/>
      <c r="E785" s="850"/>
      <c r="F785" s="345"/>
    </row>
    <row r="786" spans="1:6">
      <c r="A786" s="295"/>
      <c r="C786" s="346"/>
      <c r="D786" s="343"/>
      <c r="E786" s="850"/>
      <c r="F786" s="345"/>
    </row>
    <row r="787" spans="1:6">
      <c r="A787" s="295"/>
      <c r="B787" s="303" t="s">
        <v>3044</v>
      </c>
      <c r="C787" s="346" t="s">
        <v>178</v>
      </c>
      <c r="D787" s="343">
        <v>1</v>
      </c>
      <c r="E787" s="854"/>
      <c r="F787" s="345">
        <f>D787*E787</f>
        <v>0</v>
      </c>
    </row>
    <row r="788" spans="1:6">
      <c r="A788" s="295"/>
      <c r="B788" s="303" t="s">
        <v>2942</v>
      </c>
      <c r="C788" s="346"/>
      <c r="D788" s="343"/>
      <c r="E788" s="850"/>
      <c r="F788" s="345"/>
    </row>
    <row r="789" spans="1:6">
      <c r="A789" s="295"/>
      <c r="B789" s="303" t="s">
        <v>2941</v>
      </c>
      <c r="C789" s="346"/>
      <c r="D789" s="343"/>
      <c r="E789" s="850"/>
      <c r="F789" s="345"/>
    </row>
    <row r="790" spans="1:6">
      <c r="A790" s="295"/>
      <c r="B790" s="303" t="s">
        <v>2935</v>
      </c>
      <c r="C790" s="346"/>
      <c r="D790" s="343"/>
      <c r="E790" s="850"/>
      <c r="F790" s="345"/>
    </row>
    <row r="791" spans="1:6">
      <c r="A791" s="295"/>
      <c r="B791" s="303" t="s">
        <v>2936</v>
      </c>
      <c r="C791" s="346"/>
      <c r="D791" s="343"/>
      <c r="E791" s="850"/>
      <c r="F791" s="345"/>
    </row>
    <row r="792" spans="1:6" ht="25.5">
      <c r="A792" s="295"/>
      <c r="B792" s="303" t="s">
        <v>2937</v>
      </c>
      <c r="C792" s="346"/>
      <c r="D792" s="343"/>
      <c r="E792" s="850"/>
      <c r="F792" s="345"/>
    </row>
    <row r="793" spans="1:6" ht="25.5">
      <c r="A793" s="295"/>
      <c r="B793" s="303" t="s">
        <v>2938</v>
      </c>
      <c r="C793" s="346"/>
      <c r="D793" s="343"/>
      <c r="E793" s="850"/>
      <c r="F793" s="345"/>
    </row>
    <row r="794" spans="1:6">
      <c r="A794" s="295"/>
      <c r="B794" s="370"/>
      <c r="C794" s="346"/>
      <c r="D794" s="343"/>
      <c r="E794" s="850"/>
      <c r="F794" s="345"/>
    </row>
    <row r="795" spans="1:6">
      <c r="A795" s="295"/>
      <c r="B795" s="303" t="s">
        <v>3044</v>
      </c>
      <c r="C795" s="346" t="s">
        <v>178</v>
      </c>
      <c r="D795" s="343">
        <v>1</v>
      </c>
      <c r="E795" s="854"/>
      <c r="F795" s="345">
        <f>D795*E795</f>
        <v>0</v>
      </c>
    </row>
    <row r="796" spans="1:6">
      <c r="A796" s="295"/>
      <c r="B796" s="303" t="s">
        <v>2943</v>
      </c>
      <c r="C796" s="346"/>
      <c r="D796" s="343"/>
      <c r="E796" s="850"/>
      <c r="F796" s="345"/>
    </row>
    <row r="797" spans="1:6">
      <c r="A797" s="295"/>
      <c r="B797" s="303" t="s">
        <v>2941</v>
      </c>
      <c r="C797" s="346"/>
      <c r="D797" s="343"/>
      <c r="E797" s="850"/>
      <c r="F797" s="345"/>
    </row>
    <row r="798" spans="1:6">
      <c r="A798" s="295"/>
      <c r="B798" s="303" t="s">
        <v>2935</v>
      </c>
      <c r="C798" s="346"/>
      <c r="D798" s="343"/>
      <c r="E798" s="850"/>
      <c r="F798" s="345"/>
    </row>
    <row r="799" spans="1:6">
      <c r="A799" s="295"/>
      <c r="B799" s="303" t="s">
        <v>2936</v>
      </c>
      <c r="C799" s="346"/>
      <c r="D799" s="343"/>
      <c r="E799" s="850"/>
      <c r="F799" s="345"/>
    </row>
    <row r="800" spans="1:6" ht="25.5">
      <c r="A800" s="295"/>
      <c r="B800" s="303" t="s">
        <v>2937</v>
      </c>
      <c r="C800" s="346"/>
      <c r="D800" s="343"/>
      <c r="E800" s="850"/>
      <c r="F800" s="345"/>
    </row>
    <row r="801" spans="1:6" ht="25.5">
      <c r="A801" s="295"/>
      <c r="B801" s="303" t="s">
        <v>2938</v>
      </c>
      <c r="C801" s="346"/>
      <c r="D801" s="343"/>
      <c r="E801" s="850"/>
      <c r="F801" s="345"/>
    </row>
    <row r="802" spans="1:6">
      <c r="A802" s="295"/>
      <c r="B802" s="311"/>
      <c r="C802" s="346"/>
      <c r="D802" s="345"/>
      <c r="E802" s="850"/>
      <c r="F802" s="345"/>
    </row>
    <row r="803" spans="1:6" ht="51">
      <c r="A803" s="364">
        <f>COUNT($A$1:A802)+1</f>
        <v>34</v>
      </c>
      <c r="B803" s="303" t="s">
        <v>3045</v>
      </c>
      <c r="D803" s="345"/>
      <c r="E803" s="850"/>
      <c r="F803" s="345"/>
    </row>
    <row r="804" spans="1:6">
      <c r="A804" s="295"/>
      <c r="B804" s="303" t="s">
        <v>2286</v>
      </c>
      <c r="D804" s="345"/>
      <c r="E804" s="850"/>
      <c r="F804" s="345"/>
    </row>
    <row r="805" spans="1:6" ht="25.5">
      <c r="A805" s="295"/>
      <c r="B805" s="368" t="s">
        <v>2832</v>
      </c>
      <c r="D805" s="345"/>
      <c r="E805" s="850"/>
      <c r="F805" s="345"/>
    </row>
    <row r="806" spans="1:6">
      <c r="A806" s="295"/>
      <c r="B806" s="303" t="s">
        <v>3046</v>
      </c>
      <c r="C806" s="346" t="s">
        <v>64</v>
      </c>
      <c r="D806" s="345">
        <v>5</v>
      </c>
      <c r="E806" s="854"/>
      <c r="F806" s="345">
        <f>D806*E806</f>
        <v>0</v>
      </c>
    </row>
    <row r="807" spans="1:6">
      <c r="A807" s="295"/>
      <c r="B807" s="303" t="s">
        <v>3047</v>
      </c>
      <c r="C807" s="346" t="s">
        <v>64</v>
      </c>
      <c r="D807" s="345">
        <v>1</v>
      </c>
      <c r="E807" s="854"/>
      <c r="F807" s="345">
        <f>D807*E807</f>
        <v>0</v>
      </c>
    </row>
    <row r="808" spans="1:6">
      <c r="A808" s="295"/>
      <c r="B808" s="303" t="s">
        <v>3048</v>
      </c>
      <c r="C808" s="346" t="s">
        <v>64</v>
      </c>
      <c r="D808" s="345">
        <v>2</v>
      </c>
      <c r="E808" s="854"/>
      <c r="F808" s="345">
        <f t="shared" ref="F808:F809" si="11">D808*E808</f>
        <v>0</v>
      </c>
    </row>
    <row r="809" spans="1:6">
      <c r="A809" s="295"/>
      <c r="B809" s="303" t="s">
        <v>3049</v>
      </c>
      <c r="C809" s="346" t="s">
        <v>64</v>
      </c>
      <c r="D809" s="345">
        <v>2</v>
      </c>
      <c r="E809" s="854"/>
      <c r="F809" s="345">
        <f t="shared" si="11"/>
        <v>0</v>
      </c>
    </row>
    <row r="810" spans="1:6">
      <c r="A810" s="295"/>
      <c r="B810" s="311"/>
      <c r="C810" s="346"/>
      <c r="D810" s="345"/>
      <c r="E810" s="850"/>
      <c r="F810" s="345"/>
    </row>
    <row r="811" spans="1:6" ht="51">
      <c r="A811" s="364">
        <f>COUNT($A$1:A810)+1</f>
        <v>35</v>
      </c>
      <c r="B811" s="303" t="s">
        <v>3614</v>
      </c>
      <c r="C811" s="346"/>
      <c r="D811" s="291"/>
      <c r="E811" s="850"/>
      <c r="F811" s="291"/>
    </row>
    <row r="812" spans="1:6">
      <c r="A812" s="364"/>
      <c r="B812" s="303" t="s">
        <v>2286</v>
      </c>
      <c r="C812" s="346"/>
      <c r="D812" s="291"/>
      <c r="E812" s="850"/>
      <c r="F812" s="291"/>
    </row>
    <row r="813" spans="1:6" ht="25.5">
      <c r="A813" s="295"/>
      <c r="B813" s="368" t="s">
        <v>2832</v>
      </c>
      <c r="C813" s="346"/>
      <c r="D813" s="291"/>
      <c r="E813" s="850"/>
      <c r="F813" s="291"/>
    </row>
    <row r="814" spans="1:6">
      <c r="A814" s="295"/>
      <c r="B814" s="368" t="s">
        <v>3050</v>
      </c>
      <c r="C814" s="346" t="s">
        <v>64</v>
      </c>
      <c r="D814" s="345">
        <v>43</v>
      </c>
      <c r="E814" s="854"/>
      <c r="F814" s="345">
        <f>D814*E814</f>
        <v>0</v>
      </c>
    </row>
    <row r="815" spans="1:6">
      <c r="A815" s="295"/>
      <c r="B815" s="368"/>
      <c r="C815" s="346"/>
      <c r="D815" s="291"/>
      <c r="E815" s="850"/>
      <c r="F815" s="345"/>
    </row>
    <row r="816" spans="1:6" ht="51">
      <c r="A816" s="364">
        <f>COUNT($A$1:A815)+1</f>
        <v>36</v>
      </c>
      <c r="B816" s="303" t="s">
        <v>3615</v>
      </c>
      <c r="C816" s="346"/>
      <c r="D816" s="345"/>
      <c r="E816" s="850"/>
      <c r="F816" s="345"/>
    </row>
    <row r="817" spans="1:6">
      <c r="A817" s="295"/>
      <c r="B817" s="303" t="s">
        <v>2286</v>
      </c>
      <c r="C817" s="346"/>
      <c r="D817" s="345"/>
      <c r="E817" s="850"/>
      <c r="F817" s="345"/>
    </row>
    <row r="818" spans="1:6" ht="25.5">
      <c r="A818" s="295"/>
      <c r="B818" s="368" t="s">
        <v>2944</v>
      </c>
      <c r="C818" s="346"/>
      <c r="D818" s="345"/>
      <c r="E818" s="850"/>
      <c r="F818" s="345"/>
    </row>
    <row r="819" spans="1:6">
      <c r="A819" s="295"/>
      <c r="B819" s="303" t="s">
        <v>3051</v>
      </c>
      <c r="C819" s="346" t="s">
        <v>64</v>
      </c>
      <c r="D819" s="345">
        <v>1</v>
      </c>
      <c r="E819" s="854"/>
      <c r="F819" s="345">
        <f>D819*E819</f>
        <v>0</v>
      </c>
    </row>
    <row r="820" spans="1:6">
      <c r="A820" s="295"/>
      <c r="B820" s="303" t="s">
        <v>3052</v>
      </c>
      <c r="C820" s="346" t="s">
        <v>64</v>
      </c>
      <c r="D820" s="345">
        <v>1</v>
      </c>
      <c r="E820" s="854"/>
      <c r="F820" s="345">
        <f>D820*E820</f>
        <v>0</v>
      </c>
    </row>
    <row r="821" spans="1:6">
      <c r="A821" s="295"/>
      <c r="B821" s="303" t="s">
        <v>3053</v>
      </c>
      <c r="C821" s="346" t="s">
        <v>64</v>
      </c>
      <c r="D821" s="345">
        <v>1</v>
      </c>
      <c r="E821" s="854"/>
      <c r="F821" s="345">
        <f>D821*E821</f>
        <v>0</v>
      </c>
    </row>
    <row r="822" spans="1:6">
      <c r="A822" s="295"/>
      <c r="B822" s="303" t="s">
        <v>3054</v>
      </c>
      <c r="C822" s="346" t="s">
        <v>64</v>
      </c>
      <c r="D822" s="345">
        <v>7</v>
      </c>
      <c r="E822" s="854"/>
      <c r="F822" s="345">
        <f>D822*E822</f>
        <v>0</v>
      </c>
    </row>
    <row r="823" spans="1:6">
      <c r="A823" s="295"/>
      <c r="B823" s="311"/>
      <c r="C823" s="346"/>
      <c r="D823" s="345"/>
      <c r="E823" s="850"/>
      <c r="F823" s="345"/>
    </row>
    <row r="824" spans="1:6" ht="38.25">
      <c r="A824" s="364">
        <f>COUNT($A$1:A823)+1</f>
        <v>37</v>
      </c>
      <c r="B824" s="311" t="s">
        <v>3616</v>
      </c>
      <c r="C824" s="346"/>
      <c r="D824" s="345"/>
      <c r="E824" s="850"/>
      <c r="F824" s="345"/>
    </row>
    <row r="825" spans="1:6" ht="25.5">
      <c r="A825" s="295"/>
      <c r="B825" s="372" t="s">
        <v>2832</v>
      </c>
      <c r="C825" s="346"/>
      <c r="D825" s="345"/>
      <c r="E825" s="850"/>
      <c r="F825" s="345"/>
    </row>
    <row r="826" spans="1:6">
      <c r="A826" s="295"/>
      <c r="B826" s="303" t="s">
        <v>2286</v>
      </c>
      <c r="C826" s="346"/>
      <c r="D826" s="345"/>
      <c r="E826" s="850"/>
      <c r="F826" s="345"/>
    </row>
    <row r="827" spans="1:6">
      <c r="A827" s="295"/>
      <c r="B827" s="296" t="s">
        <v>3617</v>
      </c>
      <c r="C827" s="346" t="s">
        <v>64</v>
      </c>
      <c r="D827" s="345">
        <v>1</v>
      </c>
      <c r="E827" s="854"/>
      <c r="F827" s="345">
        <f>D827*E827</f>
        <v>0</v>
      </c>
    </row>
    <row r="828" spans="1:6">
      <c r="A828" s="295"/>
      <c r="B828" s="296" t="s">
        <v>3618</v>
      </c>
      <c r="C828" s="346" t="s">
        <v>64</v>
      </c>
      <c r="D828" s="345">
        <v>6</v>
      </c>
      <c r="E828" s="854"/>
      <c r="F828" s="345">
        <f>D828*E828</f>
        <v>0</v>
      </c>
    </row>
    <row r="829" spans="1:6">
      <c r="A829" s="295"/>
      <c r="B829" s="296"/>
      <c r="C829" s="346"/>
      <c r="D829" s="345"/>
      <c r="E829" s="850"/>
      <c r="F829" s="345"/>
    </row>
    <row r="830" spans="1:6" ht="51">
      <c r="A830" s="364">
        <f>COUNT($A$1:A829)+1</f>
        <v>38</v>
      </c>
      <c r="B830" s="303" t="s">
        <v>3055</v>
      </c>
      <c r="C830" s="346"/>
      <c r="D830" s="345"/>
      <c r="E830" s="850"/>
      <c r="F830" s="345"/>
    </row>
    <row r="831" spans="1:6">
      <c r="A831" s="295"/>
      <c r="B831" s="303" t="s">
        <v>2834</v>
      </c>
      <c r="C831" s="346"/>
      <c r="D831" s="345"/>
      <c r="E831" s="850"/>
      <c r="F831" s="345"/>
    </row>
    <row r="832" spans="1:6">
      <c r="A832" s="295"/>
      <c r="B832" s="303" t="s">
        <v>2945</v>
      </c>
      <c r="C832" s="286" t="s">
        <v>64</v>
      </c>
      <c r="D832" s="345">
        <v>1</v>
      </c>
      <c r="E832" s="854"/>
      <c r="F832" s="345">
        <f>D832*E832</f>
        <v>0</v>
      </c>
    </row>
    <row r="833" spans="1:6">
      <c r="A833" s="295"/>
      <c r="B833" s="303" t="s">
        <v>2946</v>
      </c>
      <c r="C833" s="286" t="s">
        <v>64</v>
      </c>
      <c r="D833" s="345">
        <v>1</v>
      </c>
      <c r="E833" s="854"/>
      <c r="F833" s="345">
        <f>D833*E833</f>
        <v>0</v>
      </c>
    </row>
    <row r="834" spans="1:6">
      <c r="A834" s="295"/>
      <c r="B834" s="303" t="s">
        <v>2947</v>
      </c>
      <c r="C834" s="286" t="s">
        <v>64</v>
      </c>
      <c r="D834" s="345">
        <v>1</v>
      </c>
      <c r="E834" s="854"/>
      <c r="F834" s="345">
        <f>D834*E834</f>
        <v>0</v>
      </c>
    </row>
    <row r="835" spans="1:6">
      <c r="A835" s="295"/>
      <c r="B835" s="296"/>
      <c r="C835" s="346"/>
      <c r="D835" s="345"/>
      <c r="E835" s="850"/>
      <c r="F835" s="345"/>
    </row>
    <row r="836" spans="1:6" ht="38.25">
      <c r="A836" s="364">
        <f>COUNT($A$1:A835)+1</f>
        <v>39</v>
      </c>
      <c r="B836" s="311" t="s">
        <v>3056</v>
      </c>
      <c r="C836" s="346"/>
      <c r="D836" s="345"/>
      <c r="E836" s="850"/>
      <c r="F836" s="345"/>
    </row>
    <row r="837" spans="1:6">
      <c r="A837" s="295"/>
      <c r="B837" s="311" t="s">
        <v>2948</v>
      </c>
      <c r="C837" s="286" t="s">
        <v>64</v>
      </c>
      <c r="D837" s="345">
        <v>1</v>
      </c>
      <c r="E837" s="854"/>
      <c r="F837" s="345">
        <f>D837*E837</f>
        <v>0</v>
      </c>
    </row>
    <row r="838" spans="1:6">
      <c r="A838" s="295"/>
      <c r="B838" s="311" t="s">
        <v>2949</v>
      </c>
      <c r="C838" s="286" t="s">
        <v>64</v>
      </c>
      <c r="D838" s="345">
        <v>1</v>
      </c>
      <c r="E838" s="854"/>
      <c r="F838" s="345">
        <f>D838*E838</f>
        <v>0</v>
      </c>
    </row>
    <row r="839" spans="1:6">
      <c r="A839" s="295"/>
      <c r="B839" s="296"/>
      <c r="C839" s="346"/>
      <c r="D839" s="345"/>
      <c r="E839" s="850"/>
      <c r="F839" s="345"/>
    </row>
    <row r="840" spans="1:6" ht="114.75">
      <c r="A840" s="364">
        <f>COUNT($A$1:A839)+1</f>
        <v>40</v>
      </c>
      <c r="B840" s="296" t="s">
        <v>3034</v>
      </c>
      <c r="C840" s="346"/>
      <c r="D840" s="345"/>
      <c r="E840" s="850"/>
      <c r="F840" s="345"/>
    </row>
    <row r="841" spans="1:6" ht="89.25">
      <c r="A841" s="295"/>
      <c r="B841" s="311" t="s">
        <v>2836</v>
      </c>
      <c r="C841" s="346"/>
      <c r="D841" s="345"/>
      <c r="E841" s="850"/>
      <c r="F841" s="345"/>
    </row>
    <row r="842" spans="1:6">
      <c r="A842" s="295"/>
      <c r="B842" s="311" t="s">
        <v>2837</v>
      </c>
      <c r="C842" s="346"/>
      <c r="D842" s="345"/>
      <c r="E842" s="850"/>
      <c r="F842" s="345"/>
    </row>
    <row r="843" spans="1:6">
      <c r="A843" s="295"/>
      <c r="B843" s="311" t="s">
        <v>2838</v>
      </c>
      <c r="C843" s="346"/>
      <c r="D843" s="345"/>
      <c r="E843" s="850"/>
      <c r="F843" s="345"/>
    </row>
    <row r="844" spans="1:6">
      <c r="A844" s="295"/>
      <c r="B844" s="311" t="s">
        <v>2839</v>
      </c>
      <c r="C844" s="346"/>
      <c r="D844" s="345"/>
      <c r="E844" s="850"/>
      <c r="F844" s="345"/>
    </row>
    <row r="845" spans="1:6">
      <c r="A845" s="295"/>
      <c r="B845" s="311" t="s">
        <v>2840</v>
      </c>
      <c r="C845" s="346"/>
      <c r="D845" s="345"/>
      <c r="E845" s="850"/>
      <c r="F845" s="345"/>
    </row>
    <row r="846" spans="1:6" ht="204">
      <c r="A846" s="295"/>
      <c r="B846" s="369" t="s">
        <v>2841</v>
      </c>
      <c r="C846" s="286" t="s">
        <v>114</v>
      </c>
      <c r="D846" s="345">
        <v>820</v>
      </c>
      <c r="E846" s="854"/>
      <c r="F846" s="345">
        <f>D846*E846</f>
        <v>0</v>
      </c>
    </row>
    <row r="847" spans="1:6">
      <c r="A847" s="295"/>
      <c r="B847" s="369"/>
      <c r="D847" s="345"/>
      <c r="E847" s="850"/>
      <c r="F847" s="345"/>
    </row>
    <row r="848" spans="1:6" ht="51">
      <c r="A848" s="364">
        <f>COUNT($A$1:A847)+1</f>
        <v>41</v>
      </c>
      <c r="B848" s="311" t="s">
        <v>3035</v>
      </c>
      <c r="C848" s="346"/>
      <c r="D848" s="345"/>
      <c r="E848" s="850"/>
      <c r="F848" s="345"/>
    </row>
    <row r="849" spans="1:6">
      <c r="A849" s="295"/>
      <c r="B849" s="368" t="s">
        <v>2950</v>
      </c>
      <c r="C849" s="346" t="s">
        <v>456</v>
      </c>
      <c r="D849" s="345">
        <v>3</v>
      </c>
      <c r="E849" s="854"/>
      <c r="F849" s="345">
        <f>D849*E849</f>
        <v>0</v>
      </c>
    </row>
    <row r="850" spans="1:6">
      <c r="A850" s="295"/>
      <c r="B850" s="296"/>
      <c r="D850" s="345"/>
      <c r="E850" s="850"/>
      <c r="F850" s="345"/>
    </row>
    <row r="851" spans="1:6" ht="76.5">
      <c r="A851" s="364">
        <f>COUNT($A$1:A850)+1</f>
        <v>42</v>
      </c>
      <c r="B851" s="311" t="s">
        <v>2843</v>
      </c>
      <c r="C851" s="346"/>
      <c r="D851" s="343"/>
      <c r="E851" s="850"/>
      <c r="F851" s="349"/>
    </row>
    <row r="852" spans="1:6">
      <c r="A852" s="295"/>
      <c r="B852" s="311"/>
      <c r="C852" s="346" t="s">
        <v>114</v>
      </c>
      <c r="D852" s="343">
        <v>41</v>
      </c>
      <c r="E852" s="854"/>
      <c r="F852" s="345">
        <f>D852*E852</f>
        <v>0</v>
      </c>
    </row>
    <row r="853" spans="1:6">
      <c r="A853" s="295"/>
      <c r="B853" s="296"/>
      <c r="C853" s="346"/>
      <c r="D853" s="345"/>
      <c r="E853" s="850"/>
      <c r="F853" s="345"/>
    </row>
    <row r="854" spans="1:6" ht="25.5">
      <c r="A854" s="364">
        <f>COUNT($A$1:A853)+1</f>
        <v>43</v>
      </c>
      <c r="B854" s="370" t="s">
        <v>2927</v>
      </c>
      <c r="C854" s="346"/>
      <c r="D854" s="343"/>
      <c r="E854" s="850"/>
      <c r="F854" s="345"/>
    </row>
    <row r="855" spans="1:6" ht="242.25">
      <c r="A855" s="295"/>
      <c r="B855" s="369" t="s">
        <v>2928</v>
      </c>
      <c r="C855" s="346"/>
      <c r="D855" s="343"/>
      <c r="E855" s="850"/>
      <c r="F855" s="345"/>
    </row>
    <row r="856" spans="1:6">
      <c r="A856" s="295"/>
      <c r="B856" s="369" t="s">
        <v>2929</v>
      </c>
      <c r="C856" s="346"/>
      <c r="D856" s="343"/>
      <c r="E856" s="850"/>
      <c r="F856" s="345"/>
    </row>
    <row r="857" spans="1:6" ht="25.5">
      <c r="A857" s="295"/>
      <c r="B857" s="370" t="s">
        <v>2930</v>
      </c>
      <c r="C857" s="346"/>
      <c r="D857" s="343"/>
      <c r="E857" s="850"/>
      <c r="F857" s="345"/>
    </row>
    <row r="858" spans="1:6" ht="25.5">
      <c r="A858" s="295"/>
      <c r="B858" s="369" t="s">
        <v>2951</v>
      </c>
      <c r="C858" s="346"/>
      <c r="D858" s="343"/>
      <c r="E858" s="850"/>
      <c r="F858" s="345"/>
    </row>
    <row r="859" spans="1:6" ht="14.25">
      <c r="A859" s="295"/>
      <c r="B859" s="370" t="s">
        <v>3041</v>
      </c>
      <c r="C859" s="346" t="s">
        <v>2341</v>
      </c>
      <c r="D859" s="343">
        <v>10</v>
      </c>
      <c r="E859" s="854"/>
      <c r="F859" s="345">
        <f>D859*E859</f>
        <v>0</v>
      </c>
    </row>
    <row r="860" spans="1:6">
      <c r="A860" s="295"/>
      <c r="B860" s="311"/>
      <c r="C860" s="346"/>
      <c r="D860" s="345"/>
      <c r="E860" s="850"/>
      <c r="F860" s="345"/>
    </row>
    <row r="861" spans="1:6" ht="63.75">
      <c r="A861" s="364">
        <f>COUNT($A$1:A860)+1</f>
        <v>44</v>
      </c>
      <c r="B861" s="311" t="s">
        <v>3057</v>
      </c>
      <c r="C861" s="346"/>
      <c r="D861" s="343"/>
      <c r="E861" s="880"/>
      <c r="F861" s="349"/>
    </row>
    <row r="862" spans="1:6">
      <c r="A862" s="295"/>
      <c r="B862" s="368" t="s">
        <v>3058</v>
      </c>
      <c r="C862" s="346" t="s">
        <v>456</v>
      </c>
      <c r="D862" s="345">
        <v>15</v>
      </c>
      <c r="E862" s="854"/>
      <c r="F862" s="345">
        <f>D862*E862</f>
        <v>0</v>
      </c>
    </row>
    <row r="863" spans="1:6">
      <c r="A863" s="295"/>
      <c r="B863" s="311"/>
      <c r="C863" s="346"/>
      <c r="D863" s="345"/>
      <c r="E863" s="850"/>
      <c r="F863" s="345"/>
    </row>
    <row r="864" spans="1:6" ht="38.25">
      <c r="A864" s="364">
        <f>COUNT($A$1:A863)+1</f>
        <v>45</v>
      </c>
      <c r="B864" s="303" t="s">
        <v>3059</v>
      </c>
      <c r="C864" s="346"/>
      <c r="D864" s="346"/>
      <c r="E864" s="850"/>
      <c r="F864" s="345"/>
    </row>
    <row r="865" spans="1:6">
      <c r="A865" s="295"/>
      <c r="B865" s="303" t="s">
        <v>2952</v>
      </c>
      <c r="C865" s="346"/>
      <c r="D865" s="346"/>
      <c r="E865" s="850"/>
      <c r="F865" s="345"/>
    </row>
    <row r="866" spans="1:6">
      <c r="A866" s="295"/>
      <c r="B866" s="303" t="s">
        <v>2582</v>
      </c>
      <c r="C866" s="346"/>
      <c r="D866" s="346"/>
      <c r="E866" s="850"/>
      <c r="F866" s="345"/>
    </row>
    <row r="867" spans="1:6">
      <c r="A867" s="295"/>
      <c r="B867" s="303" t="s">
        <v>2953</v>
      </c>
      <c r="C867" s="346" t="s">
        <v>114</v>
      </c>
      <c r="D867" s="346">
        <v>120</v>
      </c>
      <c r="E867" s="854"/>
      <c r="F867" s="345">
        <f>D867*E867</f>
        <v>0</v>
      </c>
    </row>
    <row r="868" spans="1:6">
      <c r="A868" s="295"/>
      <c r="C868" s="346"/>
      <c r="D868" s="346"/>
      <c r="E868" s="850"/>
      <c r="F868" s="345"/>
    </row>
    <row r="869" spans="1:6" ht="114.75">
      <c r="A869" s="364">
        <f>COUNT($A$1:A868)+1</f>
        <v>46</v>
      </c>
      <c r="B869" s="303" t="s">
        <v>3060</v>
      </c>
      <c r="D869" s="345"/>
      <c r="E869" s="850"/>
      <c r="F869" s="345"/>
    </row>
    <row r="870" spans="1:6" ht="25.5">
      <c r="A870" s="295"/>
      <c r="B870" s="303" t="s">
        <v>2954</v>
      </c>
      <c r="D870" s="345"/>
      <c r="E870" s="850"/>
      <c r="F870" s="345"/>
    </row>
    <row r="871" spans="1:6" ht="38.25">
      <c r="A871" s="295"/>
      <c r="B871" s="303" t="s">
        <v>2955</v>
      </c>
      <c r="D871" s="345"/>
      <c r="E871" s="850"/>
      <c r="F871" s="345"/>
    </row>
    <row r="872" spans="1:6" ht="25.5">
      <c r="A872" s="295"/>
      <c r="B872" s="368" t="s">
        <v>2956</v>
      </c>
      <c r="D872" s="345"/>
      <c r="E872" s="850"/>
      <c r="F872" s="345"/>
    </row>
    <row r="873" spans="1:6">
      <c r="A873" s="295"/>
      <c r="B873" s="303" t="s">
        <v>2957</v>
      </c>
      <c r="D873" s="345"/>
      <c r="E873" s="850"/>
      <c r="F873" s="345"/>
    </row>
    <row r="874" spans="1:6">
      <c r="A874" s="295"/>
      <c r="B874" s="368" t="s">
        <v>3061</v>
      </c>
      <c r="C874" s="286" t="s">
        <v>64</v>
      </c>
      <c r="D874" s="345">
        <v>1</v>
      </c>
      <c r="E874" s="854"/>
      <c r="F874" s="345">
        <f>D874*E874</f>
        <v>0</v>
      </c>
    </row>
    <row r="875" spans="1:6">
      <c r="A875" s="295"/>
      <c r="B875" s="368" t="s">
        <v>3062</v>
      </c>
      <c r="C875" s="346" t="s">
        <v>64</v>
      </c>
      <c r="D875" s="345">
        <v>2</v>
      </c>
      <c r="E875" s="854"/>
      <c r="F875" s="345">
        <f>D875*E875</f>
        <v>0</v>
      </c>
    </row>
    <row r="876" spans="1:6">
      <c r="A876" s="295"/>
      <c r="B876" s="370"/>
      <c r="C876" s="346"/>
      <c r="D876" s="345"/>
      <c r="E876" s="850"/>
      <c r="F876" s="345"/>
    </row>
    <row r="877" spans="1:6" ht="51">
      <c r="A877" s="364">
        <f>COUNT($A$1:A876)+1</f>
        <v>47</v>
      </c>
      <c r="B877" s="303" t="s">
        <v>3063</v>
      </c>
      <c r="D877" s="345"/>
      <c r="E877" s="850"/>
      <c r="F877" s="345"/>
    </row>
    <row r="878" spans="1:6">
      <c r="A878" s="295"/>
      <c r="B878" s="303" t="s">
        <v>3064</v>
      </c>
      <c r="C878" s="286" t="s">
        <v>64</v>
      </c>
      <c r="D878" s="345">
        <v>1</v>
      </c>
      <c r="E878" s="854"/>
      <c r="F878" s="345">
        <f>D878*E878</f>
        <v>0</v>
      </c>
    </row>
    <row r="879" spans="1:6">
      <c r="A879" s="295"/>
      <c r="B879" s="303" t="s">
        <v>3065</v>
      </c>
      <c r="C879" s="286" t="s">
        <v>64</v>
      </c>
      <c r="D879" s="345">
        <v>2</v>
      </c>
      <c r="E879" s="854"/>
      <c r="F879" s="345">
        <f t="shared" ref="F879" si="12">D879*E879</f>
        <v>0</v>
      </c>
    </row>
    <row r="880" spans="1:6">
      <c r="A880" s="295"/>
      <c r="B880" s="296"/>
      <c r="D880" s="345"/>
      <c r="E880" s="850"/>
      <c r="F880" s="345"/>
    </row>
    <row r="881" spans="1:6" ht="25.5">
      <c r="A881" s="364">
        <f>COUNT($A$1:A880)+1</f>
        <v>48</v>
      </c>
      <c r="B881" s="303" t="s">
        <v>2958</v>
      </c>
      <c r="D881" s="345"/>
      <c r="E881" s="850"/>
      <c r="F881" s="345"/>
    </row>
    <row r="882" spans="1:6">
      <c r="A882" s="295"/>
      <c r="B882" s="296"/>
      <c r="C882" s="286" t="s">
        <v>64</v>
      </c>
      <c r="D882" s="345">
        <v>2</v>
      </c>
      <c r="E882" s="854"/>
      <c r="F882" s="345">
        <f>D882*E882</f>
        <v>0</v>
      </c>
    </row>
    <row r="883" spans="1:6">
      <c r="A883" s="295"/>
      <c r="B883" s="296"/>
      <c r="D883" s="345"/>
      <c r="E883" s="850"/>
      <c r="F883" s="345"/>
    </row>
    <row r="884" spans="1:6" ht="25.5">
      <c r="A884" s="364">
        <f>COUNT($A$1:A883)+1</f>
        <v>49</v>
      </c>
      <c r="B884" s="296" t="s">
        <v>2959</v>
      </c>
      <c r="C884" s="346"/>
      <c r="D884" s="345"/>
      <c r="E884" s="850"/>
      <c r="F884" s="345"/>
    </row>
    <row r="885" spans="1:6" ht="102">
      <c r="A885" s="295"/>
      <c r="B885" s="311" t="s">
        <v>2960</v>
      </c>
      <c r="C885" s="346"/>
      <c r="D885" s="345"/>
      <c r="E885" s="850"/>
      <c r="F885" s="345"/>
    </row>
    <row r="886" spans="1:6" ht="38.25">
      <c r="A886" s="295"/>
      <c r="B886" s="311" t="s">
        <v>2961</v>
      </c>
      <c r="C886" s="346"/>
      <c r="D886" s="345"/>
      <c r="E886" s="850"/>
      <c r="F886" s="345"/>
    </row>
    <row r="887" spans="1:6" ht="25.5">
      <c r="A887" s="295"/>
      <c r="B887" s="311" t="s">
        <v>2962</v>
      </c>
      <c r="C887" s="346"/>
      <c r="D887" s="345"/>
      <c r="E887" s="850"/>
      <c r="F887" s="345"/>
    </row>
    <row r="888" spans="1:6">
      <c r="A888" s="295"/>
      <c r="B888" s="311" t="s">
        <v>2963</v>
      </c>
      <c r="C888" s="346"/>
      <c r="D888" s="345"/>
      <c r="E888" s="850"/>
      <c r="F888" s="345"/>
    </row>
    <row r="889" spans="1:6" ht="38.25">
      <c r="A889" s="295"/>
      <c r="B889" s="296" t="s">
        <v>2964</v>
      </c>
      <c r="C889" s="346"/>
      <c r="D889" s="345"/>
      <c r="E889" s="850"/>
      <c r="F889" s="345"/>
    </row>
    <row r="890" spans="1:6">
      <c r="A890" s="295"/>
      <c r="B890" s="311" t="s">
        <v>2965</v>
      </c>
      <c r="C890" s="346"/>
      <c r="D890" s="345"/>
      <c r="E890" s="850"/>
      <c r="F890" s="345"/>
    </row>
    <row r="891" spans="1:6">
      <c r="A891" s="295"/>
      <c r="B891" s="311" t="s">
        <v>2966</v>
      </c>
      <c r="C891" s="346"/>
      <c r="D891" s="345"/>
      <c r="E891" s="850"/>
      <c r="F891" s="345"/>
    </row>
    <row r="892" spans="1:6">
      <c r="A892" s="295"/>
      <c r="B892" s="303" t="s">
        <v>3064</v>
      </c>
      <c r="C892" s="346" t="s">
        <v>64</v>
      </c>
      <c r="D892" s="345">
        <v>1</v>
      </c>
      <c r="E892" s="854"/>
      <c r="F892" s="345">
        <f>D892*E892</f>
        <v>0</v>
      </c>
    </row>
    <row r="893" spans="1:6">
      <c r="A893" s="295"/>
      <c r="B893" s="303" t="s">
        <v>3065</v>
      </c>
      <c r="C893" s="346" t="s">
        <v>64</v>
      </c>
      <c r="D893" s="345">
        <v>1</v>
      </c>
      <c r="E893" s="854"/>
      <c r="F893" s="345">
        <f t="shared" ref="F893" si="13">D893*E893</f>
        <v>0</v>
      </c>
    </row>
    <row r="894" spans="1:6">
      <c r="A894" s="295"/>
      <c r="B894" s="368"/>
      <c r="C894" s="346"/>
      <c r="D894" s="345"/>
      <c r="E894" s="850"/>
      <c r="F894" s="345"/>
    </row>
    <row r="895" spans="1:6" ht="38.25">
      <c r="A895" s="364">
        <f>COUNT($A$1:A894)+1</f>
        <v>50</v>
      </c>
      <c r="B895" s="311" t="s">
        <v>3066</v>
      </c>
      <c r="C895" s="346"/>
      <c r="D895" s="345"/>
      <c r="E895" s="850"/>
      <c r="F895" s="345"/>
    </row>
    <row r="896" spans="1:6" ht="51">
      <c r="A896" s="295"/>
      <c r="B896" s="311" t="s">
        <v>2967</v>
      </c>
      <c r="C896" s="346"/>
      <c r="D896" s="345"/>
      <c r="E896" s="850"/>
      <c r="F896" s="345"/>
    </row>
    <row r="897" spans="1:10">
      <c r="A897" s="295"/>
      <c r="B897" s="311" t="s">
        <v>2968</v>
      </c>
      <c r="C897" s="346" t="s">
        <v>64</v>
      </c>
      <c r="D897" s="345">
        <v>14</v>
      </c>
      <c r="E897" s="854"/>
      <c r="F897" s="345">
        <f>D897*E897</f>
        <v>0</v>
      </c>
    </row>
    <row r="898" spans="1:10">
      <c r="A898" s="295"/>
      <c r="D898" s="345"/>
      <c r="E898" s="850"/>
      <c r="F898" s="345"/>
    </row>
    <row r="899" spans="1:10">
      <c r="A899" s="295"/>
      <c r="B899" s="373" t="s">
        <v>2246</v>
      </c>
      <c r="C899" s="295"/>
      <c r="D899" s="295"/>
      <c r="E899" s="853"/>
      <c r="F899" s="295"/>
    </row>
    <row r="900" spans="1:10">
      <c r="A900" s="295"/>
      <c r="B900" s="370"/>
      <c r="C900" s="346"/>
      <c r="D900" s="345"/>
      <c r="E900" s="850"/>
      <c r="F900" s="291"/>
    </row>
    <row r="901" spans="1:10" ht="38.25">
      <c r="A901" s="364">
        <f>COUNT($A$1:A900)+1</f>
        <v>51</v>
      </c>
      <c r="B901" s="311" t="s">
        <v>2969</v>
      </c>
      <c r="C901" s="346"/>
      <c r="D901" s="345"/>
      <c r="E901" s="850"/>
      <c r="F901" s="291"/>
    </row>
    <row r="902" spans="1:10">
      <c r="A902" s="295"/>
      <c r="B902" s="296" t="s">
        <v>2970</v>
      </c>
      <c r="C902" s="346" t="s">
        <v>178</v>
      </c>
      <c r="D902" s="345">
        <v>1</v>
      </c>
      <c r="E902" s="854"/>
      <c r="F902" s="345">
        <f>D902*E902</f>
        <v>0</v>
      </c>
    </row>
    <row r="903" spans="1:10">
      <c r="A903" s="295"/>
      <c r="B903" s="296"/>
      <c r="C903" s="346"/>
      <c r="D903" s="345"/>
      <c r="E903" s="850"/>
      <c r="F903" s="345"/>
    </row>
    <row r="904" spans="1:10" ht="25.5">
      <c r="A904" s="364">
        <f>COUNT($A$1:A903)+1</f>
        <v>52</v>
      </c>
      <c r="B904" s="311" t="s">
        <v>2971</v>
      </c>
      <c r="C904" s="346"/>
      <c r="D904" s="344"/>
      <c r="E904" s="880"/>
      <c r="F904" s="347"/>
    </row>
    <row r="905" spans="1:10">
      <c r="A905" s="340"/>
      <c r="B905" s="311"/>
      <c r="C905" s="346" t="s">
        <v>178</v>
      </c>
      <c r="D905" s="344">
        <v>1</v>
      </c>
      <c r="E905" s="854"/>
      <c r="F905" s="345">
        <f>D905*E905</f>
        <v>0</v>
      </c>
      <c r="G905" s="291"/>
      <c r="H905" s="291"/>
      <c r="I905" s="291"/>
      <c r="J905" s="291"/>
    </row>
    <row r="906" spans="1:10">
      <c r="A906" s="340"/>
      <c r="B906" s="311"/>
      <c r="C906" s="346"/>
      <c r="D906" s="344"/>
      <c r="E906" s="880"/>
      <c r="F906" s="349"/>
      <c r="G906" s="291"/>
      <c r="H906" s="291"/>
      <c r="I906" s="291"/>
      <c r="J906" s="291"/>
    </row>
    <row r="907" spans="1:10" ht="38.25">
      <c r="A907" s="364">
        <f>COUNT($A$1:A906)+1</f>
        <v>53</v>
      </c>
      <c r="B907" s="311" t="s">
        <v>2972</v>
      </c>
      <c r="C907" s="346"/>
      <c r="D907" s="344"/>
      <c r="E907" s="880"/>
      <c r="F907" s="349"/>
      <c r="G907" s="291"/>
      <c r="H907" s="291"/>
      <c r="I907" s="291"/>
      <c r="J907" s="291"/>
    </row>
    <row r="908" spans="1:10">
      <c r="A908" s="364"/>
      <c r="B908" s="311"/>
      <c r="C908" s="346" t="s">
        <v>178</v>
      </c>
      <c r="D908" s="344">
        <v>1</v>
      </c>
      <c r="E908" s="854"/>
      <c r="F908" s="345">
        <f>D908*E908</f>
        <v>0</v>
      </c>
      <c r="G908" s="291"/>
      <c r="H908" s="291"/>
      <c r="I908" s="291"/>
      <c r="J908" s="291"/>
    </row>
    <row r="909" spans="1:10">
      <c r="A909" s="340"/>
      <c r="B909" s="312"/>
      <c r="C909" s="346"/>
      <c r="D909" s="344"/>
      <c r="E909" s="880"/>
      <c r="F909" s="349"/>
      <c r="G909" s="291"/>
      <c r="H909" s="291"/>
      <c r="I909" s="291"/>
      <c r="J909" s="291"/>
    </row>
    <row r="910" spans="1:10" ht="38.25">
      <c r="A910" s="364">
        <f>COUNT($A$1:A909)+1</f>
        <v>54</v>
      </c>
      <c r="B910" s="374" t="s">
        <v>2973</v>
      </c>
      <c r="C910" s="346"/>
      <c r="D910" s="344"/>
      <c r="E910" s="880"/>
      <c r="F910" s="349"/>
      <c r="G910" s="291"/>
      <c r="H910" s="291"/>
      <c r="I910" s="291"/>
      <c r="J910" s="291"/>
    </row>
    <row r="911" spans="1:10">
      <c r="A911" s="340"/>
      <c r="B911" s="312"/>
      <c r="C911" s="346" t="s">
        <v>178</v>
      </c>
      <c r="D911" s="344">
        <v>1</v>
      </c>
      <c r="E911" s="854"/>
      <c r="F911" s="345">
        <f>D911*E911</f>
        <v>0</v>
      </c>
      <c r="G911" s="291"/>
      <c r="H911" s="291"/>
      <c r="I911" s="291"/>
      <c r="J911" s="291"/>
    </row>
    <row r="912" spans="1:10">
      <c r="A912" s="340"/>
      <c r="B912" s="312"/>
      <c r="C912" s="346"/>
      <c r="D912" s="344"/>
      <c r="E912" s="880"/>
      <c r="F912" s="349"/>
      <c r="G912" s="291"/>
      <c r="H912" s="291"/>
      <c r="I912" s="291"/>
      <c r="J912" s="291"/>
    </row>
    <row r="913" spans="1:6" s="291" customFormat="1" ht="38.25">
      <c r="A913" s="364">
        <f>COUNT($A$1:A912)+1</f>
        <v>55</v>
      </c>
      <c r="B913" s="374" t="s">
        <v>2974</v>
      </c>
      <c r="C913" s="346"/>
      <c r="D913" s="344"/>
      <c r="E913" s="880"/>
      <c r="F913" s="349"/>
    </row>
    <row r="914" spans="1:6" s="291" customFormat="1">
      <c r="A914" s="340"/>
      <c r="B914" s="312"/>
      <c r="C914" s="346" t="s">
        <v>178</v>
      </c>
      <c r="D914" s="344">
        <v>1</v>
      </c>
      <c r="E914" s="854"/>
      <c r="F914" s="345">
        <f>D914*E914</f>
        <v>0</v>
      </c>
    </row>
    <row r="915" spans="1:6" s="291" customFormat="1">
      <c r="A915" s="340"/>
      <c r="B915" s="312"/>
      <c r="C915" s="346"/>
      <c r="D915" s="344"/>
      <c r="E915" s="880"/>
      <c r="F915" s="349"/>
    </row>
    <row r="916" spans="1:6" s="291" customFormat="1" ht="51">
      <c r="A916" s="364">
        <f>COUNT($A$1:A915)+1</f>
        <v>56</v>
      </c>
      <c r="B916" s="374" t="s">
        <v>2975</v>
      </c>
      <c r="C916" s="346"/>
      <c r="D916" s="344"/>
      <c r="E916" s="880"/>
      <c r="F916" s="349"/>
    </row>
    <row r="917" spans="1:6" s="291" customFormat="1">
      <c r="A917" s="340"/>
      <c r="B917" s="312"/>
      <c r="C917" s="346" t="s">
        <v>178</v>
      </c>
      <c r="D917" s="344">
        <v>1</v>
      </c>
      <c r="E917" s="854"/>
      <c r="F917" s="345">
        <f>D917*E917</f>
        <v>0</v>
      </c>
    </row>
    <row r="918" spans="1:6" s="291" customFormat="1">
      <c r="A918" s="340"/>
      <c r="B918" s="312"/>
      <c r="C918" s="346"/>
      <c r="D918" s="344"/>
      <c r="E918" s="880"/>
      <c r="F918" s="349"/>
    </row>
    <row r="919" spans="1:6" s="291" customFormat="1">
      <c r="A919" s="364">
        <f>COUNT($A$1:A918)+1</f>
        <v>57</v>
      </c>
      <c r="B919" s="312" t="s">
        <v>2976</v>
      </c>
      <c r="C919" s="346"/>
      <c r="D919" s="344"/>
      <c r="E919" s="880"/>
      <c r="F919" s="349"/>
    </row>
    <row r="920" spans="1:6" s="291" customFormat="1">
      <c r="A920" s="340"/>
      <c r="B920" s="312" t="s">
        <v>2977</v>
      </c>
      <c r="C920" s="346"/>
      <c r="D920" s="344"/>
      <c r="E920" s="880"/>
      <c r="F920" s="349"/>
    </row>
    <row r="921" spans="1:6" s="291" customFormat="1">
      <c r="A921" s="340"/>
      <c r="B921" s="312" t="s">
        <v>2978</v>
      </c>
      <c r="C921" s="346"/>
      <c r="D921" s="344"/>
      <c r="E921" s="880"/>
      <c r="F921" s="349"/>
    </row>
    <row r="922" spans="1:6" s="291" customFormat="1">
      <c r="A922" s="340"/>
      <c r="B922" s="312" t="s">
        <v>2979</v>
      </c>
      <c r="C922" s="346"/>
      <c r="D922" s="344"/>
      <c r="E922" s="880"/>
      <c r="F922" s="349"/>
    </row>
    <row r="923" spans="1:6" s="291" customFormat="1">
      <c r="A923" s="340"/>
      <c r="B923" s="312" t="s">
        <v>2980</v>
      </c>
      <c r="C923" s="346"/>
      <c r="D923" s="344"/>
      <c r="E923" s="880"/>
      <c r="F923" s="349"/>
    </row>
    <row r="924" spans="1:6" s="291" customFormat="1">
      <c r="A924" s="340"/>
      <c r="B924" s="312"/>
      <c r="C924" s="346" t="s">
        <v>178</v>
      </c>
      <c r="D924" s="344">
        <v>1</v>
      </c>
      <c r="E924" s="854"/>
      <c r="F924" s="345">
        <f>D924*E924</f>
        <v>0</v>
      </c>
    </row>
    <row r="925" spans="1:6" s="291" customFormat="1">
      <c r="A925" s="340"/>
      <c r="B925" s="312"/>
      <c r="C925" s="346"/>
      <c r="D925" s="344"/>
      <c r="E925" s="880"/>
      <c r="F925" s="349"/>
    </row>
    <row r="926" spans="1:6" s="291" customFormat="1" ht="89.25">
      <c r="A926" s="364">
        <f>COUNT($A$1:A925)+1</f>
        <v>58</v>
      </c>
      <c r="B926" s="374" t="s">
        <v>2981</v>
      </c>
      <c r="C926" s="286" t="s">
        <v>178</v>
      </c>
      <c r="D926" s="304">
        <v>1</v>
      </c>
      <c r="E926" s="854"/>
      <c r="F926" s="345">
        <f>D926*E926</f>
        <v>0</v>
      </c>
    </row>
    <row r="927" spans="1:6" s="291" customFormat="1">
      <c r="A927" s="340"/>
      <c r="B927" s="312"/>
      <c r="C927" s="346"/>
      <c r="D927" s="344"/>
      <c r="E927" s="880"/>
      <c r="F927" s="349"/>
    </row>
    <row r="928" spans="1:6" s="291" customFormat="1" ht="25.5">
      <c r="A928" s="364">
        <f>COUNT($A$1:A927)+1</f>
        <v>59</v>
      </c>
      <c r="B928" s="311" t="s">
        <v>2982</v>
      </c>
      <c r="C928" s="346"/>
      <c r="D928" s="344"/>
      <c r="E928" s="880"/>
      <c r="F928" s="347"/>
    </row>
    <row r="929" spans="1:10">
      <c r="A929" s="340"/>
      <c r="B929" s="311"/>
      <c r="C929" s="346" t="s">
        <v>178</v>
      </c>
      <c r="D929" s="344">
        <v>1</v>
      </c>
      <c r="E929" s="854"/>
      <c r="F929" s="345">
        <f>D929*E929</f>
        <v>0</v>
      </c>
      <c r="G929" s="291"/>
      <c r="H929" s="291"/>
      <c r="I929" s="291"/>
      <c r="J929" s="291"/>
    </row>
    <row r="930" spans="1:10">
      <c r="A930" s="340"/>
      <c r="B930" s="311"/>
      <c r="C930" s="346"/>
      <c r="D930" s="344"/>
      <c r="E930" s="880"/>
      <c r="F930" s="347"/>
      <c r="G930" s="291"/>
      <c r="H930" s="291"/>
      <c r="I930" s="291"/>
      <c r="J930" s="291"/>
    </row>
    <row r="931" spans="1:10" ht="63.75">
      <c r="A931" s="364">
        <f>COUNT($A$1:A930)+1</f>
        <v>60</v>
      </c>
      <c r="B931" s="311" t="s">
        <v>2983</v>
      </c>
      <c r="C931" s="346"/>
      <c r="D931" s="344"/>
      <c r="E931" s="880"/>
      <c r="F931" s="347"/>
      <c r="G931" s="291"/>
      <c r="H931" s="291"/>
      <c r="I931" s="291"/>
      <c r="J931" s="291"/>
    </row>
    <row r="932" spans="1:10">
      <c r="A932" s="340"/>
      <c r="B932" s="311"/>
      <c r="C932" s="346" t="s">
        <v>178</v>
      </c>
      <c r="D932" s="344">
        <v>1</v>
      </c>
      <c r="E932" s="854"/>
      <c r="F932" s="345">
        <f>D932*E932</f>
        <v>0</v>
      </c>
      <c r="G932" s="291"/>
      <c r="H932" s="291"/>
      <c r="I932" s="291"/>
      <c r="J932" s="291"/>
    </row>
    <row r="933" spans="1:10">
      <c r="A933" s="340"/>
      <c r="B933" s="311"/>
      <c r="C933" s="346"/>
      <c r="D933" s="344"/>
      <c r="E933" s="880"/>
      <c r="F933" s="345"/>
      <c r="G933" s="291"/>
      <c r="H933" s="291"/>
      <c r="I933" s="291"/>
      <c r="J933" s="291"/>
    </row>
    <row r="934" spans="1:10" ht="51">
      <c r="A934" s="364">
        <f>COUNT($A$1:A933)+1</f>
        <v>61</v>
      </c>
      <c r="B934" s="311" t="s">
        <v>2984</v>
      </c>
      <c r="C934" s="346"/>
      <c r="D934" s="344"/>
      <c r="E934" s="880"/>
      <c r="F934" s="345"/>
      <c r="G934" s="291"/>
      <c r="H934" s="291"/>
      <c r="I934" s="291"/>
      <c r="J934" s="291"/>
    </row>
    <row r="935" spans="1:10">
      <c r="A935" s="340"/>
      <c r="B935" s="311"/>
      <c r="C935" s="346" t="s">
        <v>178</v>
      </c>
      <c r="D935" s="344">
        <v>1</v>
      </c>
      <c r="E935" s="854"/>
      <c r="F935" s="345">
        <f>D935*E935</f>
        <v>0</v>
      </c>
      <c r="G935" s="291"/>
      <c r="H935" s="291"/>
      <c r="I935" s="291"/>
      <c r="J935" s="291"/>
    </row>
    <row r="936" spans="1:10">
      <c r="A936" s="340"/>
      <c r="B936" s="311"/>
      <c r="C936" s="346"/>
      <c r="D936" s="344"/>
      <c r="E936" s="880"/>
      <c r="F936" s="347"/>
      <c r="G936" s="291"/>
      <c r="H936" s="291"/>
      <c r="I936" s="291"/>
      <c r="J936" s="291"/>
    </row>
    <row r="937" spans="1:10" ht="38.25">
      <c r="A937" s="364">
        <f>COUNT($A$1:A936)+1</f>
        <v>62</v>
      </c>
      <c r="B937" s="311" t="s">
        <v>2985</v>
      </c>
      <c r="C937" s="346"/>
      <c r="D937" s="344"/>
      <c r="E937" s="880"/>
      <c r="F937" s="347"/>
      <c r="G937" s="291"/>
      <c r="H937" s="291"/>
      <c r="I937" s="291"/>
      <c r="J937" s="291"/>
    </row>
    <row r="938" spans="1:10">
      <c r="A938" s="340"/>
      <c r="B938" s="311"/>
      <c r="C938" s="348" t="s">
        <v>178</v>
      </c>
      <c r="D938" s="344">
        <v>1</v>
      </c>
      <c r="E938" s="854"/>
      <c r="F938" s="345">
        <f>D938*E938</f>
        <v>0</v>
      </c>
      <c r="G938" s="291"/>
      <c r="H938" s="291"/>
      <c r="I938" s="291"/>
      <c r="J938" s="291"/>
    </row>
    <row r="939" spans="1:10">
      <c r="A939" s="340"/>
      <c r="B939" s="311"/>
      <c r="C939" s="346"/>
      <c r="D939" s="344"/>
      <c r="E939" s="880"/>
      <c r="F939" s="347"/>
      <c r="G939" s="291"/>
      <c r="H939" s="291"/>
      <c r="I939" s="291"/>
      <c r="J939" s="291"/>
    </row>
    <row r="940" spans="1:10">
      <c r="A940" s="340"/>
      <c r="B940" s="311"/>
      <c r="D940" s="344"/>
      <c r="E940" s="880"/>
      <c r="F940" s="345"/>
      <c r="G940" s="291"/>
      <c r="H940" s="291"/>
      <c r="I940" s="291"/>
      <c r="J940" s="291"/>
    </row>
    <row r="941" spans="1:10" ht="25.5">
      <c r="A941" s="364">
        <f>COUNT($A$1:A940)+1</f>
        <v>63</v>
      </c>
      <c r="B941" s="311" t="s">
        <v>2986</v>
      </c>
      <c r="D941" s="344"/>
      <c r="E941" s="880"/>
      <c r="F941" s="345"/>
      <c r="G941" s="291"/>
      <c r="H941" s="291"/>
      <c r="I941" s="291"/>
      <c r="J941" s="291"/>
    </row>
    <row r="942" spans="1:10">
      <c r="A942" s="340"/>
      <c r="B942" s="311"/>
      <c r="C942" s="286" t="s">
        <v>178</v>
      </c>
      <c r="D942" s="344">
        <v>1</v>
      </c>
      <c r="E942" s="854"/>
      <c r="F942" s="345">
        <f>D942*E942</f>
        <v>0</v>
      </c>
      <c r="G942" s="291"/>
      <c r="H942" s="291"/>
      <c r="I942" s="291"/>
      <c r="J942" s="291"/>
    </row>
    <row r="943" spans="1:10">
      <c r="A943" s="340"/>
      <c r="B943" s="311"/>
      <c r="D943" s="344"/>
      <c r="E943" s="880"/>
      <c r="F943" s="345"/>
      <c r="G943" s="291"/>
      <c r="H943" s="291"/>
      <c r="I943" s="291"/>
      <c r="J943" s="291"/>
    </row>
    <row r="944" spans="1:10">
      <c r="A944" s="340"/>
      <c r="B944" s="352"/>
      <c r="C944" s="375"/>
      <c r="D944" s="376"/>
      <c r="E944" s="916"/>
      <c r="F944" s="377"/>
      <c r="G944" s="291"/>
      <c r="H944" s="291"/>
      <c r="I944" s="291"/>
      <c r="J944" s="291"/>
    </row>
    <row r="945" spans="2:6">
      <c r="B945" s="378" t="s">
        <v>2254</v>
      </c>
      <c r="F945" s="345">
        <f>SUM(F10:F944)</f>
        <v>0</v>
      </c>
    </row>
  </sheetData>
  <sheetProtection algorithmName="SHA-512" hashValue="LN7CnqxcP7d21OAbyx4Y+yhkxmIGmrawmH+sSN9EWUZyZgdzxOrVdsUhu1mOUShg40VXdA4cqjz/KNvg2HdBTQ==" saltValue="WK78JEkeUceBRo0qHgYIsQ==" spinCount="100000" sheet="1" objects="1" scenarios="1" selectLockedCells="1"/>
  <mergeCells count="4">
    <mergeCell ref="B4:F4"/>
    <mergeCell ref="B5:F5"/>
    <mergeCell ref="B6:F6"/>
    <mergeCell ref="B8:F8"/>
  </mergeCells>
  <pageMargins left="0.78740157480314965" right="0.39370078740157483" top="0.59055118110236227" bottom="0.59055118110236227" header="0.19685039370078741" footer="0.19685039370078741"/>
  <pageSetup paperSize="9" scale="99" orientation="portrait" r:id="rId1"/>
  <headerFooter alignWithMargins="0">
    <oddHeader xml:space="preserve">&amp;LOKTOBER 2024&amp;R&amp;"Arial CE,Krepko"EMINEO d.o.o.&amp;"Arial CE,Običajno", Cesta v Gorice 38, 1000 Ljubljana, tel.: (0)31 361-735 </oddHeader>
    <oddFooter>&amp;Lšt. načrta: 2024-028&amp;C&amp;A&amp;RStran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List12">
    <tabColor rgb="FF00B050"/>
  </sheetPr>
  <dimension ref="A1:M318"/>
  <sheetViews>
    <sheetView view="pageBreakPreview" topLeftCell="A7" zoomScaleNormal="100" zoomScaleSheetLayoutView="100" workbookViewId="0">
      <selection activeCell="E8" sqref="E8"/>
    </sheetView>
  </sheetViews>
  <sheetFormatPr defaultColWidth="9.28515625" defaultRowHeight="12.75"/>
  <cols>
    <col min="1" max="1" width="4.28515625" style="329" customWidth="1"/>
    <col min="2" max="2" width="45.7109375" style="303" customWidth="1"/>
    <col min="3" max="3" width="5.28515625" style="286" customWidth="1"/>
    <col min="4" max="4" width="7.42578125" style="287" customWidth="1"/>
    <col min="5" max="5" width="13.140625" style="917" customWidth="1"/>
    <col min="6" max="6" width="13.7109375" style="287" customWidth="1"/>
    <col min="7" max="7" width="22.28515625" style="289" customWidth="1"/>
    <col min="8" max="9" width="12.28515625" style="290" bestFit="1" customWidth="1"/>
    <col min="10" max="10" width="9.28515625" style="290" bestFit="1" customWidth="1"/>
    <col min="11" max="16384" width="9.28515625" style="291"/>
  </cols>
  <sheetData>
    <row r="1" spans="1:10" s="283" customFormat="1" ht="26.25" thickBot="1">
      <c r="A1" s="278" t="s">
        <v>2031</v>
      </c>
      <c r="B1" s="279" t="s">
        <v>2032</v>
      </c>
      <c r="C1" s="280" t="s">
        <v>44</v>
      </c>
      <c r="D1" s="280" t="s">
        <v>585</v>
      </c>
      <c r="E1" s="874" t="s">
        <v>2033</v>
      </c>
      <c r="F1" s="280" t="s">
        <v>2034</v>
      </c>
      <c r="G1" s="281"/>
      <c r="H1" s="282"/>
      <c r="I1" s="282"/>
      <c r="J1" s="282"/>
    </row>
    <row r="2" spans="1:10">
      <c r="A2" s="284" t="s">
        <v>52</v>
      </c>
      <c r="B2" s="285" t="s">
        <v>2470</v>
      </c>
    </row>
    <row r="3" spans="1:10">
      <c r="A3" s="292"/>
      <c r="B3" s="293"/>
      <c r="D3" s="294"/>
      <c r="E3" s="918"/>
      <c r="F3" s="294"/>
      <c r="G3" s="291"/>
      <c r="H3" s="291"/>
      <c r="I3" s="291"/>
      <c r="J3" s="291"/>
    </row>
    <row r="4" spans="1:10">
      <c r="A4" s="295"/>
      <c r="B4" s="1097" t="s">
        <v>2036</v>
      </c>
      <c r="C4" s="1097"/>
      <c r="D4" s="1097"/>
      <c r="E4" s="1097"/>
      <c r="F4" s="1097"/>
    </row>
    <row r="5" spans="1:10" s="943" customFormat="1" ht="30.75" customHeight="1">
      <c r="A5" s="295"/>
      <c r="B5" s="1098" t="s">
        <v>2037</v>
      </c>
      <c r="C5" s="1098"/>
      <c r="D5" s="1098"/>
      <c r="E5" s="1098"/>
      <c r="F5" s="1098"/>
      <c r="G5" s="941"/>
      <c r="H5" s="942"/>
      <c r="I5" s="942"/>
      <c r="J5" s="942"/>
    </row>
    <row r="6" spans="1:10" ht="93" customHeight="1">
      <c r="A6" s="295"/>
      <c r="B6" s="1098" t="s">
        <v>2038</v>
      </c>
      <c r="C6" s="1098"/>
      <c r="D6" s="1098"/>
      <c r="E6" s="1098"/>
      <c r="F6" s="1098"/>
    </row>
    <row r="7" spans="1:10">
      <c r="A7" s="295"/>
      <c r="B7" s="296"/>
      <c r="D7" s="286"/>
      <c r="E7" s="876"/>
      <c r="F7" s="291"/>
    </row>
    <row r="8" spans="1:10">
      <c r="A8" s="292"/>
      <c r="B8" s="295" t="s">
        <v>2039</v>
      </c>
      <c r="C8" s="297"/>
      <c r="D8" s="297"/>
      <c r="E8" s="849"/>
      <c r="F8" s="297"/>
    </row>
    <row r="9" spans="1:10" s="301" customFormat="1">
      <c r="A9" s="292"/>
      <c r="B9" s="298"/>
      <c r="C9" s="299"/>
      <c r="D9" s="300"/>
      <c r="E9" s="22"/>
      <c r="F9" s="300"/>
    </row>
    <row r="10" spans="1:10" ht="58.5" customHeight="1">
      <c r="A10" s="302">
        <f>COUNT(#REF!)+1</f>
        <v>1</v>
      </c>
      <c r="B10" s="303" t="s">
        <v>2471</v>
      </c>
      <c r="D10" s="286"/>
      <c r="E10" s="876"/>
      <c r="F10" s="291"/>
    </row>
    <row r="11" spans="1:10">
      <c r="A11" s="295"/>
      <c r="C11" s="286" t="s">
        <v>178</v>
      </c>
      <c r="D11" s="286">
        <v>1</v>
      </c>
      <c r="E11" s="854"/>
      <c r="F11" s="300">
        <f>D11*E11</f>
        <v>0</v>
      </c>
    </row>
    <row r="12" spans="1:10">
      <c r="A12" s="295"/>
      <c r="D12" s="286"/>
      <c r="E12" s="854"/>
      <c r="F12" s="300"/>
    </row>
    <row r="13" spans="1:10" ht="25.5">
      <c r="A13" s="302">
        <f>COUNT($A$1:A10)+1</f>
        <v>2</v>
      </c>
      <c r="B13" s="303" t="s">
        <v>2472</v>
      </c>
      <c r="D13" s="286"/>
      <c r="E13" s="854"/>
      <c r="F13" s="300"/>
    </row>
    <row r="14" spans="1:10" ht="25.5">
      <c r="A14" s="295"/>
      <c r="B14" s="303" t="s">
        <v>2473</v>
      </c>
      <c r="D14" s="286"/>
      <c r="E14" s="854"/>
      <c r="F14" s="300"/>
    </row>
    <row r="15" spans="1:10">
      <c r="A15" s="295"/>
      <c r="B15" s="303" t="s">
        <v>2474</v>
      </c>
      <c r="C15" s="286" t="s">
        <v>178</v>
      </c>
      <c r="D15" s="286">
        <v>88</v>
      </c>
      <c r="E15" s="854"/>
      <c r="F15" s="300">
        <f>D15*E15</f>
        <v>0</v>
      </c>
    </row>
    <row r="16" spans="1:10">
      <c r="A16" s="295"/>
      <c r="B16" s="303" t="s">
        <v>2475</v>
      </c>
      <c r="C16" s="286" t="s">
        <v>178</v>
      </c>
      <c r="D16" s="286">
        <v>25</v>
      </c>
      <c r="E16" s="854"/>
      <c r="F16" s="300">
        <f>D16*E16</f>
        <v>0</v>
      </c>
    </row>
    <row r="17" spans="1:6">
      <c r="A17" s="295"/>
      <c r="B17" s="303" t="s">
        <v>2476</v>
      </c>
      <c r="C17" s="286" t="s">
        <v>178</v>
      </c>
      <c r="D17" s="286">
        <v>9</v>
      </c>
      <c r="E17" s="854"/>
      <c r="F17" s="300">
        <f>D17*E17</f>
        <v>0</v>
      </c>
    </row>
    <row r="18" spans="1:6">
      <c r="A18" s="295"/>
      <c r="B18" s="303" t="s">
        <v>2477</v>
      </c>
      <c r="C18" s="286" t="s">
        <v>178</v>
      </c>
      <c r="D18" s="286">
        <v>10</v>
      </c>
      <c r="E18" s="854"/>
      <c r="F18" s="300">
        <f>D18*E18</f>
        <v>0</v>
      </c>
    </row>
    <row r="19" spans="1:6">
      <c r="A19" s="295"/>
      <c r="B19" s="303" t="s">
        <v>591</v>
      </c>
      <c r="C19" s="286" t="s">
        <v>178</v>
      </c>
      <c r="D19" s="286">
        <v>2</v>
      </c>
      <c r="E19" s="854"/>
      <c r="F19" s="300">
        <f>D19*E19</f>
        <v>0</v>
      </c>
    </row>
    <row r="20" spans="1:6">
      <c r="A20" s="295"/>
      <c r="D20" s="286"/>
      <c r="E20" s="854"/>
      <c r="F20" s="300"/>
    </row>
    <row r="21" spans="1:6" ht="28.5">
      <c r="A21" s="302">
        <f>COUNT($A$1:A19)+1</f>
        <v>3</v>
      </c>
      <c r="B21" s="305" t="s">
        <v>3981</v>
      </c>
      <c r="D21" s="286"/>
      <c r="E21" s="854"/>
      <c r="F21" s="300"/>
    </row>
    <row r="22" spans="1:6" ht="25.5">
      <c r="A22" s="295"/>
      <c r="B22" s="303" t="s">
        <v>2478</v>
      </c>
      <c r="D22" s="286"/>
      <c r="E22" s="854"/>
      <c r="F22" s="300"/>
    </row>
    <row r="23" spans="1:6">
      <c r="A23" s="295"/>
      <c r="C23" s="286" t="s">
        <v>178</v>
      </c>
      <c r="D23" s="286">
        <v>13</v>
      </c>
      <c r="E23" s="854"/>
      <c r="F23" s="300">
        <f>D23*E23</f>
        <v>0</v>
      </c>
    </row>
    <row r="24" spans="1:6">
      <c r="A24" s="295"/>
      <c r="D24" s="286"/>
      <c r="E24" s="854"/>
      <c r="F24" s="300"/>
    </row>
    <row r="25" spans="1:6">
      <c r="A25" s="302">
        <f>COUNT($A$1:A22)+1</f>
        <v>4</v>
      </c>
      <c r="B25" s="303" t="s">
        <v>2479</v>
      </c>
      <c r="D25" s="286"/>
      <c r="E25" s="854"/>
      <c r="F25" s="300"/>
    </row>
    <row r="26" spans="1:6">
      <c r="A26" s="295"/>
      <c r="C26" s="286" t="s">
        <v>178</v>
      </c>
      <c r="D26" s="286">
        <v>1</v>
      </c>
      <c r="E26" s="854"/>
      <c r="F26" s="300">
        <f>D26*E26</f>
        <v>0</v>
      </c>
    </row>
    <row r="27" spans="1:6">
      <c r="A27" s="295"/>
      <c r="D27" s="286"/>
      <c r="E27" s="854"/>
      <c r="F27" s="300"/>
    </row>
    <row r="28" spans="1:6" ht="38.25">
      <c r="A28" s="302">
        <f>COUNT($A$1:A25)+1</f>
        <v>5</v>
      </c>
      <c r="B28" s="303" t="s">
        <v>2480</v>
      </c>
      <c r="D28" s="286"/>
      <c r="E28" s="854"/>
      <c r="F28" s="300"/>
    </row>
    <row r="29" spans="1:6">
      <c r="A29" s="295"/>
      <c r="B29" s="303" t="s">
        <v>2481</v>
      </c>
      <c r="D29" s="286"/>
      <c r="E29" s="854"/>
      <c r="F29" s="300"/>
    </row>
    <row r="30" spans="1:6" ht="51">
      <c r="A30" s="302">
        <f>COUNT($A$1:A27)+1</f>
        <v>5</v>
      </c>
      <c r="B30" s="303" t="s">
        <v>2482</v>
      </c>
      <c r="D30" s="286"/>
      <c r="E30" s="854"/>
      <c r="F30" s="300"/>
    </row>
    <row r="31" spans="1:6">
      <c r="A31" s="295"/>
      <c r="C31" s="286" t="s">
        <v>178</v>
      </c>
      <c r="D31" s="286">
        <v>1</v>
      </c>
      <c r="E31" s="854"/>
      <c r="F31" s="300">
        <f>D31*E31</f>
        <v>0</v>
      </c>
    </row>
    <row r="32" spans="1:6">
      <c r="A32" s="295"/>
      <c r="D32" s="286"/>
      <c r="E32" s="854"/>
      <c r="F32" s="300"/>
    </row>
    <row r="33" spans="1:6" ht="25.5">
      <c r="A33" s="302">
        <f>COUNT($A$1:A30)+1</f>
        <v>7</v>
      </c>
      <c r="B33" s="303" t="s">
        <v>2483</v>
      </c>
      <c r="D33" s="286"/>
      <c r="E33" s="854"/>
      <c r="F33" s="300"/>
    </row>
    <row r="34" spans="1:6">
      <c r="A34" s="295"/>
      <c r="C34" s="286" t="s">
        <v>178</v>
      </c>
      <c r="D34" s="286">
        <v>1</v>
      </c>
      <c r="E34" s="854"/>
      <c r="F34" s="300">
        <f>D34*E34</f>
        <v>0</v>
      </c>
    </row>
    <row r="35" spans="1:6">
      <c r="A35" s="295"/>
      <c r="D35" s="286"/>
      <c r="E35" s="854"/>
      <c r="F35" s="300"/>
    </row>
    <row r="36" spans="1:6">
      <c r="A36" s="302">
        <f>COUNT($A$1:A33)+1</f>
        <v>8</v>
      </c>
      <c r="B36" s="303" t="s">
        <v>2484</v>
      </c>
      <c r="D36" s="286"/>
      <c r="E36" s="854"/>
      <c r="F36" s="300"/>
    </row>
    <row r="37" spans="1:6">
      <c r="A37" s="295"/>
      <c r="C37" s="286" t="s">
        <v>178</v>
      </c>
      <c r="D37" s="286">
        <v>1</v>
      </c>
      <c r="E37" s="854"/>
      <c r="F37" s="300">
        <f>D37*E37</f>
        <v>0</v>
      </c>
    </row>
    <row r="38" spans="1:6">
      <c r="A38" s="295"/>
      <c r="D38" s="286"/>
      <c r="E38" s="854"/>
      <c r="F38" s="300"/>
    </row>
    <row r="39" spans="1:6">
      <c r="A39" s="302">
        <f>COUNT($A$1:A36)+1</f>
        <v>9</v>
      </c>
      <c r="B39" s="303" t="s">
        <v>2053</v>
      </c>
      <c r="D39" s="286"/>
      <c r="E39" s="854"/>
      <c r="F39" s="300"/>
    </row>
    <row r="40" spans="1:6">
      <c r="A40" s="295"/>
      <c r="B40" s="306"/>
      <c r="C40" s="286" t="s">
        <v>178</v>
      </c>
      <c r="D40" s="286">
        <v>1</v>
      </c>
      <c r="E40" s="854"/>
      <c r="F40" s="300">
        <f>D40*E40</f>
        <v>0</v>
      </c>
    </row>
    <row r="41" spans="1:6">
      <c r="A41" s="295"/>
      <c r="B41" s="296"/>
      <c r="D41" s="286"/>
      <c r="E41" s="854"/>
      <c r="F41" s="300"/>
    </row>
    <row r="42" spans="1:6">
      <c r="A42" s="292"/>
      <c r="B42" s="295" t="s">
        <v>2285</v>
      </c>
      <c r="C42" s="297"/>
      <c r="D42" s="297"/>
      <c r="E42" s="849"/>
      <c r="F42" s="297"/>
    </row>
    <row r="43" spans="1:6" s="301" customFormat="1">
      <c r="A43" s="292"/>
      <c r="B43" s="298"/>
      <c r="C43" s="299"/>
      <c r="D43" s="300"/>
      <c r="E43" s="22"/>
      <c r="F43" s="300"/>
    </row>
    <row r="44" spans="1:6">
      <c r="A44" s="302">
        <f>COUNT($A$1:A41)+1</f>
        <v>10</v>
      </c>
      <c r="B44" s="307" t="s">
        <v>2485</v>
      </c>
      <c r="D44" s="286"/>
      <c r="E44" s="876"/>
      <c r="F44" s="291"/>
    </row>
    <row r="45" spans="1:6" ht="51">
      <c r="A45" s="295"/>
      <c r="B45" s="303" t="s">
        <v>2998</v>
      </c>
      <c r="D45" s="286"/>
      <c r="E45" s="876"/>
      <c r="F45" s="291"/>
    </row>
    <row r="46" spans="1:6" ht="25.5">
      <c r="A46" s="295"/>
      <c r="B46" s="308" t="s">
        <v>2999</v>
      </c>
      <c r="D46" s="286"/>
      <c r="E46" s="876"/>
      <c r="F46" s="291"/>
    </row>
    <row r="47" spans="1:6">
      <c r="A47" s="295"/>
      <c r="B47" s="296"/>
      <c r="C47" s="286" t="s">
        <v>178</v>
      </c>
      <c r="D47" s="286">
        <v>16</v>
      </c>
      <c r="E47" s="854"/>
      <c r="F47" s="300">
        <f>D47*E47</f>
        <v>0</v>
      </c>
    </row>
    <row r="48" spans="1:6">
      <c r="A48" s="295"/>
      <c r="B48" s="296"/>
      <c r="D48" s="286"/>
      <c r="E48" s="876"/>
      <c r="F48" s="291"/>
    </row>
    <row r="49" spans="1:6" ht="25.5">
      <c r="A49" s="302">
        <f>COUNT($A$1:A46)+1</f>
        <v>11</v>
      </c>
      <c r="B49" s="307" t="s">
        <v>2486</v>
      </c>
      <c r="D49" s="286"/>
      <c r="E49" s="876"/>
      <c r="F49" s="291"/>
    </row>
    <row r="50" spans="1:6" ht="58.9" customHeight="1">
      <c r="A50" s="295"/>
      <c r="B50" s="303" t="s">
        <v>3000</v>
      </c>
      <c r="D50" s="286"/>
      <c r="E50" s="876"/>
      <c r="F50" s="291"/>
    </row>
    <row r="51" spans="1:6" ht="25.5">
      <c r="A51" s="295"/>
      <c r="B51" s="308" t="s">
        <v>2999</v>
      </c>
      <c r="D51" s="286"/>
      <c r="E51" s="876"/>
      <c r="F51" s="291"/>
    </row>
    <row r="52" spans="1:6">
      <c r="A52" s="295"/>
      <c r="B52" s="296"/>
      <c r="C52" s="286" t="s">
        <v>178</v>
      </c>
      <c r="D52" s="286">
        <v>1</v>
      </c>
      <c r="E52" s="854"/>
      <c r="F52" s="300">
        <f>D52*E52</f>
        <v>0</v>
      </c>
    </row>
    <row r="53" spans="1:6">
      <c r="A53" s="295"/>
      <c r="B53" s="296"/>
      <c r="D53" s="286"/>
      <c r="E53" s="876"/>
      <c r="F53" s="291"/>
    </row>
    <row r="54" spans="1:6" ht="25.5">
      <c r="A54" s="302">
        <f>COUNT($A$1:A51)+1</f>
        <v>12</v>
      </c>
      <c r="B54" s="296" t="s">
        <v>2487</v>
      </c>
      <c r="D54" s="286"/>
      <c r="E54" s="876"/>
      <c r="F54" s="291"/>
    </row>
    <row r="55" spans="1:6" ht="76.5">
      <c r="A55" s="295"/>
      <c r="B55" s="303" t="s">
        <v>2488</v>
      </c>
      <c r="D55" s="286"/>
      <c r="E55" s="876"/>
      <c r="F55" s="291"/>
    </row>
    <row r="56" spans="1:6" ht="191.25">
      <c r="A56" s="295"/>
      <c r="B56" s="303" t="s">
        <v>2489</v>
      </c>
      <c r="D56" s="286"/>
      <c r="E56" s="876"/>
      <c r="F56" s="291"/>
    </row>
    <row r="57" spans="1:6" ht="76.5">
      <c r="A57" s="295"/>
      <c r="B57" s="303" t="s">
        <v>2490</v>
      </c>
      <c r="D57" s="286"/>
      <c r="E57" s="876"/>
      <c r="F57" s="291"/>
    </row>
    <row r="58" spans="1:6" ht="155.65" customHeight="1">
      <c r="A58" s="295"/>
      <c r="B58" s="303" t="s">
        <v>2491</v>
      </c>
      <c r="D58" s="286"/>
      <c r="E58" s="876"/>
      <c r="F58" s="291"/>
    </row>
    <row r="59" spans="1:6" ht="38.25">
      <c r="A59" s="295"/>
      <c r="B59" s="296" t="s">
        <v>2492</v>
      </c>
      <c r="D59" s="286"/>
      <c r="E59" s="876"/>
      <c r="F59" s="291"/>
    </row>
    <row r="60" spans="1:6">
      <c r="A60" s="295"/>
      <c r="B60" s="296"/>
      <c r="C60" s="286" t="s">
        <v>178</v>
      </c>
      <c r="D60" s="286">
        <v>16</v>
      </c>
      <c r="E60" s="854"/>
      <c r="F60" s="300">
        <f>D60*E60</f>
        <v>0</v>
      </c>
    </row>
    <row r="61" spans="1:6">
      <c r="A61" s="295"/>
      <c r="B61" s="296"/>
      <c r="D61" s="286"/>
      <c r="E61" s="876"/>
      <c r="F61" s="291"/>
    </row>
    <row r="62" spans="1:6" ht="38.25">
      <c r="A62" s="302">
        <f>COUNT($A$1:A59)+1</f>
        <v>13</v>
      </c>
      <c r="B62" s="296" t="s">
        <v>2493</v>
      </c>
      <c r="D62" s="286"/>
      <c r="E62" s="876"/>
      <c r="F62" s="291"/>
    </row>
    <row r="63" spans="1:6" ht="191.25">
      <c r="A63" s="295"/>
      <c r="B63" s="303" t="s">
        <v>2494</v>
      </c>
      <c r="D63" s="286"/>
      <c r="E63" s="876"/>
      <c r="F63" s="291"/>
    </row>
    <row r="64" spans="1:6" ht="409.5">
      <c r="A64" s="295"/>
      <c r="B64" s="303" t="s">
        <v>2495</v>
      </c>
      <c r="D64" s="286"/>
      <c r="E64" s="876"/>
      <c r="F64" s="291"/>
    </row>
    <row r="65" spans="1:13">
      <c r="A65" s="295"/>
      <c r="B65" s="303" t="s">
        <v>2496</v>
      </c>
      <c r="D65" s="286"/>
      <c r="E65" s="876"/>
      <c r="F65" s="291"/>
    </row>
    <row r="66" spans="1:13" ht="178.5">
      <c r="A66" s="295"/>
      <c r="B66" s="303" t="s">
        <v>2497</v>
      </c>
      <c r="D66" s="286"/>
      <c r="E66" s="876"/>
      <c r="F66" s="291"/>
    </row>
    <row r="67" spans="1:13" ht="51">
      <c r="A67" s="295"/>
      <c r="B67" s="296" t="s">
        <v>2498</v>
      </c>
      <c r="D67" s="286"/>
      <c r="E67" s="876"/>
      <c r="F67" s="291"/>
    </row>
    <row r="68" spans="1:13">
      <c r="A68" s="295"/>
      <c r="B68" s="296"/>
      <c r="C68" s="286" t="s">
        <v>178</v>
      </c>
      <c r="D68" s="286">
        <v>1</v>
      </c>
      <c r="E68" s="854"/>
      <c r="F68" s="300">
        <f>D68*E68</f>
        <v>0</v>
      </c>
    </row>
    <row r="69" spans="1:13">
      <c r="A69" s="295"/>
      <c r="B69" s="296"/>
      <c r="D69" s="286"/>
      <c r="E69" s="876"/>
      <c r="F69" s="291"/>
    </row>
    <row r="70" spans="1:13" ht="51">
      <c r="A70" s="302">
        <f>COUNT($A$1:A67)+1</f>
        <v>14</v>
      </c>
      <c r="B70" s="296" t="s">
        <v>3001</v>
      </c>
      <c r="D70" s="286"/>
      <c r="E70" s="876"/>
      <c r="F70" s="291"/>
    </row>
    <row r="71" spans="1:13">
      <c r="A71" s="295"/>
      <c r="B71" s="296"/>
      <c r="C71" s="286" t="s">
        <v>178</v>
      </c>
      <c r="D71" s="286">
        <v>17</v>
      </c>
      <c r="E71" s="854"/>
      <c r="F71" s="300">
        <f>D71*E71</f>
        <v>0</v>
      </c>
    </row>
    <row r="72" spans="1:13">
      <c r="A72" s="295"/>
      <c r="B72" s="296"/>
      <c r="D72" s="286"/>
      <c r="E72" s="876"/>
      <c r="F72" s="291"/>
    </row>
    <row r="73" spans="1:13" s="289" customFormat="1">
      <c r="A73" s="302">
        <f>COUNT($A$1:A70)+1</f>
        <v>15</v>
      </c>
      <c r="B73" s="309" t="s">
        <v>2499</v>
      </c>
      <c r="C73" s="286"/>
      <c r="D73" s="286"/>
      <c r="E73" s="919"/>
      <c r="F73" s="291"/>
      <c r="H73" s="290"/>
      <c r="I73" s="290"/>
      <c r="J73" s="290"/>
      <c r="K73" s="291"/>
      <c r="L73" s="291"/>
      <c r="M73" s="291"/>
    </row>
    <row r="74" spans="1:13" s="289" customFormat="1" ht="38.25">
      <c r="A74" s="295"/>
      <c r="B74" s="310" t="s">
        <v>3002</v>
      </c>
      <c r="C74" s="286"/>
      <c r="D74" s="286"/>
      <c r="E74" s="919"/>
      <c r="F74" s="291"/>
      <c r="H74" s="290"/>
      <c r="I74" s="290"/>
      <c r="J74" s="290"/>
      <c r="K74" s="291"/>
      <c r="L74" s="291"/>
      <c r="M74" s="291"/>
    </row>
    <row r="75" spans="1:13" s="289" customFormat="1">
      <c r="A75" s="295"/>
      <c r="B75" s="296"/>
      <c r="C75" s="286" t="s">
        <v>178</v>
      </c>
      <c r="D75" s="286">
        <v>8</v>
      </c>
      <c r="E75" s="854"/>
      <c r="F75" s="300">
        <f>D75*E75</f>
        <v>0</v>
      </c>
      <c r="H75" s="290"/>
      <c r="I75" s="290"/>
      <c r="J75" s="290"/>
      <c r="K75" s="291"/>
      <c r="L75" s="291"/>
      <c r="M75" s="291"/>
    </row>
    <row r="76" spans="1:13" s="289" customFormat="1">
      <c r="A76" s="295"/>
      <c r="B76" s="296"/>
      <c r="C76" s="286"/>
      <c r="D76" s="286"/>
      <c r="E76" s="919"/>
      <c r="F76" s="291"/>
      <c r="H76" s="290"/>
      <c r="I76" s="290"/>
      <c r="J76" s="290"/>
      <c r="K76" s="291"/>
      <c r="L76" s="291"/>
      <c r="M76" s="291"/>
    </row>
    <row r="77" spans="1:13" s="289" customFormat="1" ht="25.5">
      <c r="A77" s="302">
        <f>COUNT($A$1:A74)+1</f>
        <v>16</v>
      </c>
      <c r="B77" s="296" t="s">
        <v>2500</v>
      </c>
      <c r="C77" s="286"/>
      <c r="D77" s="286"/>
      <c r="E77" s="919"/>
      <c r="F77" s="291"/>
      <c r="H77" s="290"/>
      <c r="I77" s="290"/>
      <c r="J77" s="290"/>
      <c r="K77" s="291"/>
      <c r="L77" s="291"/>
      <c r="M77" s="291"/>
    </row>
    <row r="78" spans="1:13" s="289" customFormat="1" ht="25.5">
      <c r="A78" s="295"/>
      <c r="B78" s="311" t="s">
        <v>2501</v>
      </c>
      <c r="C78" s="286"/>
      <c r="D78" s="286"/>
      <c r="E78" s="919"/>
      <c r="F78" s="291"/>
      <c r="H78" s="290"/>
      <c r="I78" s="290"/>
      <c r="J78" s="290"/>
      <c r="K78" s="291"/>
      <c r="L78" s="291"/>
      <c r="M78" s="291"/>
    </row>
    <row r="79" spans="1:13" s="289" customFormat="1">
      <c r="A79" s="295"/>
      <c r="B79" s="311" t="s">
        <v>2502</v>
      </c>
      <c r="C79" s="286"/>
      <c r="D79" s="286"/>
      <c r="E79" s="919"/>
      <c r="F79" s="291"/>
      <c r="H79" s="290"/>
      <c r="I79" s="290"/>
      <c r="J79" s="290"/>
      <c r="K79" s="291"/>
      <c r="L79" s="291"/>
      <c r="M79" s="291"/>
    </row>
    <row r="80" spans="1:13" s="289" customFormat="1" ht="25.5">
      <c r="A80" s="295"/>
      <c r="B80" s="312" t="s">
        <v>2503</v>
      </c>
      <c r="C80" s="286"/>
      <c r="D80" s="286"/>
      <c r="E80" s="919"/>
      <c r="F80" s="291"/>
      <c r="H80" s="290"/>
      <c r="I80" s="290"/>
      <c r="J80" s="290"/>
      <c r="K80" s="291"/>
      <c r="L80" s="291"/>
      <c r="M80" s="291"/>
    </row>
    <row r="81" spans="1:13" s="289" customFormat="1" ht="25.5">
      <c r="A81" s="295"/>
      <c r="B81" s="312" t="s">
        <v>2504</v>
      </c>
      <c r="C81" s="286"/>
      <c r="D81" s="286"/>
      <c r="E81" s="919"/>
      <c r="F81" s="291"/>
      <c r="H81" s="290"/>
      <c r="I81" s="290"/>
      <c r="J81" s="290"/>
      <c r="K81" s="291"/>
      <c r="L81" s="291"/>
      <c r="M81" s="291"/>
    </row>
    <row r="82" spans="1:13" s="289" customFormat="1" ht="25.5">
      <c r="A82" s="295"/>
      <c r="B82" s="312" t="s">
        <v>2505</v>
      </c>
      <c r="C82" s="286"/>
      <c r="D82" s="286"/>
      <c r="E82" s="919"/>
      <c r="F82" s="291"/>
      <c r="H82" s="290"/>
      <c r="I82" s="290"/>
      <c r="J82" s="290"/>
      <c r="K82" s="291"/>
      <c r="L82" s="291"/>
      <c r="M82" s="291"/>
    </row>
    <row r="83" spans="1:13" s="289" customFormat="1" ht="25.5">
      <c r="A83" s="295"/>
      <c r="B83" s="312" t="s">
        <v>2506</v>
      </c>
      <c r="C83" s="286"/>
      <c r="D83" s="286"/>
      <c r="E83" s="919"/>
      <c r="F83" s="291"/>
      <c r="H83" s="290"/>
      <c r="I83" s="290"/>
      <c r="J83" s="290"/>
      <c r="K83" s="291"/>
      <c r="L83" s="291"/>
      <c r="M83" s="291"/>
    </row>
    <row r="84" spans="1:13" s="289" customFormat="1">
      <c r="A84" s="295"/>
      <c r="B84" s="312" t="s">
        <v>2507</v>
      </c>
      <c r="C84" s="286"/>
      <c r="D84" s="286"/>
      <c r="E84" s="919"/>
      <c r="F84" s="291"/>
      <c r="H84" s="290"/>
      <c r="I84" s="290"/>
      <c r="J84" s="290"/>
      <c r="K84" s="291"/>
      <c r="L84" s="291"/>
      <c r="M84" s="291"/>
    </row>
    <row r="85" spans="1:13" s="289" customFormat="1">
      <c r="A85" s="295"/>
      <c r="B85" s="312" t="s">
        <v>2508</v>
      </c>
      <c r="C85" s="286"/>
      <c r="D85" s="286"/>
      <c r="E85" s="919"/>
      <c r="F85" s="291"/>
      <c r="H85" s="290"/>
      <c r="I85" s="290"/>
      <c r="J85" s="290"/>
      <c r="K85" s="291"/>
      <c r="L85" s="291"/>
      <c r="M85" s="291"/>
    </row>
    <row r="86" spans="1:13" s="289" customFormat="1" ht="25.5">
      <c r="A86" s="295"/>
      <c r="B86" s="312" t="s">
        <v>3569</v>
      </c>
      <c r="C86" s="286"/>
      <c r="D86" s="286"/>
      <c r="E86" s="919"/>
      <c r="F86" s="291"/>
      <c r="H86" s="290"/>
      <c r="I86" s="290"/>
      <c r="J86" s="290"/>
      <c r="K86" s="291"/>
      <c r="L86" s="291"/>
      <c r="M86" s="291"/>
    </row>
    <row r="87" spans="1:13" s="289" customFormat="1">
      <c r="A87" s="295"/>
      <c r="B87" s="312" t="s">
        <v>3570</v>
      </c>
      <c r="C87" s="286"/>
      <c r="D87" s="286"/>
      <c r="E87" s="919"/>
      <c r="F87" s="291"/>
      <c r="H87" s="290"/>
      <c r="I87" s="290"/>
      <c r="J87" s="290"/>
      <c r="K87" s="291"/>
      <c r="L87" s="291"/>
      <c r="M87" s="291"/>
    </row>
    <row r="88" spans="1:13" s="289" customFormat="1">
      <c r="A88" s="295"/>
      <c r="B88" s="312" t="s">
        <v>2509</v>
      </c>
      <c r="C88" s="286"/>
      <c r="D88" s="286"/>
      <c r="E88" s="919"/>
      <c r="F88" s="291"/>
      <c r="H88" s="290"/>
      <c r="I88" s="290"/>
      <c r="J88" s="290"/>
      <c r="K88" s="291"/>
      <c r="L88" s="291"/>
      <c r="M88" s="291"/>
    </row>
    <row r="89" spans="1:13" s="289" customFormat="1">
      <c r="A89" s="295"/>
      <c r="B89" s="312" t="s">
        <v>2510</v>
      </c>
      <c r="C89" s="286"/>
      <c r="D89" s="286"/>
      <c r="E89" s="919"/>
      <c r="F89" s="291"/>
      <c r="H89" s="290"/>
      <c r="I89" s="290"/>
      <c r="J89" s="290"/>
      <c r="K89" s="291"/>
      <c r="L89" s="291"/>
      <c r="M89" s="291"/>
    </row>
    <row r="90" spans="1:13" s="289" customFormat="1">
      <c r="A90" s="295"/>
      <c r="B90" s="312" t="s">
        <v>2511</v>
      </c>
      <c r="C90" s="286"/>
      <c r="D90" s="286"/>
      <c r="E90" s="919"/>
      <c r="F90" s="291"/>
      <c r="H90" s="290"/>
      <c r="I90" s="290"/>
      <c r="J90" s="290"/>
      <c r="K90" s="291"/>
      <c r="L90" s="291"/>
      <c r="M90" s="291"/>
    </row>
    <row r="91" spans="1:13" s="289" customFormat="1" ht="25.5">
      <c r="A91" s="295"/>
      <c r="B91" s="296" t="s">
        <v>2512</v>
      </c>
      <c r="C91" s="286"/>
      <c r="D91" s="286"/>
      <c r="E91" s="919"/>
      <c r="F91" s="291"/>
      <c r="H91" s="290"/>
      <c r="I91" s="290"/>
      <c r="J91" s="290"/>
      <c r="K91" s="291"/>
      <c r="L91" s="291"/>
      <c r="M91" s="291"/>
    </row>
    <row r="92" spans="1:13" s="289" customFormat="1">
      <c r="A92" s="295"/>
      <c r="B92" s="296"/>
      <c r="C92" s="286" t="s">
        <v>178</v>
      </c>
      <c r="D92" s="286">
        <v>8</v>
      </c>
      <c r="E92" s="854"/>
      <c r="F92" s="300">
        <f>D92*E92</f>
        <v>0</v>
      </c>
      <c r="H92" s="290"/>
      <c r="I92" s="290"/>
      <c r="J92" s="290"/>
      <c r="K92" s="291"/>
      <c r="L92" s="291"/>
      <c r="M92" s="291"/>
    </row>
    <row r="93" spans="1:13" s="289" customFormat="1">
      <c r="A93" s="295"/>
      <c r="B93" s="296"/>
      <c r="C93" s="286"/>
      <c r="D93" s="286"/>
      <c r="E93" s="919"/>
      <c r="F93" s="291"/>
      <c r="H93" s="290"/>
      <c r="I93" s="290"/>
      <c r="J93" s="290"/>
      <c r="K93" s="291"/>
      <c r="L93" s="291"/>
      <c r="M93" s="291"/>
    </row>
    <row r="94" spans="1:13" s="289" customFormat="1" ht="38.25">
      <c r="A94" s="302">
        <f>COUNT($A$1:A91)+1</f>
        <v>17</v>
      </c>
      <c r="B94" s="311" t="s">
        <v>2513</v>
      </c>
      <c r="C94" s="286"/>
      <c r="D94" s="286"/>
      <c r="E94" s="919"/>
      <c r="F94" s="291"/>
      <c r="H94" s="290"/>
      <c r="I94" s="290"/>
      <c r="J94" s="290"/>
      <c r="K94" s="291"/>
      <c r="L94" s="291"/>
      <c r="M94" s="291"/>
    </row>
    <row r="95" spans="1:13" s="289" customFormat="1" ht="51">
      <c r="A95" s="302"/>
      <c r="B95" s="296" t="s">
        <v>2514</v>
      </c>
      <c r="C95" s="286"/>
      <c r="D95" s="286"/>
      <c r="E95" s="919"/>
      <c r="F95" s="291"/>
      <c r="H95" s="290"/>
      <c r="I95" s="290"/>
      <c r="J95" s="290"/>
      <c r="K95" s="291"/>
      <c r="L95" s="291"/>
      <c r="M95" s="291"/>
    </row>
    <row r="96" spans="1:13" s="289" customFormat="1">
      <c r="A96" s="295"/>
      <c r="B96" s="296"/>
      <c r="C96" s="286" t="s">
        <v>178</v>
      </c>
      <c r="D96" s="286">
        <v>8</v>
      </c>
      <c r="E96" s="854"/>
      <c r="F96" s="300">
        <f>D96*E96</f>
        <v>0</v>
      </c>
      <c r="H96" s="290"/>
      <c r="I96" s="290"/>
      <c r="J96" s="290"/>
      <c r="K96" s="291"/>
      <c r="L96" s="291"/>
      <c r="M96" s="291"/>
    </row>
    <row r="97" spans="1:13" s="289" customFormat="1">
      <c r="A97" s="295"/>
      <c r="B97" s="296"/>
      <c r="C97" s="286"/>
      <c r="D97" s="286"/>
      <c r="E97" s="919"/>
      <c r="F97" s="291"/>
      <c r="H97" s="290"/>
      <c r="I97" s="290"/>
      <c r="J97" s="290"/>
      <c r="K97" s="291"/>
      <c r="L97" s="291"/>
      <c r="M97" s="291"/>
    </row>
    <row r="98" spans="1:13">
      <c r="A98" s="302">
        <f>COUNT($A$1:A95)+1</f>
        <v>18</v>
      </c>
      <c r="B98" s="313" t="s">
        <v>2515</v>
      </c>
      <c r="D98" s="286"/>
      <c r="E98" s="876"/>
      <c r="F98" s="291"/>
    </row>
    <row r="99" spans="1:13" ht="25.5">
      <c r="A99" s="295"/>
      <c r="B99" s="314" t="s">
        <v>3003</v>
      </c>
      <c r="D99" s="286"/>
      <c r="E99" s="876"/>
      <c r="F99" s="291"/>
    </row>
    <row r="100" spans="1:13" ht="25.5">
      <c r="A100" s="295"/>
      <c r="B100" s="314" t="s">
        <v>2516</v>
      </c>
      <c r="D100" s="286"/>
      <c r="E100" s="876"/>
      <c r="F100" s="291"/>
    </row>
    <row r="101" spans="1:13" ht="38.25">
      <c r="A101" s="295"/>
      <c r="B101" s="314" t="s">
        <v>2517</v>
      </c>
      <c r="D101" s="286"/>
      <c r="E101" s="876"/>
      <c r="F101" s="291"/>
    </row>
    <row r="102" spans="1:13" ht="38.25">
      <c r="A102" s="295"/>
      <c r="B102" s="314" t="s">
        <v>3004</v>
      </c>
      <c r="D102" s="286"/>
      <c r="E102" s="876"/>
      <c r="F102" s="291"/>
    </row>
    <row r="103" spans="1:13">
      <c r="A103" s="295"/>
      <c r="B103" s="296"/>
      <c r="C103" s="286" t="s">
        <v>178</v>
      </c>
      <c r="D103" s="286">
        <v>35</v>
      </c>
      <c r="E103" s="854"/>
      <c r="F103" s="300">
        <f>D103*E103</f>
        <v>0</v>
      </c>
    </row>
    <row r="104" spans="1:13">
      <c r="A104" s="295"/>
      <c r="B104" s="296"/>
      <c r="D104" s="286"/>
      <c r="E104" s="876"/>
      <c r="F104" s="291"/>
    </row>
    <row r="105" spans="1:13">
      <c r="A105" s="302">
        <f>COUNT($A$1:A102)+1</f>
        <v>19</v>
      </c>
      <c r="B105" s="313" t="s">
        <v>2515</v>
      </c>
      <c r="D105" s="286"/>
      <c r="E105" s="876"/>
      <c r="F105" s="291"/>
    </row>
    <row r="106" spans="1:13" ht="25.5">
      <c r="A106" s="295"/>
      <c r="B106" s="314" t="s">
        <v>3005</v>
      </c>
      <c r="D106" s="286"/>
      <c r="E106" s="876"/>
      <c r="F106" s="291"/>
    </row>
    <row r="107" spans="1:13" ht="25.5">
      <c r="A107" s="295"/>
      <c r="B107" s="314" t="s">
        <v>2516</v>
      </c>
      <c r="D107" s="286"/>
      <c r="E107" s="876"/>
      <c r="F107" s="291"/>
    </row>
    <row r="108" spans="1:13" ht="38.25">
      <c r="A108" s="295"/>
      <c r="B108" s="314" t="s">
        <v>2517</v>
      </c>
      <c r="D108" s="286"/>
      <c r="E108" s="876"/>
      <c r="F108" s="291"/>
    </row>
    <row r="109" spans="1:13" ht="38.25">
      <c r="A109" s="295"/>
      <c r="B109" s="314" t="s">
        <v>3004</v>
      </c>
      <c r="D109" s="286"/>
      <c r="E109" s="876"/>
      <c r="F109" s="291"/>
    </row>
    <row r="110" spans="1:13">
      <c r="A110" s="295"/>
      <c r="B110" s="296"/>
      <c r="C110" s="286" t="s">
        <v>178</v>
      </c>
      <c r="D110" s="286">
        <v>2</v>
      </c>
      <c r="E110" s="854"/>
      <c r="F110" s="300">
        <f>D110*E110</f>
        <v>0</v>
      </c>
    </row>
    <row r="111" spans="1:13">
      <c r="A111" s="295"/>
      <c r="B111" s="296"/>
      <c r="D111" s="286"/>
      <c r="E111" s="876"/>
      <c r="F111" s="291"/>
    </row>
    <row r="112" spans="1:13" ht="25.5">
      <c r="A112" s="302">
        <f>COUNT($A$1:A109)+1</f>
        <v>20</v>
      </c>
      <c r="B112" s="313" t="s">
        <v>2518</v>
      </c>
      <c r="D112" s="286"/>
      <c r="E112" s="876"/>
      <c r="F112" s="291"/>
    </row>
    <row r="113" spans="1:6" ht="25.5">
      <c r="A113" s="295"/>
      <c r="B113" s="296" t="s">
        <v>2519</v>
      </c>
      <c r="D113" s="286"/>
      <c r="E113" s="876"/>
      <c r="F113" s="291"/>
    </row>
    <row r="114" spans="1:6" ht="25.5">
      <c r="A114" s="295"/>
      <c r="B114" s="314" t="s">
        <v>2516</v>
      </c>
      <c r="D114" s="286"/>
      <c r="E114" s="876"/>
      <c r="F114" s="291"/>
    </row>
    <row r="115" spans="1:6" ht="38.25">
      <c r="A115" s="295"/>
      <c r="B115" s="314" t="s">
        <v>2517</v>
      </c>
      <c r="D115" s="286"/>
      <c r="E115" s="876"/>
      <c r="F115" s="291"/>
    </row>
    <row r="116" spans="1:6" ht="38.25">
      <c r="A116" s="295"/>
      <c r="B116" s="314" t="s">
        <v>3004</v>
      </c>
      <c r="D116" s="286"/>
      <c r="E116" s="876"/>
      <c r="F116" s="291"/>
    </row>
    <row r="117" spans="1:6">
      <c r="A117" s="295"/>
      <c r="B117" s="296"/>
      <c r="C117" s="286" t="s">
        <v>178</v>
      </c>
      <c r="D117" s="286">
        <v>1</v>
      </c>
      <c r="E117" s="854"/>
      <c r="F117" s="300">
        <f>D117*E117</f>
        <v>0</v>
      </c>
    </row>
    <row r="118" spans="1:6">
      <c r="A118" s="295"/>
      <c r="B118" s="296"/>
      <c r="D118" s="286"/>
      <c r="E118" s="876"/>
      <c r="F118" s="291"/>
    </row>
    <row r="119" spans="1:6" ht="51">
      <c r="A119" s="302">
        <f>COUNT($A$1:A116)+1</f>
        <v>21</v>
      </c>
      <c r="B119" s="315" t="s">
        <v>3006</v>
      </c>
      <c r="D119" s="286"/>
      <c r="E119" s="876"/>
      <c r="F119" s="291"/>
    </row>
    <row r="120" spans="1:6">
      <c r="A120" s="295"/>
      <c r="B120" s="296"/>
      <c r="C120" s="286" t="s">
        <v>178</v>
      </c>
      <c r="D120" s="286">
        <v>1</v>
      </c>
      <c r="E120" s="854"/>
      <c r="F120" s="300">
        <f>D120*E120</f>
        <v>0</v>
      </c>
    </row>
    <row r="121" spans="1:6">
      <c r="A121" s="295"/>
      <c r="B121" s="296"/>
      <c r="D121" s="286"/>
      <c r="E121" s="876"/>
      <c r="F121" s="291"/>
    </row>
    <row r="122" spans="1:6" ht="63.75">
      <c r="A122" s="302">
        <f>COUNT($A$1:A119)+1</f>
        <v>22</v>
      </c>
      <c r="B122" s="316" t="s">
        <v>3007</v>
      </c>
      <c r="D122" s="286"/>
      <c r="E122" s="876"/>
      <c r="F122" s="291"/>
    </row>
    <row r="123" spans="1:6">
      <c r="A123" s="295"/>
      <c r="B123" s="317" t="s">
        <v>2520</v>
      </c>
      <c r="D123" s="286"/>
      <c r="E123" s="876"/>
      <c r="F123" s="291"/>
    </row>
    <row r="124" spans="1:6">
      <c r="A124" s="295"/>
      <c r="B124" s="296"/>
      <c r="C124" s="286" t="s">
        <v>178</v>
      </c>
      <c r="D124" s="286">
        <v>38</v>
      </c>
      <c r="E124" s="854"/>
      <c r="F124" s="300">
        <f>D124*E124</f>
        <v>0</v>
      </c>
    </row>
    <row r="125" spans="1:6">
      <c r="A125" s="295"/>
      <c r="B125" s="296"/>
      <c r="D125" s="286"/>
      <c r="E125" s="876"/>
      <c r="F125" s="291"/>
    </row>
    <row r="126" spans="1:6">
      <c r="A126" s="302">
        <f>COUNT($A$1:A123)+1</f>
        <v>23</v>
      </c>
      <c r="B126" s="313" t="s">
        <v>2521</v>
      </c>
      <c r="D126" s="286"/>
      <c r="E126" s="876"/>
      <c r="F126" s="291"/>
    </row>
    <row r="127" spans="1:6" ht="25.5">
      <c r="A127" s="295"/>
      <c r="B127" s="314" t="s">
        <v>3008</v>
      </c>
      <c r="D127" s="286"/>
      <c r="E127" s="876"/>
      <c r="F127" s="291"/>
    </row>
    <row r="128" spans="1:6" ht="25.5">
      <c r="A128" s="295"/>
      <c r="B128" s="314" t="s">
        <v>2516</v>
      </c>
      <c r="D128" s="286"/>
      <c r="E128" s="876"/>
      <c r="F128" s="291"/>
    </row>
    <row r="129" spans="1:6" ht="38.25">
      <c r="A129" s="295"/>
      <c r="B129" s="314" t="s">
        <v>2517</v>
      </c>
      <c r="D129" s="286"/>
      <c r="E129" s="876"/>
      <c r="F129" s="291"/>
    </row>
    <row r="130" spans="1:6" ht="38.25">
      <c r="A130" s="295"/>
      <c r="B130" s="314" t="s">
        <v>3004</v>
      </c>
      <c r="D130" s="286"/>
      <c r="E130" s="876"/>
      <c r="F130" s="291"/>
    </row>
    <row r="131" spans="1:6">
      <c r="A131" s="295"/>
      <c r="B131" s="296"/>
      <c r="C131" s="286" t="s">
        <v>178</v>
      </c>
      <c r="D131" s="286">
        <v>2</v>
      </c>
      <c r="E131" s="854"/>
      <c r="F131" s="300">
        <f>D131*E131</f>
        <v>0</v>
      </c>
    </row>
    <row r="132" spans="1:6">
      <c r="A132" s="295"/>
      <c r="B132" s="296"/>
      <c r="D132" s="286"/>
      <c r="E132" s="876"/>
      <c r="F132" s="291"/>
    </row>
    <row r="133" spans="1:6" ht="76.5">
      <c r="A133" s="302">
        <f>COUNT($A$1:A130)+1</f>
        <v>24</v>
      </c>
      <c r="B133" s="316" t="s">
        <v>3009</v>
      </c>
      <c r="D133" s="286"/>
      <c r="E133" s="876"/>
      <c r="F133" s="291"/>
    </row>
    <row r="134" spans="1:6">
      <c r="A134" s="295"/>
      <c r="B134" s="317" t="s">
        <v>2520</v>
      </c>
      <c r="D134" s="286"/>
      <c r="E134" s="876"/>
      <c r="F134" s="291"/>
    </row>
    <row r="135" spans="1:6">
      <c r="A135" s="295"/>
      <c r="B135" s="296"/>
      <c r="C135" s="286" t="s">
        <v>178</v>
      </c>
      <c r="D135" s="286">
        <v>2</v>
      </c>
      <c r="E135" s="854"/>
      <c r="F135" s="300">
        <f>D135*E135</f>
        <v>0</v>
      </c>
    </row>
    <row r="136" spans="1:6">
      <c r="A136" s="295"/>
      <c r="B136" s="296"/>
      <c r="D136" s="286"/>
      <c r="E136" s="876"/>
      <c r="F136" s="291"/>
    </row>
    <row r="137" spans="1:6" ht="76.5">
      <c r="A137" s="302">
        <f>COUNT($A$1:A134)+1</f>
        <v>25</v>
      </c>
      <c r="B137" s="316" t="s">
        <v>3010</v>
      </c>
      <c r="D137" s="286"/>
      <c r="E137" s="876"/>
      <c r="F137" s="291"/>
    </row>
    <row r="138" spans="1:6">
      <c r="A138" s="295"/>
      <c r="B138" s="317" t="s">
        <v>2520</v>
      </c>
      <c r="D138" s="286"/>
      <c r="E138" s="876"/>
      <c r="F138" s="291"/>
    </row>
    <row r="139" spans="1:6">
      <c r="A139" s="295"/>
      <c r="B139" s="296"/>
      <c r="C139" s="286" t="s">
        <v>178</v>
      </c>
      <c r="D139" s="286">
        <v>3</v>
      </c>
      <c r="E139" s="854"/>
      <c r="F139" s="300">
        <f>D139*E139</f>
        <v>0</v>
      </c>
    </row>
    <row r="140" spans="1:6">
      <c r="A140" s="295"/>
      <c r="B140" s="296"/>
      <c r="D140" s="286"/>
      <c r="E140" s="876"/>
      <c r="F140" s="291"/>
    </row>
    <row r="141" spans="1:6" ht="25.5">
      <c r="A141" s="302">
        <f>COUNT($A$1:A138)+1</f>
        <v>26</v>
      </c>
      <c r="B141" s="296" t="s">
        <v>2522</v>
      </c>
      <c r="D141" s="286"/>
      <c r="E141" s="876"/>
      <c r="F141" s="291"/>
    </row>
    <row r="142" spans="1:6" ht="127.5">
      <c r="A142" s="295"/>
      <c r="B142" s="303" t="s">
        <v>2523</v>
      </c>
      <c r="D142" s="286"/>
      <c r="E142" s="876"/>
      <c r="F142" s="291"/>
    </row>
    <row r="143" spans="1:6" ht="267" customHeight="1">
      <c r="A143" s="295"/>
      <c r="B143" s="303" t="s">
        <v>2524</v>
      </c>
      <c r="D143" s="286"/>
      <c r="E143" s="876"/>
      <c r="F143" s="291"/>
    </row>
    <row r="144" spans="1:6">
      <c r="A144" s="295"/>
      <c r="B144" s="303" t="s">
        <v>2525</v>
      </c>
      <c r="D144" s="286"/>
      <c r="E144" s="876"/>
      <c r="F144" s="291"/>
    </row>
    <row r="145" spans="1:6" ht="140.25">
      <c r="A145" s="295"/>
      <c r="B145" s="303" t="s">
        <v>2526</v>
      </c>
      <c r="D145" s="286"/>
      <c r="E145" s="876"/>
      <c r="F145" s="291"/>
    </row>
    <row r="146" spans="1:6" ht="38.25">
      <c r="A146" s="295"/>
      <c r="B146" s="296" t="s">
        <v>2527</v>
      </c>
      <c r="D146" s="286"/>
      <c r="E146" s="876"/>
      <c r="F146" s="291"/>
    </row>
    <row r="147" spans="1:6">
      <c r="A147" s="295"/>
      <c r="B147" s="296"/>
      <c r="C147" s="286" t="s">
        <v>178</v>
      </c>
      <c r="D147" s="286">
        <v>43</v>
      </c>
      <c r="E147" s="854"/>
      <c r="F147" s="300">
        <f>D147*E147</f>
        <v>0</v>
      </c>
    </row>
    <row r="148" spans="1:6">
      <c r="A148" s="295"/>
      <c r="B148" s="296"/>
      <c r="D148" s="286"/>
      <c r="E148" s="876"/>
      <c r="F148" s="291"/>
    </row>
    <row r="149" spans="1:6" ht="25.5">
      <c r="A149" s="302">
        <f>COUNT($A$1:A146)+1</f>
        <v>27</v>
      </c>
      <c r="B149" s="311" t="s">
        <v>2528</v>
      </c>
      <c r="D149" s="286"/>
      <c r="E149" s="876"/>
      <c r="F149" s="291"/>
    </row>
    <row r="150" spans="1:6">
      <c r="A150" s="295"/>
      <c r="B150" s="296" t="s">
        <v>2529</v>
      </c>
      <c r="C150" s="286" t="s">
        <v>178</v>
      </c>
      <c r="D150" s="286">
        <v>18</v>
      </c>
      <c r="E150" s="854"/>
      <c r="F150" s="300">
        <f>D150*E150</f>
        <v>0</v>
      </c>
    </row>
    <row r="151" spans="1:6">
      <c r="A151" s="295"/>
      <c r="B151" s="296" t="s">
        <v>2530</v>
      </c>
      <c r="C151" s="286" t="s">
        <v>178</v>
      </c>
      <c r="D151" s="286">
        <v>19</v>
      </c>
      <c r="E151" s="854"/>
      <c r="F151" s="300">
        <f>D151*E151</f>
        <v>0</v>
      </c>
    </row>
    <row r="152" spans="1:6">
      <c r="A152" s="295"/>
      <c r="B152" s="296"/>
      <c r="D152" s="286"/>
      <c r="E152" s="876"/>
      <c r="F152" s="291"/>
    </row>
    <row r="153" spans="1:6" s="301" customFormat="1" ht="114.75">
      <c r="A153" s="302">
        <f>COUNT($A$1:A150)+1</f>
        <v>28</v>
      </c>
      <c r="B153" s="318" t="s">
        <v>3011</v>
      </c>
      <c r="C153" s="299"/>
      <c r="D153" s="300"/>
      <c r="E153" s="22"/>
      <c r="F153" s="300"/>
    </row>
    <row r="154" spans="1:6" s="301" customFormat="1">
      <c r="A154" s="295"/>
      <c r="B154" s="319" t="s">
        <v>2531</v>
      </c>
      <c r="C154" s="286" t="s">
        <v>178</v>
      </c>
      <c r="D154" s="286">
        <v>3</v>
      </c>
      <c r="E154" s="854"/>
      <c r="F154" s="300">
        <f>D154*E154</f>
        <v>0</v>
      </c>
    </row>
    <row r="155" spans="1:6" s="301" customFormat="1">
      <c r="A155" s="295"/>
      <c r="B155" s="298"/>
      <c r="C155" s="299"/>
      <c r="D155" s="300"/>
      <c r="E155" s="22"/>
      <c r="F155" s="300"/>
    </row>
    <row r="156" spans="1:6" s="301" customFormat="1" ht="38.25">
      <c r="A156" s="302">
        <f>COUNT($A$1:A153)+1</f>
        <v>29</v>
      </c>
      <c r="B156" s="319" t="s">
        <v>3012</v>
      </c>
      <c r="C156" s="286"/>
      <c r="D156" s="286"/>
      <c r="E156" s="22"/>
      <c r="F156" s="300"/>
    </row>
    <row r="157" spans="1:6" s="301" customFormat="1">
      <c r="A157" s="320"/>
      <c r="B157" s="319"/>
      <c r="C157" s="286" t="s">
        <v>178</v>
      </c>
      <c r="D157" s="286">
        <v>1</v>
      </c>
      <c r="E157" s="854"/>
      <c r="F157" s="300">
        <f>D157*E157</f>
        <v>0</v>
      </c>
    </row>
    <row r="158" spans="1:6" s="301" customFormat="1">
      <c r="A158" s="295"/>
      <c r="B158" s="298"/>
      <c r="C158" s="299"/>
      <c r="D158" s="300"/>
      <c r="E158" s="22"/>
      <c r="F158" s="300"/>
    </row>
    <row r="159" spans="1:6" s="301" customFormat="1" ht="51">
      <c r="A159" s="302">
        <f>COUNT($A$1:A156)+1</f>
        <v>30</v>
      </c>
      <c r="B159" s="319" t="s">
        <v>3013</v>
      </c>
      <c r="C159" s="286"/>
      <c r="D159" s="286"/>
      <c r="E159" s="22"/>
      <c r="F159" s="300"/>
    </row>
    <row r="160" spans="1:6" s="301" customFormat="1">
      <c r="A160" s="320"/>
      <c r="B160" s="319"/>
      <c r="C160" s="286" t="s">
        <v>178</v>
      </c>
      <c r="D160" s="286">
        <v>1</v>
      </c>
      <c r="E160" s="854"/>
      <c r="F160" s="300">
        <f>D160*E160</f>
        <v>0</v>
      </c>
    </row>
    <row r="161" spans="1:6" s="301" customFormat="1">
      <c r="A161" s="295"/>
      <c r="B161" s="298"/>
      <c r="C161" s="299"/>
      <c r="D161" s="300"/>
      <c r="E161" s="22"/>
      <c r="F161" s="300"/>
    </row>
    <row r="162" spans="1:6" ht="25.5">
      <c r="A162" s="302">
        <f>COUNT($A$1:A159)+1</f>
        <v>31</v>
      </c>
      <c r="B162" s="321" t="s">
        <v>2532</v>
      </c>
      <c r="D162" s="286"/>
      <c r="E162" s="876"/>
      <c r="F162" s="291"/>
    </row>
    <row r="163" spans="1:6" ht="25.5">
      <c r="A163" s="295"/>
      <c r="B163" s="322" t="s">
        <v>2533</v>
      </c>
      <c r="D163" s="286"/>
      <c r="E163" s="876"/>
      <c r="F163" s="291"/>
    </row>
    <row r="164" spans="1:6" ht="63.75">
      <c r="A164" s="295"/>
      <c r="B164" s="323" t="s">
        <v>3014</v>
      </c>
      <c r="D164" s="286"/>
      <c r="E164" s="876"/>
      <c r="F164" s="291"/>
    </row>
    <row r="165" spans="1:6" ht="38.25">
      <c r="A165" s="295"/>
      <c r="B165" s="323" t="s">
        <v>2534</v>
      </c>
      <c r="D165" s="286"/>
      <c r="E165" s="876"/>
      <c r="F165" s="291"/>
    </row>
    <row r="166" spans="1:6" ht="25.5">
      <c r="A166" s="295"/>
      <c r="B166" s="324" t="s">
        <v>2535</v>
      </c>
      <c r="D166" s="286"/>
      <c r="E166" s="876"/>
      <c r="F166" s="291"/>
    </row>
    <row r="167" spans="1:6" ht="25.5">
      <c r="A167" s="295"/>
      <c r="B167" s="325" t="s">
        <v>2536</v>
      </c>
      <c r="C167" s="286" t="s">
        <v>178</v>
      </c>
      <c r="D167" s="286">
        <v>5</v>
      </c>
      <c r="E167" s="854"/>
      <c r="F167" s="300">
        <f>D167*E167</f>
        <v>0</v>
      </c>
    </row>
    <row r="168" spans="1:6">
      <c r="A168" s="295"/>
      <c r="B168" s="296"/>
      <c r="D168" s="286"/>
      <c r="E168" s="876"/>
      <c r="F168" s="291"/>
    </row>
    <row r="169" spans="1:6" s="301" customFormat="1" ht="38.25">
      <c r="A169" s="302">
        <f>COUNT($A$1:A166)+1</f>
        <v>32</v>
      </c>
      <c r="B169" s="298" t="s">
        <v>3015</v>
      </c>
      <c r="C169" s="299"/>
      <c r="D169" s="300"/>
      <c r="E169" s="22"/>
      <c r="F169" s="300"/>
    </row>
    <row r="170" spans="1:6" s="301" customFormat="1" ht="15" customHeight="1">
      <c r="A170" s="295"/>
      <c r="B170" s="319" t="s">
        <v>2537</v>
      </c>
      <c r="C170" s="299"/>
      <c r="D170" s="300"/>
      <c r="E170" s="22"/>
      <c r="F170" s="300"/>
    </row>
    <row r="171" spans="1:6" s="301" customFormat="1" ht="38.25">
      <c r="A171" s="295"/>
      <c r="B171" s="319" t="s">
        <v>2538</v>
      </c>
      <c r="C171" s="299"/>
      <c r="D171" s="300"/>
      <c r="E171" s="22"/>
      <c r="F171" s="300"/>
    </row>
    <row r="172" spans="1:6" s="301" customFormat="1" ht="25.5">
      <c r="A172" s="295"/>
      <c r="B172" s="319" t="s">
        <v>2539</v>
      </c>
      <c r="C172" s="299"/>
      <c r="D172" s="286"/>
      <c r="E172" s="22"/>
      <c r="F172" s="300"/>
    </row>
    <row r="173" spans="1:6" s="301" customFormat="1">
      <c r="A173" s="295"/>
      <c r="B173" s="319"/>
      <c r="C173" s="299" t="s">
        <v>64</v>
      </c>
      <c r="D173" s="286">
        <v>5</v>
      </c>
      <c r="E173" s="854"/>
      <c r="F173" s="300">
        <f>D173*E173</f>
        <v>0</v>
      </c>
    </row>
    <row r="174" spans="1:6" s="301" customFormat="1">
      <c r="A174" s="295"/>
      <c r="B174" s="319"/>
      <c r="C174" s="299"/>
      <c r="D174" s="286"/>
      <c r="E174" s="22"/>
      <c r="F174" s="300"/>
    </row>
    <row r="175" spans="1:6" s="301" customFormat="1" ht="25.5">
      <c r="A175" s="302">
        <f>COUNT($A$1:A172)+1</f>
        <v>33</v>
      </c>
      <c r="B175" s="298" t="s">
        <v>3016</v>
      </c>
      <c r="C175" s="299"/>
      <c r="D175" s="300"/>
      <c r="E175" s="22"/>
      <c r="F175" s="300"/>
    </row>
    <row r="176" spans="1:6" s="301" customFormat="1" ht="25.5">
      <c r="A176" s="295"/>
      <c r="B176" s="319" t="s">
        <v>2540</v>
      </c>
      <c r="C176" s="299"/>
      <c r="D176" s="300"/>
      <c r="E176" s="22"/>
      <c r="F176" s="300"/>
    </row>
    <row r="177" spans="1:6" s="301" customFormat="1" ht="25.5">
      <c r="A177" s="295"/>
      <c r="B177" s="319" t="s">
        <v>2539</v>
      </c>
      <c r="C177" s="299"/>
      <c r="D177" s="300"/>
      <c r="E177" s="22"/>
      <c r="F177" s="300"/>
    </row>
    <row r="178" spans="1:6" s="301" customFormat="1">
      <c r="A178" s="295"/>
      <c r="B178" s="319"/>
      <c r="C178" s="299" t="s">
        <v>64</v>
      </c>
      <c r="D178" s="286">
        <v>5</v>
      </c>
      <c r="E178" s="854"/>
      <c r="F178" s="300">
        <f>D178*E178</f>
        <v>0</v>
      </c>
    </row>
    <row r="179" spans="1:6" s="301" customFormat="1">
      <c r="A179" s="295"/>
      <c r="B179" s="319"/>
      <c r="C179" s="299"/>
      <c r="D179" s="300"/>
      <c r="E179" s="22"/>
      <c r="F179" s="300"/>
    </row>
    <row r="180" spans="1:6" s="301" customFormat="1">
      <c r="A180" s="302">
        <f>COUNT($A$1:A177)+1</f>
        <v>34</v>
      </c>
      <c r="B180" s="298" t="s">
        <v>3017</v>
      </c>
      <c r="C180" s="299"/>
      <c r="D180" s="300"/>
      <c r="E180" s="22"/>
      <c r="F180" s="300"/>
    </row>
    <row r="181" spans="1:6" s="301" customFormat="1" ht="239.65" customHeight="1">
      <c r="A181" s="295"/>
      <c r="B181" s="319" t="s">
        <v>2541</v>
      </c>
      <c r="C181" s="299"/>
      <c r="D181" s="300"/>
      <c r="E181" s="22"/>
      <c r="F181" s="300"/>
    </row>
    <row r="182" spans="1:6" s="301" customFormat="1" ht="29.65" customHeight="1">
      <c r="A182" s="295"/>
      <c r="B182" s="298" t="s">
        <v>2542</v>
      </c>
      <c r="C182" s="299"/>
      <c r="D182" s="300"/>
      <c r="E182" s="22"/>
      <c r="F182" s="300"/>
    </row>
    <row r="183" spans="1:6" s="301" customFormat="1" ht="25.5">
      <c r="A183" s="295"/>
      <c r="B183" s="326" t="s">
        <v>2543</v>
      </c>
      <c r="C183" s="299"/>
      <c r="D183" s="300"/>
      <c r="E183" s="22"/>
      <c r="F183" s="300"/>
    </row>
    <row r="184" spans="1:6" s="301" customFormat="1" ht="25.5">
      <c r="A184" s="295"/>
      <c r="B184" s="319" t="s">
        <v>2544</v>
      </c>
      <c r="C184" s="299"/>
      <c r="D184" s="286"/>
      <c r="E184" s="22"/>
      <c r="F184" s="300"/>
    </row>
    <row r="185" spans="1:6" s="301" customFormat="1">
      <c r="A185" s="295"/>
      <c r="B185" s="319"/>
      <c r="C185" s="299" t="s">
        <v>64</v>
      </c>
      <c r="D185" s="286">
        <v>5</v>
      </c>
      <c r="E185" s="854"/>
      <c r="F185" s="300">
        <f>D185*E185</f>
        <v>0</v>
      </c>
    </row>
    <row r="186" spans="1:6" s="301" customFormat="1">
      <c r="A186" s="295"/>
      <c r="B186" s="319"/>
      <c r="C186" s="299"/>
      <c r="D186" s="300"/>
      <c r="E186" s="22"/>
      <c r="F186" s="300"/>
    </row>
    <row r="187" spans="1:6" s="301" customFormat="1" ht="63.75">
      <c r="A187" s="302">
        <f>COUNT($A$1:A184)+1</f>
        <v>35</v>
      </c>
      <c r="B187" s="311" t="s">
        <v>3018</v>
      </c>
      <c r="C187" s="286"/>
      <c r="D187" s="286"/>
      <c r="E187" s="876"/>
      <c r="F187" s="291"/>
    </row>
    <row r="188" spans="1:6">
      <c r="A188" s="295"/>
      <c r="B188" s="296"/>
      <c r="C188" s="286" t="s">
        <v>178</v>
      </c>
      <c r="D188" s="286">
        <v>1</v>
      </c>
      <c r="E188" s="854"/>
      <c r="F188" s="300">
        <f>D188*E188</f>
        <v>0</v>
      </c>
    </row>
    <row r="189" spans="1:6">
      <c r="A189" s="295"/>
      <c r="B189" s="313"/>
      <c r="D189" s="286"/>
      <c r="E189" s="876"/>
      <c r="F189" s="291"/>
    </row>
    <row r="190" spans="1:6">
      <c r="A190" s="302">
        <f>COUNT($A$1:A187)+1</f>
        <v>36</v>
      </c>
      <c r="B190" s="321" t="s">
        <v>2545</v>
      </c>
      <c r="D190" s="286"/>
      <c r="E190" s="876"/>
      <c r="F190" s="291"/>
    </row>
    <row r="191" spans="1:6" ht="38.25">
      <c r="A191" s="295"/>
      <c r="B191" s="324" t="s">
        <v>3019</v>
      </c>
      <c r="D191" s="286"/>
      <c r="E191" s="876"/>
      <c r="F191" s="291"/>
    </row>
    <row r="192" spans="1:6">
      <c r="A192" s="295"/>
      <c r="B192" s="324" t="s">
        <v>2546</v>
      </c>
      <c r="D192" s="286"/>
      <c r="E192" s="876"/>
      <c r="F192" s="291"/>
    </row>
    <row r="193" spans="1:6">
      <c r="A193" s="302"/>
      <c r="B193" s="324" t="s">
        <v>3571</v>
      </c>
      <c r="D193" s="286"/>
      <c r="E193" s="876"/>
      <c r="F193" s="291"/>
    </row>
    <row r="194" spans="1:6" ht="25.5">
      <c r="A194" s="302"/>
      <c r="B194" s="324" t="s">
        <v>2547</v>
      </c>
      <c r="D194" s="286"/>
      <c r="E194" s="876"/>
      <c r="F194" s="291"/>
    </row>
    <row r="195" spans="1:6">
      <c r="A195" s="302"/>
      <c r="B195" s="311"/>
      <c r="C195" s="286" t="s">
        <v>178</v>
      </c>
      <c r="D195" s="286">
        <v>2</v>
      </c>
      <c r="E195" s="854"/>
      <c r="F195" s="300">
        <f>D195*E195</f>
        <v>0</v>
      </c>
    </row>
    <row r="196" spans="1:6">
      <c r="A196" s="302"/>
      <c r="B196" s="311"/>
      <c r="D196" s="286"/>
      <c r="E196" s="876"/>
      <c r="F196" s="300"/>
    </row>
    <row r="197" spans="1:6" ht="38.25">
      <c r="A197" s="302">
        <f>COUNT($A$1:A194)+1</f>
        <v>37</v>
      </c>
      <c r="B197" s="321" t="s">
        <v>2548</v>
      </c>
      <c r="D197" s="286"/>
      <c r="E197" s="876"/>
      <c r="F197" s="291"/>
    </row>
    <row r="198" spans="1:6" ht="202.15" customHeight="1">
      <c r="A198" s="320"/>
      <c r="B198" s="303" t="s">
        <v>2549</v>
      </c>
      <c r="D198" s="286"/>
      <c r="E198" s="876"/>
      <c r="F198" s="291"/>
    </row>
    <row r="199" spans="1:6" ht="369.75">
      <c r="A199" s="302"/>
      <c r="B199" s="303" t="s">
        <v>2550</v>
      </c>
      <c r="D199" s="286"/>
      <c r="E199" s="876"/>
      <c r="F199" s="291"/>
    </row>
    <row r="200" spans="1:6" ht="191.25">
      <c r="A200" s="302"/>
      <c r="B200" s="303" t="s">
        <v>2551</v>
      </c>
      <c r="D200" s="286"/>
      <c r="E200" s="876"/>
      <c r="F200" s="291"/>
    </row>
    <row r="201" spans="1:6" ht="63.75">
      <c r="A201" s="302"/>
      <c r="B201" s="296" t="s">
        <v>2552</v>
      </c>
      <c r="C201" s="286" t="s">
        <v>178</v>
      </c>
      <c r="D201" s="286">
        <v>2</v>
      </c>
      <c r="E201" s="854"/>
      <c r="F201" s="300">
        <f>D201*E201</f>
        <v>0</v>
      </c>
    </row>
    <row r="202" spans="1:6">
      <c r="A202" s="302"/>
      <c r="B202" s="311"/>
      <c r="D202" s="286"/>
      <c r="E202" s="876"/>
      <c r="F202" s="300"/>
    </row>
    <row r="203" spans="1:6" ht="51">
      <c r="A203" s="302">
        <f>COUNT($A$1:A201)+1</f>
        <v>38</v>
      </c>
      <c r="B203" s="296" t="s">
        <v>3020</v>
      </c>
      <c r="D203" s="286"/>
      <c r="E203" s="854"/>
      <c r="F203" s="300"/>
    </row>
    <row r="204" spans="1:6">
      <c r="A204" s="302"/>
      <c r="B204" s="296"/>
      <c r="C204" s="286" t="s">
        <v>178</v>
      </c>
      <c r="D204" s="286">
        <v>2</v>
      </c>
      <c r="E204" s="854"/>
      <c r="F204" s="300">
        <f>D204*E204</f>
        <v>0</v>
      </c>
    </row>
    <row r="205" spans="1:6">
      <c r="A205" s="295"/>
      <c r="B205" s="296"/>
      <c r="C205" s="291"/>
      <c r="D205" s="291"/>
      <c r="E205" s="876"/>
      <c r="F205" s="291"/>
    </row>
    <row r="206" spans="1:6" ht="51">
      <c r="A206" s="302">
        <f>COUNT($A$1:A203)+1</f>
        <v>39</v>
      </c>
      <c r="B206" s="311" t="s">
        <v>2553</v>
      </c>
      <c r="D206" s="286"/>
      <c r="E206" s="854"/>
      <c r="F206" s="300"/>
    </row>
    <row r="207" spans="1:6">
      <c r="A207" s="302"/>
      <c r="B207" s="311"/>
      <c r="C207" s="286" t="s">
        <v>178</v>
      </c>
      <c r="D207" s="286">
        <v>2</v>
      </c>
      <c r="E207" s="854"/>
      <c r="F207" s="300">
        <f>D207*E207</f>
        <v>0</v>
      </c>
    </row>
    <row r="208" spans="1:6">
      <c r="A208" s="302"/>
      <c r="B208" s="311"/>
      <c r="C208" s="291"/>
      <c r="D208" s="291"/>
      <c r="E208" s="876"/>
      <c r="F208" s="291"/>
    </row>
    <row r="209" spans="1:12" ht="200.65" customHeight="1">
      <c r="A209" s="302">
        <f>COUNT($A$1:A206)+1</f>
        <v>40</v>
      </c>
      <c r="B209" s="303" t="s">
        <v>3572</v>
      </c>
      <c r="C209" s="327"/>
      <c r="D209" s="328"/>
      <c r="E209" s="920"/>
      <c r="F209" s="328"/>
      <c r="K209" s="290"/>
    </row>
    <row r="210" spans="1:12" s="330" customFormat="1" ht="25.5">
      <c r="A210" s="329"/>
      <c r="B210" s="296" t="s">
        <v>2554</v>
      </c>
      <c r="C210" s="286"/>
      <c r="D210" s="294"/>
      <c r="E210" s="877"/>
      <c r="F210" s="286"/>
    </row>
    <row r="211" spans="1:12" s="289" customFormat="1">
      <c r="A211" s="329"/>
      <c r="B211" s="296" t="s">
        <v>2555</v>
      </c>
      <c r="C211" s="286" t="s">
        <v>456</v>
      </c>
      <c r="D211" s="294">
        <v>301</v>
      </c>
      <c r="E211" s="854"/>
      <c r="F211" s="300">
        <f>D211*E211</f>
        <v>0</v>
      </c>
      <c r="H211" s="290"/>
      <c r="I211" s="290"/>
      <c r="J211" s="290"/>
      <c r="K211" s="291"/>
      <c r="L211" s="291"/>
    </row>
    <row r="212" spans="1:12" s="289" customFormat="1">
      <c r="A212" s="329"/>
      <c r="B212" s="296" t="s">
        <v>2556</v>
      </c>
      <c r="C212" s="286" t="s">
        <v>456</v>
      </c>
      <c r="D212" s="294">
        <v>26</v>
      </c>
      <c r="E212" s="854"/>
      <c r="F212" s="300">
        <f t="shared" ref="F212" si="0">D212*E212</f>
        <v>0</v>
      </c>
      <c r="H212" s="290"/>
      <c r="I212" s="290"/>
      <c r="J212" s="290"/>
      <c r="K212" s="291"/>
      <c r="L212" s="291"/>
    </row>
    <row r="213" spans="1:12" s="289" customFormat="1">
      <c r="A213" s="329"/>
      <c r="B213" s="296" t="s">
        <v>2557</v>
      </c>
      <c r="C213" s="286" t="s">
        <v>456</v>
      </c>
      <c r="D213" s="294">
        <v>21</v>
      </c>
      <c r="E213" s="854"/>
      <c r="F213" s="300">
        <f>D213*E213</f>
        <v>0</v>
      </c>
      <c r="H213" s="290"/>
      <c r="I213" s="290"/>
      <c r="J213" s="290"/>
      <c r="K213" s="291"/>
      <c r="L213" s="291"/>
    </row>
    <row r="214" spans="1:12" s="289" customFormat="1">
      <c r="A214" s="329"/>
      <c r="B214" s="296"/>
      <c r="C214" s="286"/>
      <c r="D214" s="294"/>
      <c r="E214" s="877"/>
      <c r="F214" s="300"/>
      <c r="H214" s="290"/>
      <c r="I214" s="290"/>
      <c r="J214" s="290"/>
      <c r="K214" s="291"/>
      <c r="L214" s="291"/>
    </row>
    <row r="215" spans="1:12" s="289" customFormat="1" ht="157.5" customHeight="1">
      <c r="A215" s="302">
        <f>COUNT($A$1:A212)+1</f>
        <v>41</v>
      </c>
      <c r="B215" s="311" t="s">
        <v>3573</v>
      </c>
      <c r="C215" s="286"/>
      <c r="D215" s="294"/>
      <c r="E215" s="877"/>
      <c r="F215" s="286"/>
      <c r="H215" s="290"/>
      <c r="I215" s="290"/>
      <c r="J215" s="290"/>
      <c r="K215" s="291"/>
      <c r="L215" s="291"/>
    </row>
    <row r="216" spans="1:12" ht="31.9" customHeight="1">
      <c r="B216" s="296" t="s">
        <v>2558</v>
      </c>
      <c r="D216" s="294"/>
      <c r="E216" s="877"/>
      <c r="F216" s="286"/>
    </row>
    <row r="217" spans="1:12" s="289" customFormat="1">
      <c r="A217" s="329"/>
      <c r="B217" s="296" t="s">
        <v>2559</v>
      </c>
      <c r="C217" s="286" t="s">
        <v>456</v>
      </c>
      <c r="D217" s="294">
        <v>64</v>
      </c>
      <c r="E217" s="854"/>
      <c r="F217" s="300">
        <f>D217*E217</f>
        <v>0</v>
      </c>
      <c r="H217" s="290"/>
      <c r="I217" s="290"/>
      <c r="J217" s="290"/>
      <c r="K217" s="291"/>
      <c r="L217" s="291"/>
    </row>
    <row r="218" spans="1:12">
      <c r="B218" s="296"/>
      <c r="D218" s="294"/>
      <c r="E218" s="877"/>
      <c r="F218" s="300"/>
    </row>
    <row r="219" spans="1:12" ht="178.5">
      <c r="A219" s="302">
        <f>COUNT($A$1:A216)+1</f>
        <v>42</v>
      </c>
      <c r="B219" s="303" t="s">
        <v>3574</v>
      </c>
      <c r="C219" s="327"/>
      <c r="D219" s="328"/>
      <c r="E219" s="920"/>
      <c r="F219" s="328"/>
      <c r="K219" s="290"/>
    </row>
    <row r="220" spans="1:12" s="330" customFormat="1" ht="25.5">
      <c r="A220" s="329"/>
      <c r="B220" s="296" t="s">
        <v>2554</v>
      </c>
      <c r="C220" s="286"/>
      <c r="D220" s="294"/>
      <c r="E220" s="877"/>
      <c r="F220" s="286"/>
    </row>
    <row r="221" spans="1:12" s="289" customFormat="1">
      <c r="A221" s="329"/>
      <c r="B221" s="296" t="s">
        <v>2555</v>
      </c>
      <c r="C221" s="286" t="s">
        <v>456</v>
      </c>
      <c r="D221" s="294">
        <v>173</v>
      </c>
      <c r="E221" s="854"/>
      <c r="F221" s="300">
        <f>D221*E221</f>
        <v>0</v>
      </c>
      <c r="H221" s="290"/>
      <c r="I221" s="290"/>
      <c r="J221" s="290"/>
      <c r="K221" s="291"/>
      <c r="L221" s="291"/>
    </row>
    <row r="222" spans="1:12" s="289" customFormat="1">
      <c r="A222" s="329"/>
      <c r="B222" s="296" t="s">
        <v>2556</v>
      </c>
      <c r="C222" s="286" t="s">
        <v>456</v>
      </c>
      <c r="D222" s="294">
        <v>31</v>
      </c>
      <c r="E222" s="854"/>
      <c r="F222" s="300">
        <f t="shared" ref="F222" si="1">D222*E222</f>
        <v>0</v>
      </c>
      <c r="H222" s="290"/>
      <c r="I222" s="290"/>
      <c r="J222" s="290"/>
      <c r="K222" s="291"/>
      <c r="L222" s="291"/>
    </row>
    <row r="223" spans="1:12" s="289" customFormat="1">
      <c r="A223" s="329"/>
      <c r="B223" s="296" t="s">
        <v>2557</v>
      </c>
      <c r="C223" s="286" t="s">
        <v>456</v>
      </c>
      <c r="D223" s="294">
        <v>190</v>
      </c>
      <c r="E223" s="854"/>
      <c r="F223" s="300">
        <f>D223*E223</f>
        <v>0</v>
      </c>
      <c r="H223" s="290"/>
      <c r="I223" s="290"/>
      <c r="J223" s="290"/>
      <c r="K223" s="291"/>
      <c r="L223" s="291"/>
    </row>
    <row r="224" spans="1:12" s="289" customFormat="1">
      <c r="A224" s="329"/>
      <c r="B224" s="296"/>
      <c r="C224" s="286"/>
      <c r="D224" s="294"/>
      <c r="E224" s="877"/>
      <c r="F224" s="300"/>
      <c r="H224" s="290"/>
      <c r="I224" s="290"/>
      <c r="J224" s="290"/>
      <c r="K224" s="291"/>
      <c r="L224" s="291"/>
    </row>
    <row r="225" spans="1:6" ht="76.5">
      <c r="A225" s="302">
        <f>COUNT($A$1:A222)+1</f>
        <v>43</v>
      </c>
      <c r="B225" s="331" t="s">
        <v>2324</v>
      </c>
      <c r="D225" s="286"/>
      <c r="E225" s="877"/>
      <c r="F225" s="286"/>
    </row>
    <row r="226" spans="1:6">
      <c r="B226" s="331" t="s">
        <v>2325</v>
      </c>
      <c r="D226" s="286"/>
      <c r="E226" s="877"/>
      <c r="F226" s="286"/>
    </row>
    <row r="227" spans="1:6" ht="25.5">
      <c r="B227" s="331" t="s">
        <v>2560</v>
      </c>
      <c r="D227" s="286"/>
      <c r="E227" s="877"/>
      <c r="F227" s="286"/>
    </row>
    <row r="228" spans="1:6" ht="63.75">
      <c r="B228" s="331" t="s">
        <v>2327</v>
      </c>
      <c r="D228" s="286"/>
      <c r="E228" s="877"/>
      <c r="F228" s="286"/>
    </row>
    <row r="229" spans="1:6">
      <c r="B229" s="296" t="s">
        <v>2561</v>
      </c>
      <c r="C229" s="286" t="s">
        <v>456</v>
      </c>
      <c r="D229" s="294">
        <v>67</v>
      </c>
      <c r="E229" s="854"/>
      <c r="F229" s="300">
        <f>D229*E229</f>
        <v>0</v>
      </c>
    </row>
    <row r="230" spans="1:6">
      <c r="B230" s="296" t="s">
        <v>2562</v>
      </c>
      <c r="C230" s="286" t="s">
        <v>456</v>
      </c>
      <c r="D230" s="294">
        <v>20</v>
      </c>
      <c r="E230" s="854"/>
      <c r="F230" s="300">
        <f t="shared" ref="F230:F231" si="2">D230*E230</f>
        <v>0</v>
      </c>
    </row>
    <row r="231" spans="1:6">
      <c r="B231" s="296" t="s">
        <v>2563</v>
      </c>
      <c r="C231" s="286" t="s">
        <v>456</v>
      </c>
      <c r="D231" s="294">
        <v>66</v>
      </c>
      <c r="E231" s="854"/>
      <c r="F231" s="300">
        <f t="shared" si="2"/>
        <v>0</v>
      </c>
    </row>
    <row r="232" spans="1:6">
      <c r="B232" s="296" t="s">
        <v>2564</v>
      </c>
      <c r="C232" s="286" t="s">
        <v>456</v>
      </c>
      <c r="D232" s="294">
        <v>74</v>
      </c>
      <c r="E232" s="854"/>
      <c r="F232" s="300">
        <f>D232*E232</f>
        <v>0</v>
      </c>
    </row>
    <row r="233" spans="1:6">
      <c r="B233" s="296"/>
      <c r="D233" s="294"/>
      <c r="E233" s="918"/>
      <c r="F233" s="294"/>
    </row>
    <row r="234" spans="1:6" ht="38.25">
      <c r="A234" s="302">
        <f>COUNT($A$1:A231)+1</f>
        <v>44</v>
      </c>
      <c r="B234" s="311" t="s">
        <v>3021</v>
      </c>
      <c r="D234" s="294"/>
      <c r="E234" s="918"/>
      <c r="F234" s="294"/>
    </row>
    <row r="235" spans="1:6" ht="216.75">
      <c r="B235" s="311" t="s">
        <v>2565</v>
      </c>
      <c r="D235" s="294"/>
      <c r="E235" s="918"/>
      <c r="F235" s="294"/>
    </row>
    <row r="236" spans="1:6" ht="51">
      <c r="B236" s="298" t="s">
        <v>2566</v>
      </c>
      <c r="D236" s="294"/>
      <c r="E236" s="918"/>
      <c r="F236" s="294"/>
    </row>
    <row r="237" spans="1:6">
      <c r="B237" s="296" t="s">
        <v>2567</v>
      </c>
      <c r="C237" s="286" t="s">
        <v>456</v>
      </c>
      <c r="D237" s="294">
        <v>34</v>
      </c>
      <c r="E237" s="854"/>
      <c r="F237" s="300">
        <f>D237*E237</f>
        <v>0</v>
      </c>
    </row>
    <row r="238" spans="1:6">
      <c r="B238" s="296" t="s">
        <v>2568</v>
      </c>
      <c r="C238" s="286" t="s">
        <v>456</v>
      </c>
      <c r="D238" s="294">
        <v>15</v>
      </c>
      <c r="E238" s="854"/>
      <c r="F238" s="300">
        <f>D238*E238</f>
        <v>0</v>
      </c>
    </row>
    <row r="239" spans="1:6">
      <c r="B239" s="296" t="s">
        <v>2569</v>
      </c>
      <c r="C239" s="286" t="s">
        <v>456</v>
      </c>
      <c r="D239" s="294">
        <v>60</v>
      </c>
      <c r="E239" s="854"/>
      <c r="F239" s="300">
        <f>D239*E239</f>
        <v>0</v>
      </c>
    </row>
    <row r="240" spans="1:6">
      <c r="B240" s="296" t="s">
        <v>2570</v>
      </c>
      <c r="C240" s="286" t="s">
        <v>456</v>
      </c>
      <c r="D240" s="294">
        <v>74</v>
      </c>
      <c r="E240" s="854"/>
      <c r="F240" s="300">
        <f>D240*E240</f>
        <v>0</v>
      </c>
    </row>
    <row r="241" spans="1:6">
      <c r="B241" s="296"/>
      <c r="C241" s="291"/>
      <c r="D241" s="291"/>
      <c r="E241" s="854"/>
      <c r="F241" s="286"/>
    </row>
    <row r="242" spans="1:6" ht="38.25">
      <c r="A242" s="302">
        <f>COUNT($A$1:A239)+1</f>
        <v>45</v>
      </c>
      <c r="B242" s="311" t="s">
        <v>3022</v>
      </c>
      <c r="D242" s="286"/>
      <c r="E242" s="877"/>
      <c r="F242" s="286"/>
    </row>
    <row r="243" spans="1:6" ht="259.89999999999998" customHeight="1">
      <c r="B243" s="311" t="s">
        <v>2571</v>
      </c>
      <c r="D243" s="286"/>
      <c r="E243" s="877"/>
      <c r="F243" s="286"/>
    </row>
    <row r="244" spans="1:6" ht="51">
      <c r="B244" s="311" t="s">
        <v>2566</v>
      </c>
      <c r="D244" s="286"/>
      <c r="E244" s="877"/>
      <c r="F244" s="286"/>
    </row>
    <row r="245" spans="1:6">
      <c r="B245" s="296" t="s">
        <v>2572</v>
      </c>
      <c r="C245" s="286" t="s">
        <v>456</v>
      </c>
      <c r="D245" s="294">
        <v>33</v>
      </c>
      <c r="E245" s="854"/>
      <c r="F245" s="300">
        <f>D245*E245</f>
        <v>0</v>
      </c>
    </row>
    <row r="246" spans="1:6">
      <c r="B246" s="296" t="s">
        <v>2573</v>
      </c>
      <c r="C246" s="286" t="s">
        <v>456</v>
      </c>
      <c r="D246" s="294">
        <v>5</v>
      </c>
      <c r="E246" s="854"/>
      <c r="F246" s="300">
        <f>D246*E246</f>
        <v>0</v>
      </c>
    </row>
    <row r="247" spans="1:6">
      <c r="B247" s="296" t="s">
        <v>2574</v>
      </c>
      <c r="C247" s="286" t="s">
        <v>456</v>
      </c>
      <c r="D247" s="294">
        <v>6</v>
      </c>
      <c r="E247" s="854"/>
      <c r="F247" s="300">
        <f>D247*E247</f>
        <v>0</v>
      </c>
    </row>
    <row r="248" spans="1:6">
      <c r="B248" s="296"/>
      <c r="D248" s="286"/>
      <c r="E248" s="877"/>
      <c r="F248" s="286"/>
    </row>
    <row r="249" spans="1:6" ht="38.25">
      <c r="A249" s="302">
        <f>COUNT($A$1:A246)+1</f>
        <v>46</v>
      </c>
      <c r="B249" s="311" t="s">
        <v>3023</v>
      </c>
      <c r="D249" s="286"/>
      <c r="E249" s="877"/>
      <c r="F249" s="286"/>
    </row>
    <row r="250" spans="1:6">
      <c r="B250" s="311" t="s">
        <v>3575</v>
      </c>
      <c r="C250" s="286" t="s">
        <v>456</v>
      </c>
      <c r="D250" s="294">
        <v>116</v>
      </c>
      <c r="E250" s="854"/>
      <c r="F250" s="300">
        <f>D250*E250</f>
        <v>0</v>
      </c>
    </row>
    <row r="251" spans="1:6">
      <c r="B251" s="311" t="s">
        <v>2576</v>
      </c>
      <c r="C251" s="286" t="s">
        <v>456</v>
      </c>
      <c r="D251" s="294">
        <v>144</v>
      </c>
      <c r="E251" s="854"/>
      <c r="F251" s="300">
        <f t="shared" ref="F251:F252" si="3">D250*E251</f>
        <v>0</v>
      </c>
    </row>
    <row r="252" spans="1:6">
      <c r="B252" s="311" t="s">
        <v>2580</v>
      </c>
      <c r="C252" s="286" t="s">
        <v>456</v>
      </c>
      <c r="D252" s="294">
        <v>3</v>
      </c>
      <c r="E252" s="854"/>
      <c r="F252" s="300">
        <f t="shared" si="3"/>
        <v>0</v>
      </c>
    </row>
    <row r="253" spans="1:6">
      <c r="B253" s="311" t="s">
        <v>3576</v>
      </c>
      <c r="C253" s="286" t="s">
        <v>456</v>
      </c>
      <c r="D253" s="294">
        <v>40</v>
      </c>
      <c r="E253" s="854"/>
      <c r="F253" s="300">
        <f>D253*E253</f>
        <v>0</v>
      </c>
    </row>
    <row r="254" spans="1:6">
      <c r="B254" s="296"/>
      <c r="D254" s="286"/>
      <c r="E254" s="877"/>
      <c r="F254" s="286"/>
    </row>
    <row r="255" spans="1:6" ht="25.5">
      <c r="A255" s="302">
        <f>COUNT($A$1:A252)+1</f>
        <v>47</v>
      </c>
      <c r="B255" s="311" t="s">
        <v>2575</v>
      </c>
      <c r="C255" s="332"/>
      <c r="D255" s="333"/>
      <c r="E255" s="877"/>
      <c r="F255" s="286"/>
    </row>
    <row r="256" spans="1:6">
      <c r="B256" s="311" t="s">
        <v>2576</v>
      </c>
      <c r="C256" s="332" t="s">
        <v>64</v>
      </c>
      <c r="D256" s="333">
        <v>5</v>
      </c>
      <c r="E256" s="854"/>
      <c r="F256" s="300">
        <f>D256*E256</f>
        <v>0</v>
      </c>
    </row>
    <row r="257" spans="1:11">
      <c r="B257" s="311" t="s">
        <v>3576</v>
      </c>
      <c r="C257" s="332" t="s">
        <v>64</v>
      </c>
      <c r="D257" s="333">
        <v>1</v>
      </c>
      <c r="E257" s="854"/>
      <c r="F257" s="300">
        <f>D257*E257</f>
        <v>0</v>
      </c>
    </row>
    <row r="258" spans="1:11">
      <c r="B258" s="296"/>
      <c r="D258" s="286"/>
      <c r="E258" s="877"/>
      <c r="F258" s="286"/>
    </row>
    <row r="259" spans="1:11" ht="25.5">
      <c r="A259" s="302">
        <f>COUNT($A$1:A256)+1</f>
        <v>48</v>
      </c>
      <c r="B259" s="334" t="s">
        <v>3024</v>
      </c>
      <c r="D259" s="286"/>
      <c r="E259" s="877"/>
      <c r="F259" s="286"/>
    </row>
    <row r="260" spans="1:11" ht="255.4" customHeight="1">
      <c r="B260" s="311" t="s">
        <v>2571</v>
      </c>
      <c r="D260" s="286"/>
      <c r="E260" s="877"/>
      <c r="F260" s="286"/>
    </row>
    <row r="261" spans="1:11" ht="51">
      <c r="B261" s="311" t="s">
        <v>2566</v>
      </c>
      <c r="D261" s="286"/>
      <c r="E261" s="877"/>
      <c r="F261" s="286"/>
    </row>
    <row r="262" spans="1:11">
      <c r="B262" s="335" t="s">
        <v>2577</v>
      </c>
      <c r="C262" s="286" t="s">
        <v>456</v>
      </c>
      <c r="D262" s="294">
        <v>116</v>
      </c>
      <c r="E262" s="854"/>
      <c r="F262" s="300">
        <f>D262*E262</f>
        <v>0</v>
      </c>
    </row>
    <row r="263" spans="1:11">
      <c r="B263" s="296"/>
      <c r="D263" s="286"/>
      <c r="E263" s="877"/>
      <c r="F263" s="286"/>
    </row>
    <row r="264" spans="1:11" ht="38.25">
      <c r="A264" s="302">
        <f>COUNT($A$1:A261)+1</f>
        <v>49</v>
      </c>
      <c r="B264" s="311" t="s">
        <v>2578</v>
      </c>
      <c r="D264" s="286"/>
      <c r="E264" s="877"/>
      <c r="F264" s="286"/>
    </row>
    <row r="265" spans="1:11">
      <c r="B265" s="296" t="s">
        <v>2579</v>
      </c>
      <c r="C265" s="286" t="s">
        <v>64</v>
      </c>
      <c r="D265" s="286">
        <v>28</v>
      </c>
      <c r="E265" s="854"/>
      <c r="F265" s="300">
        <f>D265*E265</f>
        <v>0</v>
      </c>
    </row>
    <row r="266" spans="1:11">
      <c r="B266" s="296"/>
      <c r="D266" s="286"/>
      <c r="E266" s="877"/>
      <c r="F266" s="286"/>
    </row>
    <row r="267" spans="1:11" ht="38.25">
      <c r="A267" s="302">
        <f>COUNT($A$1:A264)+1</f>
        <v>50</v>
      </c>
      <c r="B267" s="311" t="s">
        <v>3025</v>
      </c>
      <c r="D267" s="294"/>
      <c r="E267" s="877"/>
      <c r="F267" s="286"/>
    </row>
    <row r="268" spans="1:11">
      <c r="B268" s="334" t="s">
        <v>2580</v>
      </c>
      <c r="C268" s="332" t="s">
        <v>64</v>
      </c>
      <c r="D268" s="327">
        <v>8</v>
      </c>
      <c r="E268" s="854"/>
      <c r="F268" s="300">
        <f>D268*E268</f>
        <v>0</v>
      </c>
      <c r="K268" s="290"/>
    </row>
    <row r="269" spans="1:11">
      <c r="B269" s="311"/>
      <c r="D269" s="294"/>
      <c r="E269" s="877"/>
      <c r="F269" s="286"/>
      <c r="K269" s="290"/>
    </row>
    <row r="270" spans="1:11" ht="38.25">
      <c r="A270" s="302">
        <f>COUNT($A$1:A269)+1</f>
        <v>51</v>
      </c>
      <c r="B270" s="311" t="s">
        <v>3026</v>
      </c>
      <c r="D270" s="294"/>
      <c r="E270" s="877"/>
      <c r="F270" s="286"/>
      <c r="K270" s="290"/>
    </row>
    <row r="271" spans="1:11">
      <c r="B271" s="296" t="s">
        <v>2313</v>
      </c>
      <c r="C271" s="286" t="s">
        <v>64</v>
      </c>
      <c r="D271" s="327">
        <v>12</v>
      </c>
      <c r="E271" s="854"/>
      <c r="F271" s="300">
        <f>D271*E271</f>
        <v>0</v>
      </c>
      <c r="K271" s="290"/>
    </row>
    <row r="272" spans="1:11">
      <c r="B272" s="311"/>
      <c r="D272" s="294"/>
      <c r="E272" s="877"/>
      <c r="F272" s="286"/>
      <c r="K272" s="290"/>
    </row>
    <row r="273" spans="1:11" ht="158.65" customHeight="1">
      <c r="A273" s="302">
        <f>COUNT($A$1:A272)+1</f>
        <v>52</v>
      </c>
      <c r="B273" s="303" t="s">
        <v>3027</v>
      </c>
      <c r="D273" s="294"/>
      <c r="E273" s="877"/>
      <c r="F273" s="286"/>
      <c r="K273" s="290"/>
    </row>
    <row r="274" spans="1:11" ht="25.5">
      <c r="A274" s="302"/>
      <c r="B274" s="303" t="s">
        <v>2581</v>
      </c>
      <c r="D274" s="294"/>
      <c r="E274" s="877"/>
      <c r="F274" s="286"/>
      <c r="K274" s="290"/>
    </row>
    <row r="275" spans="1:11">
      <c r="A275" s="292"/>
      <c r="B275" s="303" t="s">
        <v>2582</v>
      </c>
      <c r="D275" s="294"/>
      <c r="E275" s="854"/>
      <c r="F275" s="294"/>
      <c r="K275" s="290"/>
    </row>
    <row r="276" spans="1:11" ht="25.5">
      <c r="A276" s="292"/>
      <c r="B276" s="303" t="s">
        <v>2583</v>
      </c>
      <c r="D276" s="286"/>
      <c r="E276" s="854"/>
      <c r="F276" s="294"/>
      <c r="G276" s="291"/>
      <c r="H276" s="291"/>
      <c r="I276" s="291"/>
      <c r="J276" s="291"/>
    </row>
    <row r="277" spans="1:11" ht="16.5" customHeight="1">
      <c r="A277" s="292"/>
      <c r="B277" s="303" t="s">
        <v>2584</v>
      </c>
      <c r="C277" s="336" t="s">
        <v>178</v>
      </c>
      <c r="D277" s="336">
        <v>1</v>
      </c>
      <c r="E277" s="854"/>
      <c r="F277" s="300">
        <f>D277*E277</f>
        <v>0</v>
      </c>
      <c r="G277" s="291"/>
      <c r="H277" s="291"/>
      <c r="I277" s="291"/>
      <c r="J277" s="291"/>
    </row>
    <row r="278" spans="1:11">
      <c r="B278" s="296"/>
      <c r="D278" s="286"/>
      <c r="E278" s="921"/>
      <c r="F278" s="304"/>
      <c r="G278" s="291"/>
      <c r="H278" s="291"/>
      <c r="I278" s="291"/>
      <c r="J278" s="291"/>
    </row>
    <row r="279" spans="1:11" ht="63.75">
      <c r="A279" s="302">
        <f>COUNT($A$1:A278)+1</f>
        <v>53</v>
      </c>
      <c r="B279" s="311" t="s">
        <v>3028</v>
      </c>
      <c r="D279" s="294"/>
      <c r="E279" s="877"/>
      <c r="F279" s="286"/>
      <c r="K279" s="290"/>
    </row>
    <row r="280" spans="1:11" ht="25.5">
      <c r="A280" s="292"/>
      <c r="B280" s="296" t="s">
        <v>2585</v>
      </c>
      <c r="D280" s="294"/>
      <c r="E280" s="922"/>
      <c r="F280" s="337"/>
      <c r="K280" s="290"/>
    </row>
    <row r="281" spans="1:11" ht="51">
      <c r="A281" s="292"/>
      <c r="B281" s="296" t="s">
        <v>2586</v>
      </c>
      <c r="C281" s="286" t="s">
        <v>64</v>
      </c>
      <c r="D281" s="294">
        <v>6</v>
      </c>
      <c r="E281" s="854"/>
      <c r="F281" s="300">
        <f>D281*E281</f>
        <v>0</v>
      </c>
      <c r="K281" s="290"/>
    </row>
    <row r="282" spans="1:11">
      <c r="B282" s="296"/>
      <c r="D282" s="294"/>
      <c r="E282" s="922"/>
      <c r="F282" s="290"/>
      <c r="K282" s="290"/>
    </row>
    <row r="283" spans="1:11" ht="86.65" customHeight="1">
      <c r="A283" s="302">
        <f>COUNT($A$1:A282)+1</f>
        <v>54</v>
      </c>
      <c r="B283" s="311" t="s">
        <v>3029</v>
      </c>
      <c r="D283" s="294"/>
      <c r="E283" s="877"/>
      <c r="F283" s="286"/>
      <c r="K283" s="290"/>
    </row>
    <row r="284" spans="1:11">
      <c r="A284" s="292"/>
      <c r="B284" s="296" t="s">
        <v>2587</v>
      </c>
      <c r="C284" s="286" t="s">
        <v>64</v>
      </c>
      <c r="D284" s="294">
        <v>2</v>
      </c>
      <c r="E284" s="854"/>
      <c r="F284" s="300">
        <f>D284*E284</f>
        <v>0</v>
      </c>
      <c r="K284" s="290"/>
    </row>
    <row r="285" spans="1:11">
      <c r="A285" s="292"/>
      <c r="B285" s="296" t="s">
        <v>2588</v>
      </c>
      <c r="C285" s="286" t="s">
        <v>64</v>
      </c>
      <c r="D285" s="294">
        <v>5</v>
      </c>
      <c r="E285" s="854"/>
      <c r="F285" s="300">
        <f>D285*E285</f>
        <v>0</v>
      </c>
      <c r="K285" s="290"/>
    </row>
    <row r="286" spans="1:11">
      <c r="A286" s="292"/>
      <c r="B286" s="296" t="s">
        <v>2589</v>
      </c>
      <c r="C286" s="286" t="s">
        <v>64</v>
      </c>
      <c r="D286" s="294">
        <v>9</v>
      </c>
      <c r="E286" s="854"/>
      <c r="F286" s="300">
        <f>D286*E286</f>
        <v>0</v>
      </c>
      <c r="K286" s="290"/>
    </row>
    <row r="287" spans="1:11">
      <c r="A287" s="292"/>
      <c r="B287" s="296"/>
      <c r="D287" s="294"/>
      <c r="E287" s="915"/>
      <c r="F287" s="338"/>
      <c r="K287" s="290"/>
    </row>
    <row r="288" spans="1:11" ht="76.5">
      <c r="A288" s="302">
        <f>COUNT($A$1:A285)+1</f>
        <v>55</v>
      </c>
      <c r="B288" s="311" t="s">
        <v>2247</v>
      </c>
      <c r="D288" s="294"/>
      <c r="E288" s="918"/>
      <c r="F288" s="294"/>
      <c r="K288" s="290"/>
    </row>
    <row r="289" spans="1:11">
      <c r="A289" s="292"/>
      <c r="B289" s="311" t="s">
        <v>2248</v>
      </c>
      <c r="D289" s="294"/>
      <c r="E289" s="918"/>
      <c r="F289" s="294"/>
      <c r="K289" s="290"/>
    </row>
    <row r="290" spans="1:11" ht="102">
      <c r="A290" s="292"/>
      <c r="B290" s="311" t="s">
        <v>2249</v>
      </c>
      <c r="D290" s="294"/>
      <c r="E290" s="918"/>
      <c r="F290" s="294"/>
      <c r="K290" s="290"/>
    </row>
    <row r="291" spans="1:11" ht="25.5">
      <c r="A291" s="292"/>
      <c r="B291" s="311" t="s">
        <v>2250</v>
      </c>
      <c r="D291" s="294"/>
      <c r="E291" s="918"/>
      <c r="F291" s="294"/>
      <c r="K291" s="290"/>
    </row>
    <row r="292" spans="1:11">
      <c r="A292" s="292"/>
      <c r="B292" s="312" t="s">
        <v>2590</v>
      </c>
      <c r="C292" s="286" t="s">
        <v>178</v>
      </c>
      <c r="D292" s="294">
        <v>6</v>
      </c>
      <c r="E292" s="854"/>
      <c r="F292" s="300">
        <f>D292*E292</f>
        <v>0</v>
      </c>
      <c r="K292" s="290"/>
    </row>
    <row r="293" spans="1:11">
      <c r="A293" s="292"/>
      <c r="B293" s="296"/>
      <c r="D293" s="294"/>
      <c r="E293" s="918"/>
      <c r="F293" s="294"/>
      <c r="K293" s="290"/>
    </row>
    <row r="294" spans="1:11">
      <c r="A294" s="292"/>
      <c r="B294" s="295" t="s">
        <v>2246</v>
      </c>
      <c r="C294" s="297"/>
      <c r="D294" s="297"/>
      <c r="E294" s="849"/>
      <c r="F294" s="297"/>
    </row>
    <row r="295" spans="1:11" s="301" customFormat="1">
      <c r="A295" s="292"/>
      <c r="B295" s="296"/>
      <c r="C295" s="299"/>
      <c r="D295" s="300"/>
      <c r="E295" s="22"/>
      <c r="F295" s="300"/>
    </row>
    <row r="296" spans="1:11" ht="44.65" customHeight="1">
      <c r="A296" s="302">
        <f>COUNT($A$1:A293)+1</f>
        <v>56</v>
      </c>
      <c r="B296" s="311" t="s">
        <v>2591</v>
      </c>
      <c r="D296" s="294"/>
      <c r="E296" s="923"/>
      <c r="F296" s="300"/>
      <c r="K296" s="290"/>
    </row>
    <row r="297" spans="1:11" ht="14.65" customHeight="1">
      <c r="A297" s="320"/>
      <c r="B297" s="311"/>
      <c r="C297" s="286" t="s">
        <v>114</v>
      </c>
      <c r="D297" s="294">
        <v>50</v>
      </c>
      <c r="E297" s="854"/>
      <c r="F297" s="300">
        <f>D297*E297</f>
        <v>0</v>
      </c>
      <c r="K297" s="290"/>
    </row>
    <row r="298" spans="1:11" ht="15" customHeight="1">
      <c r="A298" s="292"/>
      <c r="D298" s="294"/>
      <c r="E298" s="923"/>
      <c r="F298" s="339"/>
    </row>
    <row r="299" spans="1:11" ht="38.25">
      <c r="A299" s="302">
        <f>COUNT($A$1:A296)+1</f>
        <v>57</v>
      </c>
      <c r="B299" s="311" t="s">
        <v>2592</v>
      </c>
      <c r="D299" s="294"/>
      <c r="E299" s="923"/>
      <c r="F299" s="300"/>
    </row>
    <row r="300" spans="1:11" ht="14.25">
      <c r="A300" s="340"/>
      <c r="B300" s="311"/>
      <c r="C300" s="286" t="s">
        <v>2341</v>
      </c>
      <c r="D300" s="294">
        <v>15</v>
      </c>
      <c r="E300" s="854"/>
      <c r="F300" s="300">
        <f>D300*E300</f>
        <v>0</v>
      </c>
    </row>
    <row r="301" spans="1:11">
      <c r="A301" s="340"/>
      <c r="B301" s="311"/>
      <c r="D301" s="294"/>
      <c r="E301" s="923"/>
      <c r="F301" s="300"/>
    </row>
    <row r="302" spans="1:11" s="343" customFormat="1" ht="15" customHeight="1">
      <c r="A302" s="302">
        <f>COUNT($A$1:A299)+1</f>
        <v>58</v>
      </c>
      <c r="B302" s="311" t="s">
        <v>3577</v>
      </c>
      <c r="C302" s="286"/>
      <c r="D302" s="294"/>
      <c r="E302" s="923"/>
      <c r="F302" s="339"/>
      <c r="G302" s="341"/>
      <c r="H302" s="342"/>
      <c r="I302" s="342"/>
      <c r="J302" s="342"/>
    </row>
    <row r="303" spans="1:11" s="343" customFormat="1" ht="15" customHeight="1">
      <c r="A303" s="340"/>
      <c r="B303" s="311" t="s">
        <v>2245</v>
      </c>
      <c r="C303" s="286" t="s">
        <v>112</v>
      </c>
      <c r="D303" s="294">
        <v>20</v>
      </c>
      <c r="E303" s="854"/>
      <c r="F303" s="300">
        <f>D303*E303</f>
        <v>0</v>
      </c>
      <c r="G303" s="341"/>
      <c r="H303" s="342"/>
      <c r="I303" s="342"/>
      <c r="J303" s="342"/>
    </row>
    <row r="304" spans="1:11" s="343" customFormat="1">
      <c r="A304" s="340"/>
      <c r="B304" s="311"/>
      <c r="C304" s="286"/>
      <c r="D304" s="294"/>
      <c r="E304" s="923"/>
      <c r="F304" s="339"/>
      <c r="G304" s="341"/>
      <c r="H304" s="342"/>
      <c r="I304" s="342"/>
      <c r="J304" s="342"/>
    </row>
    <row r="305" spans="1:13" s="343" customFormat="1" ht="15" customHeight="1">
      <c r="A305" s="302">
        <f>COUNT($A$1:A302)+1</f>
        <v>59</v>
      </c>
      <c r="B305" s="311" t="s">
        <v>2593</v>
      </c>
      <c r="C305" s="286"/>
      <c r="D305" s="294"/>
      <c r="E305" s="876"/>
      <c r="F305" s="300"/>
      <c r="G305" s="341"/>
      <c r="H305" s="342"/>
      <c r="I305" s="342"/>
      <c r="J305" s="342"/>
    </row>
    <row r="306" spans="1:13" s="343" customFormat="1" ht="15" customHeight="1">
      <c r="A306" s="292"/>
      <c r="B306" s="311"/>
      <c r="C306" s="286" t="s">
        <v>178</v>
      </c>
      <c r="D306" s="294">
        <v>1</v>
      </c>
      <c r="E306" s="854"/>
      <c r="F306" s="300">
        <f>D306*E306</f>
        <v>0</v>
      </c>
      <c r="G306" s="341"/>
      <c r="H306" s="342"/>
      <c r="I306" s="342"/>
      <c r="J306" s="342"/>
    </row>
    <row r="307" spans="1:13" s="343" customFormat="1" ht="15" customHeight="1">
      <c r="A307" s="292"/>
      <c r="B307" s="311"/>
      <c r="C307" s="286"/>
      <c r="D307" s="294"/>
      <c r="E307" s="876"/>
      <c r="F307" s="291"/>
      <c r="G307" s="341"/>
      <c r="H307" s="342"/>
      <c r="I307" s="342"/>
      <c r="J307" s="342"/>
    </row>
    <row r="308" spans="1:13" ht="38.25">
      <c r="A308" s="302">
        <f>COUNT($A$1:A305)+1</f>
        <v>60</v>
      </c>
      <c r="B308" s="311" t="s">
        <v>2253</v>
      </c>
      <c r="D308" s="294"/>
      <c r="E308" s="876"/>
      <c r="F308" s="300"/>
    </row>
    <row r="309" spans="1:13">
      <c r="A309" s="295"/>
      <c r="B309" s="311"/>
      <c r="C309" s="286" t="s">
        <v>64</v>
      </c>
      <c r="D309" s="294">
        <v>10</v>
      </c>
      <c r="E309" s="854"/>
      <c r="F309" s="300">
        <f>D309*E309</f>
        <v>0</v>
      </c>
    </row>
    <row r="310" spans="1:13">
      <c r="A310" s="295"/>
      <c r="B310" s="311"/>
      <c r="D310" s="294"/>
      <c r="E310" s="883"/>
    </row>
    <row r="311" spans="1:13" ht="51">
      <c r="A311" s="302">
        <f>COUNT($A$1:A310)+1</f>
        <v>61</v>
      </c>
      <c r="B311" s="311" t="s">
        <v>2594</v>
      </c>
      <c r="D311" s="294"/>
      <c r="E311" s="878"/>
      <c r="F311" s="300"/>
    </row>
    <row r="312" spans="1:13">
      <c r="B312" s="311"/>
      <c r="C312" s="286" t="s">
        <v>178</v>
      </c>
      <c r="D312" s="294">
        <v>1</v>
      </c>
      <c r="E312" s="854"/>
      <c r="F312" s="300">
        <f>D312*E312</f>
        <v>0</v>
      </c>
    </row>
    <row r="313" spans="1:13">
      <c r="B313" s="311"/>
      <c r="D313" s="294"/>
      <c r="E313" s="876"/>
      <c r="F313" s="291"/>
      <c r="G313" s="291"/>
      <c r="H313" s="291"/>
      <c r="I313" s="291"/>
      <c r="J313" s="291"/>
    </row>
    <row r="314" spans="1:13" ht="38.25">
      <c r="A314" s="302">
        <f>COUNT($A$1:A313)+1</f>
        <v>62</v>
      </c>
      <c r="B314" s="311" t="s">
        <v>2376</v>
      </c>
      <c r="D314" s="294"/>
      <c r="E314" s="924"/>
      <c r="F314" s="300"/>
    </row>
    <row r="315" spans="1:13">
      <c r="B315" s="311"/>
      <c r="C315" s="286" t="s">
        <v>178</v>
      </c>
      <c r="D315" s="294">
        <v>1</v>
      </c>
      <c r="E315" s="854"/>
      <c r="F315" s="300">
        <f>D315*E315</f>
        <v>0</v>
      </c>
    </row>
    <row r="316" spans="1:13">
      <c r="A316" s="340"/>
      <c r="B316" s="311"/>
      <c r="D316" s="344"/>
      <c r="E316" s="880"/>
      <c r="F316" s="345"/>
      <c r="G316" s="291"/>
      <c r="H316" s="291"/>
      <c r="I316" s="291"/>
      <c r="J316" s="291"/>
    </row>
    <row r="317" spans="1:13" s="343" customFormat="1">
      <c r="A317" s="292"/>
      <c r="B317" s="352"/>
      <c r="C317" s="286"/>
      <c r="D317" s="294"/>
      <c r="E317" s="924"/>
      <c r="G317" s="353"/>
      <c r="H317" s="347"/>
      <c r="I317" s="341"/>
      <c r="J317" s="342"/>
      <c r="K317" s="342"/>
      <c r="L317" s="342"/>
    </row>
    <row r="318" spans="1:13" s="289" customFormat="1">
      <c r="A318" s="329"/>
      <c r="B318" s="354" t="s">
        <v>2254</v>
      </c>
      <c r="C318" s="355"/>
      <c r="D318" s="356"/>
      <c r="E318" s="885"/>
      <c r="F318" s="357">
        <f>SUM(F10:F317)</f>
        <v>0</v>
      </c>
      <c r="H318" s="290"/>
      <c r="I318" s="290"/>
      <c r="J318" s="290"/>
      <c r="K318" s="291"/>
      <c r="L318" s="291"/>
      <c r="M318" s="343"/>
    </row>
  </sheetData>
  <sheetProtection algorithmName="SHA-512" hashValue="o65EjmXmmYKe6fwvPe/x5b88ND9kD10fJ5h4+zlEZkoK6lRCgCgLpHOhB/l8ac2etGA88F9HT+yEqS2C97pUhQ==" saltValue="naZIvAMKyP4/zEwSIO6bvQ==" spinCount="100000" sheet="1" objects="1" scenarios="1" selectLockedCells="1"/>
  <mergeCells count="3">
    <mergeCell ref="B4:F4"/>
    <mergeCell ref="B5:F5"/>
    <mergeCell ref="B6:F6"/>
  </mergeCells>
  <pageMargins left="0.98425196850393704" right="0.39370078740157483" top="0.59055118110236227" bottom="0.59055118110236227" header="0.27559055118110237" footer="0.19685039370078741"/>
  <pageSetup paperSize="9" scale="98" orientation="portrait" useFirstPageNumber="1" r:id="rId1"/>
  <headerFooter alignWithMargins="0">
    <oddHeader xml:space="preserve">&amp;LOKTOBER 2024&amp;R&amp;"Arial CE,Krepko"EMINEO d.o.o., Cesta v Gorice 38, 1000 Ljubljana, tel.: 031 361 735   
</oddHeader>
    <oddFooter>&amp;Lšt. načrta: 2024-028&amp;C&amp;A&amp;RStran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List13">
    <tabColor rgb="FF00B0F0"/>
  </sheetPr>
  <dimension ref="A1:K155"/>
  <sheetViews>
    <sheetView view="pageBreakPreview" topLeftCell="A7" zoomScale="120" zoomScaleNormal="100" zoomScaleSheetLayoutView="120" workbookViewId="0">
      <selection activeCell="B7" sqref="B1:D1048576"/>
    </sheetView>
  </sheetViews>
  <sheetFormatPr defaultColWidth="9.140625" defaultRowHeight="12.75"/>
  <cols>
    <col min="1" max="1" width="5.140625" style="171" customWidth="1"/>
    <col min="2" max="2" width="56.85546875" style="217" customWidth="1"/>
    <col min="3" max="3" width="9.7109375" style="114" customWidth="1"/>
    <col min="4" max="4" width="12.7109375" style="114" customWidth="1"/>
    <col min="5" max="5" width="9.140625" style="115"/>
    <col min="6" max="6" width="12.85546875" style="218" bestFit="1" customWidth="1"/>
    <col min="7" max="7" width="9.140625" style="115"/>
    <col min="8" max="11" width="9.140625" style="114"/>
    <col min="12" max="256" width="9.140625" style="116"/>
    <col min="257" max="257" width="5.140625" style="116" customWidth="1"/>
    <col min="258" max="258" width="56.85546875" style="116" customWidth="1"/>
    <col min="259" max="259" width="9.7109375" style="116" customWidth="1"/>
    <col min="260" max="260" width="12.7109375" style="116" customWidth="1"/>
    <col min="261" max="261" width="9.140625" style="116"/>
    <col min="262" max="262" width="12.85546875" style="116" bestFit="1" customWidth="1"/>
    <col min="263" max="512" width="9.140625" style="116"/>
    <col min="513" max="513" width="5.140625" style="116" customWidth="1"/>
    <col min="514" max="514" width="56.85546875" style="116" customWidth="1"/>
    <col min="515" max="515" width="9.7109375" style="116" customWidth="1"/>
    <col min="516" max="516" width="12.7109375" style="116" customWidth="1"/>
    <col min="517" max="517" width="9.140625" style="116"/>
    <col min="518" max="518" width="12.85546875" style="116" bestFit="1" customWidth="1"/>
    <col min="519" max="768" width="9.140625" style="116"/>
    <col min="769" max="769" width="5.140625" style="116" customWidth="1"/>
    <col min="770" max="770" width="56.85546875" style="116" customWidth="1"/>
    <col min="771" max="771" width="9.7109375" style="116" customWidth="1"/>
    <col min="772" max="772" width="12.7109375" style="116" customWidth="1"/>
    <col min="773" max="773" width="9.140625" style="116"/>
    <col min="774" max="774" width="12.85546875" style="116" bestFit="1" customWidth="1"/>
    <col min="775" max="1024" width="9.140625" style="116"/>
    <col min="1025" max="1025" width="5.140625" style="116" customWidth="1"/>
    <col min="1026" max="1026" width="56.85546875" style="116" customWidth="1"/>
    <col min="1027" max="1027" width="9.7109375" style="116" customWidth="1"/>
    <col min="1028" max="1028" width="12.7109375" style="116" customWidth="1"/>
    <col min="1029" max="1029" width="9.140625" style="116"/>
    <col min="1030" max="1030" width="12.85546875" style="116" bestFit="1" customWidth="1"/>
    <col min="1031" max="1280" width="9.140625" style="116"/>
    <col min="1281" max="1281" width="5.140625" style="116" customWidth="1"/>
    <col min="1282" max="1282" width="56.85546875" style="116" customWidth="1"/>
    <col min="1283" max="1283" width="9.7109375" style="116" customWidth="1"/>
    <col min="1284" max="1284" width="12.7109375" style="116" customWidth="1"/>
    <col min="1285" max="1285" width="9.140625" style="116"/>
    <col min="1286" max="1286" width="12.85546875" style="116" bestFit="1" customWidth="1"/>
    <col min="1287" max="1536" width="9.140625" style="116"/>
    <col min="1537" max="1537" width="5.140625" style="116" customWidth="1"/>
    <col min="1538" max="1538" width="56.85546875" style="116" customWidth="1"/>
    <col min="1539" max="1539" width="9.7109375" style="116" customWidth="1"/>
    <col min="1540" max="1540" width="12.7109375" style="116" customWidth="1"/>
    <col min="1541" max="1541" width="9.140625" style="116"/>
    <col min="1542" max="1542" width="12.85546875" style="116" bestFit="1" customWidth="1"/>
    <col min="1543" max="1792" width="9.140625" style="116"/>
    <col min="1793" max="1793" width="5.140625" style="116" customWidth="1"/>
    <col min="1794" max="1794" width="56.85546875" style="116" customWidth="1"/>
    <col min="1795" max="1795" width="9.7109375" style="116" customWidth="1"/>
    <col min="1796" max="1796" width="12.7109375" style="116" customWidth="1"/>
    <col min="1797" max="1797" width="9.140625" style="116"/>
    <col min="1798" max="1798" width="12.85546875" style="116" bestFit="1" customWidth="1"/>
    <col min="1799" max="2048" width="9.140625" style="116"/>
    <col min="2049" max="2049" width="5.140625" style="116" customWidth="1"/>
    <col min="2050" max="2050" width="56.85546875" style="116" customWidth="1"/>
    <col min="2051" max="2051" width="9.7109375" style="116" customWidth="1"/>
    <col min="2052" max="2052" width="12.7109375" style="116" customWidth="1"/>
    <col min="2053" max="2053" width="9.140625" style="116"/>
    <col min="2054" max="2054" width="12.85546875" style="116" bestFit="1" customWidth="1"/>
    <col min="2055" max="2304" width="9.140625" style="116"/>
    <col min="2305" max="2305" width="5.140625" style="116" customWidth="1"/>
    <col min="2306" max="2306" width="56.85546875" style="116" customWidth="1"/>
    <col min="2307" max="2307" width="9.7109375" style="116" customWidth="1"/>
    <col min="2308" max="2308" width="12.7109375" style="116" customWidth="1"/>
    <col min="2309" max="2309" width="9.140625" style="116"/>
    <col min="2310" max="2310" width="12.85546875" style="116" bestFit="1" customWidth="1"/>
    <col min="2311" max="2560" width="9.140625" style="116"/>
    <col min="2561" max="2561" width="5.140625" style="116" customWidth="1"/>
    <col min="2562" max="2562" width="56.85546875" style="116" customWidth="1"/>
    <col min="2563" max="2563" width="9.7109375" style="116" customWidth="1"/>
    <col min="2564" max="2564" width="12.7109375" style="116" customWidth="1"/>
    <col min="2565" max="2565" width="9.140625" style="116"/>
    <col min="2566" max="2566" width="12.85546875" style="116" bestFit="1" customWidth="1"/>
    <col min="2567" max="2816" width="9.140625" style="116"/>
    <col min="2817" max="2817" width="5.140625" style="116" customWidth="1"/>
    <col min="2818" max="2818" width="56.85546875" style="116" customWidth="1"/>
    <col min="2819" max="2819" width="9.7109375" style="116" customWidth="1"/>
    <col min="2820" max="2820" width="12.7109375" style="116" customWidth="1"/>
    <col min="2821" max="2821" width="9.140625" style="116"/>
    <col min="2822" max="2822" width="12.85546875" style="116" bestFit="1" customWidth="1"/>
    <col min="2823" max="3072" width="9.140625" style="116"/>
    <col min="3073" max="3073" width="5.140625" style="116" customWidth="1"/>
    <col min="3074" max="3074" width="56.85546875" style="116" customWidth="1"/>
    <col min="3075" max="3075" width="9.7109375" style="116" customWidth="1"/>
    <col min="3076" max="3076" width="12.7109375" style="116" customWidth="1"/>
    <col min="3077" max="3077" width="9.140625" style="116"/>
    <col min="3078" max="3078" width="12.85546875" style="116" bestFit="1" customWidth="1"/>
    <col min="3079" max="3328" width="9.140625" style="116"/>
    <col min="3329" max="3329" width="5.140625" style="116" customWidth="1"/>
    <col min="3330" max="3330" width="56.85546875" style="116" customWidth="1"/>
    <col min="3331" max="3331" width="9.7109375" style="116" customWidth="1"/>
    <col min="3332" max="3332" width="12.7109375" style="116" customWidth="1"/>
    <col min="3333" max="3333" width="9.140625" style="116"/>
    <col min="3334" max="3334" width="12.85546875" style="116" bestFit="1" customWidth="1"/>
    <col min="3335" max="3584" width="9.140625" style="116"/>
    <col min="3585" max="3585" width="5.140625" style="116" customWidth="1"/>
    <col min="3586" max="3586" width="56.85546875" style="116" customWidth="1"/>
    <col min="3587" max="3587" width="9.7109375" style="116" customWidth="1"/>
    <col min="3588" max="3588" width="12.7109375" style="116" customWidth="1"/>
    <col min="3589" max="3589" width="9.140625" style="116"/>
    <col min="3590" max="3590" width="12.85546875" style="116" bestFit="1" customWidth="1"/>
    <col min="3591" max="3840" width="9.140625" style="116"/>
    <col min="3841" max="3841" width="5.140625" style="116" customWidth="1"/>
    <col min="3842" max="3842" width="56.85546875" style="116" customWidth="1"/>
    <col min="3843" max="3843" width="9.7109375" style="116" customWidth="1"/>
    <col min="3844" max="3844" width="12.7109375" style="116" customWidth="1"/>
    <col min="3845" max="3845" width="9.140625" style="116"/>
    <col min="3846" max="3846" width="12.85546875" style="116" bestFit="1" customWidth="1"/>
    <col min="3847" max="4096" width="9.140625" style="116"/>
    <col min="4097" max="4097" width="5.140625" style="116" customWidth="1"/>
    <col min="4098" max="4098" width="56.85546875" style="116" customWidth="1"/>
    <col min="4099" max="4099" width="9.7109375" style="116" customWidth="1"/>
    <col min="4100" max="4100" width="12.7109375" style="116" customWidth="1"/>
    <col min="4101" max="4101" width="9.140625" style="116"/>
    <col min="4102" max="4102" width="12.85546875" style="116" bestFit="1" customWidth="1"/>
    <col min="4103" max="4352" width="9.140625" style="116"/>
    <col min="4353" max="4353" width="5.140625" style="116" customWidth="1"/>
    <col min="4354" max="4354" width="56.85546875" style="116" customWidth="1"/>
    <col min="4355" max="4355" width="9.7109375" style="116" customWidth="1"/>
    <col min="4356" max="4356" width="12.7109375" style="116" customWidth="1"/>
    <col min="4357" max="4357" width="9.140625" style="116"/>
    <col min="4358" max="4358" width="12.85546875" style="116" bestFit="1" customWidth="1"/>
    <col min="4359" max="4608" width="9.140625" style="116"/>
    <col min="4609" max="4609" width="5.140625" style="116" customWidth="1"/>
    <col min="4610" max="4610" width="56.85546875" style="116" customWidth="1"/>
    <col min="4611" max="4611" width="9.7109375" style="116" customWidth="1"/>
    <col min="4612" max="4612" width="12.7109375" style="116" customWidth="1"/>
    <col min="4613" max="4613" width="9.140625" style="116"/>
    <col min="4614" max="4614" width="12.85546875" style="116" bestFit="1" customWidth="1"/>
    <col min="4615" max="4864" width="9.140625" style="116"/>
    <col min="4865" max="4865" width="5.140625" style="116" customWidth="1"/>
    <col min="4866" max="4866" width="56.85546875" style="116" customWidth="1"/>
    <col min="4867" max="4867" width="9.7109375" style="116" customWidth="1"/>
    <col min="4868" max="4868" width="12.7109375" style="116" customWidth="1"/>
    <col min="4869" max="4869" width="9.140625" style="116"/>
    <col min="4870" max="4870" width="12.85546875" style="116" bestFit="1" customWidth="1"/>
    <col min="4871" max="5120" width="9.140625" style="116"/>
    <col min="5121" max="5121" width="5.140625" style="116" customWidth="1"/>
    <col min="5122" max="5122" width="56.85546875" style="116" customWidth="1"/>
    <col min="5123" max="5123" width="9.7109375" style="116" customWidth="1"/>
    <col min="5124" max="5124" width="12.7109375" style="116" customWidth="1"/>
    <col min="5125" max="5125" width="9.140625" style="116"/>
    <col min="5126" max="5126" width="12.85546875" style="116" bestFit="1" customWidth="1"/>
    <col min="5127" max="5376" width="9.140625" style="116"/>
    <col min="5377" max="5377" width="5.140625" style="116" customWidth="1"/>
    <col min="5378" max="5378" width="56.85546875" style="116" customWidth="1"/>
    <col min="5379" max="5379" width="9.7109375" style="116" customWidth="1"/>
    <col min="5380" max="5380" width="12.7109375" style="116" customWidth="1"/>
    <col min="5381" max="5381" width="9.140625" style="116"/>
    <col min="5382" max="5382" width="12.85546875" style="116" bestFit="1" customWidth="1"/>
    <col min="5383" max="5632" width="9.140625" style="116"/>
    <col min="5633" max="5633" width="5.140625" style="116" customWidth="1"/>
    <col min="5634" max="5634" width="56.85546875" style="116" customWidth="1"/>
    <col min="5635" max="5635" width="9.7109375" style="116" customWidth="1"/>
    <col min="5636" max="5636" width="12.7109375" style="116" customWidth="1"/>
    <col min="5637" max="5637" width="9.140625" style="116"/>
    <col min="5638" max="5638" width="12.85546875" style="116" bestFit="1" customWidth="1"/>
    <col min="5639" max="5888" width="9.140625" style="116"/>
    <col min="5889" max="5889" width="5.140625" style="116" customWidth="1"/>
    <col min="5890" max="5890" width="56.85546875" style="116" customWidth="1"/>
    <col min="5891" max="5891" width="9.7109375" style="116" customWidth="1"/>
    <col min="5892" max="5892" width="12.7109375" style="116" customWidth="1"/>
    <col min="5893" max="5893" width="9.140625" style="116"/>
    <col min="5894" max="5894" width="12.85546875" style="116" bestFit="1" customWidth="1"/>
    <col min="5895" max="6144" width="9.140625" style="116"/>
    <col min="6145" max="6145" width="5.140625" style="116" customWidth="1"/>
    <col min="6146" max="6146" width="56.85546875" style="116" customWidth="1"/>
    <col min="6147" max="6147" width="9.7109375" style="116" customWidth="1"/>
    <col min="6148" max="6148" width="12.7109375" style="116" customWidth="1"/>
    <col min="6149" max="6149" width="9.140625" style="116"/>
    <col min="6150" max="6150" width="12.85546875" style="116" bestFit="1" customWidth="1"/>
    <col min="6151" max="6400" width="9.140625" style="116"/>
    <col min="6401" max="6401" width="5.140625" style="116" customWidth="1"/>
    <col min="6402" max="6402" width="56.85546875" style="116" customWidth="1"/>
    <col min="6403" max="6403" width="9.7109375" style="116" customWidth="1"/>
    <col min="6404" max="6404" width="12.7109375" style="116" customWidth="1"/>
    <col min="6405" max="6405" width="9.140625" style="116"/>
    <col min="6406" max="6406" width="12.85546875" style="116" bestFit="1" customWidth="1"/>
    <col min="6407" max="6656" width="9.140625" style="116"/>
    <col min="6657" max="6657" width="5.140625" style="116" customWidth="1"/>
    <col min="6658" max="6658" width="56.85546875" style="116" customWidth="1"/>
    <col min="6659" max="6659" width="9.7109375" style="116" customWidth="1"/>
    <col min="6660" max="6660" width="12.7109375" style="116" customWidth="1"/>
    <col min="6661" max="6661" width="9.140625" style="116"/>
    <col min="6662" max="6662" width="12.85546875" style="116" bestFit="1" customWidth="1"/>
    <col min="6663" max="6912" width="9.140625" style="116"/>
    <col min="6913" max="6913" width="5.140625" style="116" customWidth="1"/>
    <col min="6914" max="6914" width="56.85546875" style="116" customWidth="1"/>
    <col min="6915" max="6915" width="9.7109375" style="116" customWidth="1"/>
    <col min="6916" max="6916" width="12.7109375" style="116" customWidth="1"/>
    <col min="6917" max="6917" width="9.140625" style="116"/>
    <col min="6918" max="6918" width="12.85546875" style="116" bestFit="1" customWidth="1"/>
    <col min="6919" max="7168" width="9.140625" style="116"/>
    <col min="7169" max="7169" width="5.140625" style="116" customWidth="1"/>
    <col min="7170" max="7170" width="56.85546875" style="116" customWidth="1"/>
    <col min="7171" max="7171" width="9.7109375" style="116" customWidth="1"/>
    <col min="7172" max="7172" width="12.7109375" style="116" customWidth="1"/>
    <col min="7173" max="7173" width="9.140625" style="116"/>
    <col min="7174" max="7174" width="12.85546875" style="116" bestFit="1" customWidth="1"/>
    <col min="7175" max="7424" width="9.140625" style="116"/>
    <col min="7425" max="7425" width="5.140625" style="116" customWidth="1"/>
    <col min="7426" max="7426" width="56.85546875" style="116" customWidth="1"/>
    <col min="7427" max="7427" width="9.7109375" style="116" customWidth="1"/>
    <col min="7428" max="7428" width="12.7109375" style="116" customWidth="1"/>
    <col min="7429" max="7429" width="9.140625" style="116"/>
    <col min="7430" max="7430" width="12.85546875" style="116" bestFit="1" customWidth="1"/>
    <col min="7431" max="7680" width="9.140625" style="116"/>
    <col min="7681" max="7681" width="5.140625" style="116" customWidth="1"/>
    <col min="7682" max="7682" width="56.85546875" style="116" customWidth="1"/>
    <col min="7683" max="7683" width="9.7109375" style="116" customWidth="1"/>
    <col min="7684" max="7684" width="12.7109375" style="116" customWidth="1"/>
    <col min="7685" max="7685" width="9.140625" style="116"/>
    <col min="7686" max="7686" width="12.85546875" style="116" bestFit="1" customWidth="1"/>
    <col min="7687" max="7936" width="9.140625" style="116"/>
    <col min="7937" max="7937" width="5.140625" style="116" customWidth="1"/>
    <col min="7938" max="7938" width="56.85546875" style="116" customWidth="1"/>
    <col min="7939" max="7939" width="9.7109375" style="116" customWidth="1"/>
    <col min="7940" max="7940" width="12.7109375" style="116" customWidth="1"/>
    <col min="7941" max="7941" width="9.140625" style="116"/>
    <col min="7942" max="7942" width="12.85546875" style="116" bestFit="1" customWidth="1"/>
    <col min="7943" max="8192" width="9.140625" style="116"/>
    <col min="8193" max="8193" width="5.140625" style="116" customWidth="1"/>
    <col min="8194" max="8194" width="56.85546875" style="116" customWidth="1"/>
    <col min="8195" max="8195" width="9.7109375" style="116" customWidth="1"/>
    <col min="8196" max="8196" width="12.7109375" style="116" customWidth="1"/>
    <col min="8197" max="8197" width="9.140625" style="116"/>
    <col min="8198" max="8198" width="12.85546875" style="116" bestFit="1" customWidth="1"/>
    <col min="8199" max="8448" width="9.140625" style="116"/>
    <col min="8449" max="8449" width="5.140625" style="116" customWidth="1"/>
    <col min="8450" max="8450" width="56.85546875" style="116" customWidth="1"/>
    <col min="8451" max="8451" width="9.7109375" style="116" customWidth="1"/>
    <col min="8452" max="8452" width="12.7109375" style="116" customWidth="1"/>
    <col min="8453" max="8453" width="9.140625" style="116"/>
    <col min="8454" max="8454" width="12.85546875" style="116" bestFit="1" customWidth="1"/>
    <col min="8455" max="8704" width="9.140625" style="116"/>
    <col min="8705" max="8705" width="5.140625" style="116" customWidth="1"/>
    <col min="8706" max="8706" width="56.85546875" style="116" customWidth="1"/>
    <col min="8707" max="8707" width="9.7109375" style="116" customWidth="1"/>
    <col min="8708" max="8708" width="12.7109375" style="116" customWidth="1"/>
    <col min="8709" max="8709" width="9.140625" style="116"/>
    <col min="8710" max="8710" width="12.85546875" style="116" bestFit="1" customWidth="1"/>
    <col min="8711" max="8960" width="9.140625" style="116"/>
    <col min="8961" max="8961" width="5.140625" style="116" customWidth="1"/>
    <col min="8962" max="8962" width="56.85546875" style="116" customWidth="1"/>
    <col min="8963" max="8963" width="9.7109375" style="116" customWidth="1"/>
    <col min="8964" max="8964" width="12.7109375" style="116" customWidth="1"/>
    <col min="8965" max="8965" width="9.140625" style="116"/>
    <col min="8966" max="8966" width="12.85546875" style="116" bestFit="1" customWidth="1"/>
    <col min="8967" max="9216" width="9.140625" style="116"/>
    <col min="9217" max="9217" width="5.140625" style="116" customWidth="1"/>
    <col min="9218" max="9218" width="56.85546875" style="116" customWidth="1"/>
    <col min="9219" max="9219" width="9.7109375" style="116" customWidth="1"/>
    <col min="9220" max="9220" width="12.7109375" style="116" customWidth="1"/>
    <col min="9221" max="9221" width="9.140625" style="116"/>
    <col min="9222" max="9222" width="12.85546875" style="116" bestFit="1" customWidth="1"/>
    <col min="9223" max="9472" width="9.140625" style="116"/>
    <col min="9473" max="9473" width="5.140625" style="116" customWidth="1"/>
    <col min="9474" max="9474" width="56.85546875" style="116" customWidth="1"/>
    <col min="9475" max="9475" width="9.7109375" style="116" customWidth="1"/>
    <col min="9476" max="9476" width="12.7109375" style="116" customWidth="1"/>
    <col min="9477" max="9477" width="9.140625" style="116"/>
    <col min="9478" max="9478" width="12.85546875" style="116" bestFit="1" customWidth="1"/>
    <col min="9479" max="9728" width="9.140625" style="116"/>
    <col min="9729" max="9729" width="5.140625" style="116" customWidth="1"/>
    <col min="9730" max="9730" width="56.85546875" style="116" customWidth="1"/>
    <col min="9731" max="9731" width="9.7109375" style="116" customWidth="1"/>
    <col min="9732" max="9732" width="12.7109375" style="116" customWidth="1"/>
    <col min="9733" max="9733" width="9.140625" style="116"/>
    <col min="9734" max="9734" width="12.85546875" style="116" bestFit="1" customWidth="1"/>
    <col min="9735" max="9984" width="9.140625" style="116"/>
    <col min="9985" max="9985" width="5.140625" style="116" customWidth="1"/>
    <col min="9986" max="9986" width="56.85546875" style="116" customWidth="1"/>
    <col min="9987" max="9987" width="9.7109375" style="116" customWidth="1"/>
    <col min="9988" max="9988" width="12.7109375" style="116" customWidth="1"/>
    <col min="9989" max="9989" width="9.140625" style="116"/>
    <col min="9990" max="9990" width="12.85546875" style="116" bestFit="1" customWidth="1"/>
    <col min="9991" max="10240" width="9.140625" style="116"/>
    <col min="10241" max="10241" width="5.140625" style="116" customWidth="1"/>
    <col min="10242" max="10242" width="56.85546875" style="116" customWidth="1"/>
    <col min="10243" max="10243" width="9.7109375" style="116" customWidth="1"/>
    <col min="10244" max="10244" width="12.7109375" style="116" customWidth="1"/>
    <col min="10245" max="10245" width="9.140625" style="116"/>
    <col min="10246" max="10246" width="12.85546875" style="116" bestFit="1" customWidth="1"/>
    <col min="10247" max="10496" width="9.140625" style="116"/>
    <col min="10497" max="10497" width="5.140625" style="116" customWidth="1"/>
    <col min="10498" max="10498" width="56.85546875" style="116" customWidth="1"/>
    <col min="10499" max="10499" width="9.7109375" style="116" customWidth="1"/>
    <col min="10500" max="10500" width="12.7109375" style="116" customWidth="1"/>
    <col min="10501" max="10501" width="9.140625" style="116"/>
    <col min="10502" max="10502" width="12.85546875" style="116" bestFit="1" customWidth="1"/>
    <col min="10503" max="10752" width="9.140625" style="116"/>
    <col min="10753" max="10753" width="5.140625" style="116" customWidth="1"/>
    <col min="10754" max="10754" width="56.85546875" style="116" customWidth="1"/>
    <col min="10755" max="10755" width="9.7109375" style="116" customWidth="1"/>
    <col min="10756" max="10756" width="12.7109375" style="116" customWidth="1"/>
    <col min="10757" max="10757" width="9.140625" style="116"/>
    <col min="10758" max="10758" width="12.85546875" style="116" bestFit="1" customWidth="1"/>
    <col min="10759" max="11008" width="9.140625" style="116"/>
    <col min="11009" max="11009" width="5.140625" style="116" customWidth="1"/>
    <col min="11010" max="11010" width="56.85546875" style="116" customWidth="1"/>
    <col min="11011" max="11011" width="9.7109375" style="116" customWidth="1"/>
    <col min="11012" max="11012" width="12.7109375" style="116" customWidth="1"/>
    <col min="11013" max="11013" width="9.140625" style="116"/>
    <col min="11014" max="11014" width="12.85546875" style="116" bestFit="1" customWidth="1"/>
    <col min="11015" max="11264" width="9.140625" style="116"/>
    <col min="11265" max="11265" width="5.140625" style="116" customWidth="1"/>
    <col min="11266" max="11266" width="56.85546875" style="116" customWidth="1"/>
    <col min="11267" max="11267" width="9.7109375" style="116" customWidth="1"/>
    <col min="11268" max="11268" width="12.7109375" style="116" customWidth="1"/>
    <col min="11269" max="11269" width="9.140625" style="116"/>
    <col min="11270" max="11270" width="12.85546875" style="116" bestFit="1" customWidth="1"/>
    <col min="11271" max="11520" width="9.140625" style="116"/>
    <col min="11521" max="11521" width="5.140625" style="116" customWidth="1"/>
    <col min="11522" max="11522" width="56.85546875" style="116" customWidth="1"/>
    <col min="11523" max="11523" width="9.7109375" style="116" customWidth="1"/>
    <col min="11524" max="11524" width="12.7109375" style="116" customWidth="1"/>
    <col min="11525" max="11525" width="9.140625" style="116"/>
    <col min="11526" max="11526" width="12.85546875" style="116" bestFit="1" customWidth="1"/>
    <col min="11527" max="11776" width="9.140625" style="116"/>
    <col min="11777" max="11777" width="5.140625" style="116" customWidth="1"/>
    <col min="11778" max="11778" width="56.85546875" style="116" customWidth="1"/>
    <col min="11779" max="11779" width="9.7109375" style="116" customWidth="1"/>
    <col min="11780" max="11780" width="12.7109375" style="116" customWidth="1"/>
    <col min="11781" max="11781" width="9.140625" style="116"/>
    <col min="11782" max="11782" width="12.85546875" style="116" bestFit="1" customWidth="1"/>
    <col min="11783" max="12032" width="9.140625" style="116"/>
    <col min="12033" max="12033" width="5.140625" style="116" customWidth="1"/>
    <col min="12034" max="12034" width="56.85546875" style="116" customWidth="1"/>
    <col min="12035" max="12035" width="9.7109375" style="116" customWidth="1"/>
    <col min="12036" max="12036" width="12.7109375" style="116" customWidth="1"/>
    <col min="12037" max="12037" width="9.140625" style="116"/>
    <col min="12038" max="12038" width="12.85546875" style="116" bestFit="1" customWidth="1"/>
    <col min="12039" max="12288" width="9.140625" style="116"/>
    <col min="12289" max="12289" width="5.140625" style="116" customWidth="1"/>
    <col min="12290" max="12290" width="56.85546875" style="116" customWidth="1"/>
    <col min="12291" max="12291" width="9.7109375" style="116" customWidth="1"/>
    <col min="12292" max="12292" width="12.7109375" style="116" customWidth="1"/>
    <col min="12293" max="12293" width="9.140625" style="116"/>
    <col min="12294" max="12294" width="12.85546875" style="116" bestFit="1" customWidth="1"/>
    <col min="12295" max="12544" width="9.140625" style="116"/>
    <col min="12545" max="12545" width="5.140625" style="116" customWidth="1"/>
    <col min="12546" max="12546" width="56.85546875" style="116" customWidth="1"/>
    <col min="12547" max="12547" width="9.7109375" style="116" customWidth="1"/>
    <col min="12548" max="12548" width="12.7109375" style="116" customWidth="1"/>
    <col min="12549" max="12549" width="9.140625" style="116"/>
    <col min="12550" max="12550" width="12.85546875" style="116" bestFit="1" customWidth="1"/>
    <col min="12551" max="12800" width="9.140625" style="116"/>
    <col min="12801" max="12801" width="5.140625" style="116" customWidth="1"/>
    <col min="12802" max="12802" width="56.85546875" style="116" customWidth="1"/>
    <col min="12803" max="12803" width="9.7109375" style="116" customWidth="1"/>
    <col min="12804" max="12804" width="12.7109375" style="116" customWidth="1"/>
    <col min="12805" max="12805" width="9.140625" style="116"/>
    <col min="12806" max="12806" width="12.85546875" style="116" bestFit="1" customWidth="1"/>
    <col min="12807" max="13056" width="9.140625" style="116"/>
    <col min="13057" max="13057" width="5.140625" style="116" customWidth="1"/>
    <col min="13058" max="13058" width="56.85546875" style="116" customWidth="1"/>
    <col min="13059" max="13059" width="9.7109375" style="116" customWidth="1"/>
    <col min="13060" max="13060" width="12.7109375" style="116" customWidth="1"/>
    <col min="13061" max="13061" width="9.140625" style="116"/>
    <col min="13062" max="13062" width="12.85546875" style="116" bestFit="1" customWidth="1"/>
    <col min="13063" max="13312" width="9.140625" style="116"/>
    <col min="13313" max="13313" width="5.140625" style="116" customWidth="1"/>
    <col min="13314" max="13314" width="56.85546875" style="116" customWidth="1"/>
    <col min="13315" max="13315" width="9.7109375" style="116" customWidth="1"/>
    <col min="13316" max="13316" width="12.7109375" style="116" customWidth="1"/>
    <col min="13317" max="13317" width="9.140625" style="116"/>
    <col min="13318" max="13318" width="12.85546875" style="116" bestFit="1" customWidth="1"/>
    <col min="13319" max="13568" width="9.140625" style="116"/>
    <col min="13569" max="13569" width="5.140625" style="116" customWidth="1"/>
    <col min="13570" max="13570" width="56.85546875" style="116" customWidth="1"/>
    <col min="13571" max="13571" width="9.7109375" style="116" customWidth="1"/>
    <col min="13572" max="13572" width="12.7109375" style="116" customWidth="1"/>
    <col min="13573" max="13573" width="9.140625" style="116"/>
    <col min="13574" max="13574" width="12.85546875" style="116" bestFit="1" customWidth="1"/>
    <col min="13575" max="13824" width="9.140625" style="116"/>
    <col min="13825" max="13825" width="5.140625" style="116" customWidth="1"/>
    <col min="13826" max="13826" width="56.85546875" style="116" customWidth="1"/>
    <col min="13827" max="13827" width="9.7109375" style="116" customWidth="1"/>
    <col min="13828" max="13828" width="12.7109375" style="116" customWidth="1"/>
    <col min="13829" max="13829" width="9.140625" style="116"/>
    <col min="13830" max="13830" width="12.85546875" style="116" bestFit="1" customWidth="1"/>
    <col min="13831" max="14080" width="9.140625" style="116"/>
    <col min="14081" max="14081" width="5.140625" style="116" customWidth="1"/>
    <col min="14082" max="14082" width="56.85546875" style="116" customWidth="1"/>
    <col min="14083" max="14083" width="9.7109375" style="116" customWidth="1"/>
    <col min="14084" max="14084" width="12.7109375" style="116" customWidth="1"/>
    <col min="14085" max="14085" width="9.140625" style="116"/>
    <col min="14086" max="14086" width="12.85546875" style="116" bestFit="1" customWidth="1"/>
    <col min="14087" max="14336" width="9.140625" style="116"/>
    <col min="14337" max="14337" width="5.140625" style="116" customWidth="1"/>
    <col min="14338" max="14338" width="56.85546875" style="116" customWidth="1"/>
    <col min="14339" max="14339" width="9.7109375" style="116" customWidth="1"/>
    <col min="14340" max="14340" width="12.7109375" style="116" customWidth="1"/>
    <col min="14341" max="14341" width="9.140625" style="116"/>
    <col min="14342" max="14342" width="12.85546875" style="116" bestFit="1" customWidth="1"/>
    <col min="14343" max="14592" width="9.140625" style="116"/>
    <col min="14593" max="14593" width="5.140625" style="116" customWidth="1"/>
    <col min="14594" max="14594" width="56.85546875" style="116" customWidth="1"/>
    <col min="14595" max="14595" width="9.7109375" style="116" customWidth="1"/>
    <col min="14596" max="14596" width="12.7109375" style="116" customWidth="1"/>
    <col min="14597" max="14597" width="9.140625" style="116"/>
    <col min="14598" max="14598" width="12.85546875" style="116" bestFit="1" customWidth="1"/>
    <col min="14599" max="14848" width="9.140625" style="116"/>
    <col min="14849" max="14849" width="5.140625" style="116" customWidth="1"/>
    <col min="14850" max="14850" width="56.85546875" style="116" customWidth="1"/>
    <col min="14851" max="14851" width="9.7109375" style="116" customWidth="1"/>
    <col min="14852" max="14852" width="12.7109375" style="116" customWidth="1"/>
    <col min="14853" max="14853" width="9.140625" style="116"/>
    <col min="14854" max="14854" width="12.85546875" style="116" bestFit="1" customWidth="1"/>
    <col min="14855" max="15104" width="9.140625" style="116"/>
    <col min="15105" max="15105" width="5.140625" style="116" customWidth="1"/>
    <col min="15106" max="15106" width="56.85546875" style="116" customWidth="1"/>
    <col min="15107" max="15107" width="9.7109375" style="116" customWidth="1"/>
    <col min="15108" max="15108" width="12.7109375" style="116" customWidth="1"/>
    <col min="15109" max="15109" width="9.140625" style="116"/>
    <col min="15110" max="15110" width="12.85546875" style="116" bestFit="1" customWidth="1"/>
    <col min="15111" max="15360" width="9.140625" style="116"/>
    <col min="15361" max="15361" width="5.140625" style="116" customWidth="1"/>
    <col min="15362" max="15362" width="56.85546875" style="116" customWidth="1"/>
    <col min="15363" max="15363" width="9.7109375" style="116" customWidth="1"/>
    <col min="15364" max="15364" width="12.7109375" style="116" customWidth="1"/>
    <col min="15365" max="15365" width="9.140625" style="116"/>
    <col min="15366" max="15366" width="12.85546875" style="116" bestFit="1" customWidth="1"/>
    <col min="15367" max="15616" width="9.140625" style="116"/>
    <col min="15617" max="15617" width="5.140625" style="116" customWidth="1"/>
    <col min="15618" max="15618" width="56.85546875" style="116" customWidth="1"/>
    <col min="15619" max="15619" width="9.7109375" style="116" customWidth="1"/>
    <col min="15620" max="15620" width="12.7109375" style="116" customWidth="1"/>
    <col min="15621" max="15621" width="9.140625" style="116"/>
    <col min="15622" max="15622" width="12.85546875" style="116" bestFit="1" customWidth="1"/>
    <col min="15623" max="15872" width="9.140625" style="116"/>
    <col min="15873" max="15873" width="5.140625" style="116" customWidth="1"/>
    <col min="15874" max="15874" width="56.85546875" style="116" customWidth="1"/>
    <col min="15875" max="15875" width="9.7109375" style="116" customWidth="1"/>
    <col min="15876" max="15876" width="12.7109375" style="116" customWidth="1"/>
    <col min="15877" max="15877" width="9.140625" style="116"/>
    <col min="15878" max="15878" width="12.85546875" style="116" bestFit="1" customWidth="1"/>
    <col min="15879" max="16128" width="9.140625" style="116"/>
    <col min="16129" max="16129" width="5.140625" style="116" customWidth="1"/>
    <col min="16130" max="16130" width="56.85546875" style="116" customWidth="1"/>
    <col min="16131" max="16131" width="9.7109375" style="116" customWidth="1"/>
    <col min="16132" max="16132" width="12.7109375" style="116" customWidth="1"/>
    <col min="16133" max="16133" width="9.140625" style="116"/>
    <col min="16134" max="16134" width="12.85546875" style="116" bestFit="1" customWidth="1"/>
    <col min="16135" max="16384" width="9.140625" style="116"/>
  </cols>
  <sheetData>
    <row r="1" spans="1:11">
      <c r="A1" s="110"/>
    </row>
    <row r="2" spans="1:11" s="123" customFormat="1" ht="18">
      <c r="A2" s="252" t="s">
        <v>3077</v>
      </c>
      <c r="B2" s="253" t="s">
        <v>3078</v>
      </c>
      <c r="C2" s="121"/>
      <c r="D2" s="121"/>
      <c r="E2" s="122"/>
      <c r="F2" s="254"/>
      <c r="G2" s="122"/>
      <c r="H2" s="121"/>
      <c r="I2" s="121"/>
      <c r="J2" s="121"/>
      <c r="K2" s="121"/>
    </row>
    <row r="3" spans="1:11" s="123" customFormat="1" ht="16.5">
      <c r="A3" s="110"/>
      <c r="B3" s="255" t="s">
        <v>3079</v>
      </c>
      <c r="C3" s="121"/>
      <c r="D3" s="121"/>
      <c r="E3" s="122"/>
      <c r="F3" s="254"/>
      <c r="G3" s="122"/>
      <c r="H3" s="121"/>
      <c r="I3" s="121"/>
      <c r="J3" s="121"/>
      <c r="K3" s="121"/>
    </row>
    <row r="4" spans="1:11">
      <c r="A4" s="131"/>
    </row>
    <row r="5" spans="1:11" ht="13.5" thickBot="1">
      <c r="A5" s="131"/>
    </row>
    <row r="6" spans="1:11" ht="25.5">
      <c r="A6" s="131"/>
      <c r="B6" s="256" t="s">
        <v>3080</v>
      </c>
    </row>
    <row r="7" spans="1:11" ht="268.5" thickBot="1">
      <c r="A7" s="131"/>
      <c r="B7" s="257" t="s">
        <v>3969</v>
      </c>
    </row>
    <row r="8" spans="1:11">
      <c r="A8" s="131"/>
      <c r="B8" s="258"/>
    </row>
    <row r="9" spans="1:11" s="123" customFormat="1" ht="13.5">
      <c r="A9" s="259"/>
      <c r="B9" s="260" t="s">
        <v>3081</v>
      </c>
      <c r="C9" s="261"/>
      <c r="D9" s="262" t="s">
        <v>983</v>
      </c>
      <c r="E9" s="122"/>
      <c r="F9" s="254"/>
      <c r="G9" s="122"/>
      <c r="H9" s="121"/>
      <c r="I9" s="121"/>
      <c r="J9" s="121"/>
      <c r="K9" s="121"/>
    </row>
    <row r="10" spans="1:11" s="184" customFormat="1">
      <c r="A10" s="114"/>
      <c r="B10" s="258"/>
      <c r="C10" s="113"/>
      <c r="D10" s="113"/>
      <c r="E10" s="115"/>
      <c r="F10" s="218"/>
      <c r="G10" s="115"/>
      <c r="H10" s="114"/>
      <c r="I10" s="114"/>
      <c r="J10" s="114"/>
      <c r="K10" s="114"/>
    </row>
    <row r="11" spans="1:11" s="123" customFormat="1">
      <c r="A11" s="131" t="s">
        <v>8</v>
      </c>
      <c r="B11" s="263" t="s">
        <v>3082</v>
      </c>
      <c r="C11" s="136" t="s">
        <v>1202</v>
      </c>
      <c r="D11" s="113">
        <f>'SVETILA, DALI, SCENSKA, SENZ.'!F173</f>
        <v>0</v>
      </c>
      <c r="E11" s="264"/>
      <c r="F11" s="265"/>
      <c r="G11" s="115"/>
      <c r="H11" s="121"/>
      <c r="I11" s="121"/>
      <c r="J11" s="121"/>
      <c r="K11" s="121"/>
    </row>
    <row r="12" spans="1:11" s="123" customFormat="1">
      <c r="A12" s="131"/>
      <c r="B12" s="263"/>
      <c r="C12" s="136"/>
      <c r="D12" s="113"/>
      <c r="E12" s="122"/>
      <c r="F12" s="121"/>
      <c r="G12" s="115"/>
      <c r="H12" s="121"/>
      <c r="I12" s="121"/>
      <c r="J12" s="121"/>
      <c r="K12" s="121"/>
    </row>
    <row r="13" spans="1:11" s="123" customFormat="1">
      <c r="A13" s="131" t="s">
        <v>10</v>
      </c>
      <c r="B13" s="263" t="s">
        <v>3083</v>
      </c>
      <c r="C13" s="136" t="s">
        <v>1202</v>
      </c>
      <c r="D13" s="113">
        <f>'EL. INŠTALACIJE'!F580</f>
        <v>0</v>
      </c>
      <c r="E13" s="264"/>
      <c r="F13" s="265"/>
      <c r="G13" s="115"/>
      <c r="H13" s="121"/>
      <c r="I13" s="121"/>
      <c r="J13" s="121"/>
      <c r="K13" s="121"/>
    </row>
    <row r="14" spans="1:11" s="123" customFormat="1">
      <c r="A14" s="131"/>
      <c r="B14" s="263"/>
      <c r="C14" s="136"/>
      <c r="D14" s="113"/>
      <c r="E14" s="122"/>
      <c r="F14" s="218"/>
      <c r="G14" s="115"/>
      <c r="H14" s="121"/>
      <c r="I14" s="121"/>
      <c r="J14" s="121"/>
      <c r="K14" s="121"/>
    </row>
    <row r="15" spans="1:11" s="123" customFormat="1">
      <c r="A15" s="151" t="s">
        <v>12</v>
      </c>
      <c r="B15" s="263" t="s">
        <v>3848</v>
      </c>
      <c r="C15" s="136" t="s">
        <v>1202</v>
      </c>
      <c r="D15" s="113">
        <f>'PREDELAVA TP'!F52</f>
        <v>0</v>
      </c>
      <c r="E15" s="264"/>
      <c r="F15" s="265"/>
      <c r="G15" s="115"/>
      <c r="H15" s="121"/>
      <c r="I15" s="121"/>
      <c r="J15" s="121"/>
      <c r="K15" s="121"/>
    </row>
    <row r="16" spans="1:11" s="123" customFormat="1">
      <c r="A16" s="151"/>
      <c r="B16" s="263"/>
      <c r="C16" s="136"/>
      <c r="D16" s="113"/>
      <c r="E16" s="122"/>
      <c r="F16" s="218"/>
      <c r="G16" s="115"/>
      <c r="H16" s="121"/>
      <c r="I16" s="121"/>
      <c r="J16" s="121"/>
      <c r="K16" s="121"/>
    </row>
    <row r="17" spans="1:11" s="123" customFormat="1">
      <c r="A17" s="131" t="s">
        <v>3084</v>
      </c>
      <c r="B17" s="263" t="s">
        <v>7</v>
      </c>
      <c r="C17" s="136" t="s">
        <v>1202</v>
      </c>
      <c r="D17" s="113">
        <f>'GRADBENA DELA'!F64</f>
        <v>0</v>
      </c>
      <c r="E17" s="264"/>
      <c r="F17" s="265"/>
      <c r="G17" s="115"/>
      <c r="H17" s="121"/>
      <c r="I17" s="121"/>
      <c r="J17" s="121"/>
      <c r="K17" s="121"/>
    </row>
    <row r="18" spans="1:11" s="123" customFormat="1">
      <c r="A18" s="131"/>
      <c r="B18" s="263"/>
      <c r="C18" s="136"/>
      <c r="D18" s="113"/>
      <c r="E18" s="122"/>
      <c r="F18" s="218"/>
      <c r="G18" s="115"/>
      <c r="H18" s="121"/>
      <c r="I18" s="121"/>
      <c r="J18" s="121"/>
      <c r="K18" s="121"/>
    </row>
    <row r="19" spans="1:11" s="123" customFormat="1">
      <c r="A19" s="131" t="s">
        <v>3085</v>
      </c>
      <c r="B19" s="263" t="s">
        <v>3971</v>
      </c>
      <c r="C19" s="136" t="s">
        <v>1202</v>
      </c>
      <c r="D19" s="113">
        <v>0</v>
      </c>
      <c r="E19" s="122"/>
      <c r="F19" s="266"/>
      <c r="G19" s="122"/>
      <c r="H19" s="120"/>
      <c r="I19" s="121"/>
      <c r="J19" s="121"/>
      <c r="K19" s="121"/>
    </row>
    <row r="20" spans="1:11" s="123" customFormat="1">
      <c r="A20" s="131"/>
      <c r="B20" s="263" t="s">
        <v>3972</v>
      </c>
      <c r="C20" s="136"/>
      <c r="D20" s="113"/>
      <c r="E20" s="122"/>
      <c r="F20" s="218"/>
      <c r="G20" s="122"/>
      <c r="H20" s="121"/>
      <c r="I20" s="121"/>
      <c r="J20" s="121"/>
      <c r="K20" s="121"/>
    </row>
    <row r="21" spans="1:11">
      <c r="A21" s="267"/>
      <c r="B21" s="268"/>
      <c r="C21" s="159"/>
      <c r="D21" s="159"/>
    </row>
    <row r="22" spans="1:11">
      <c r="B22" s="269"/>
      <c r="C22" s="136"/>
      <c r="D22" s="136"/>
    </row>
    <row r="23" spans="1:11" s="276" customFormat="1">
      <c r="A23" s="270"/>
      <c r="B23" s="271" t="s">
        <v>3087</v>
      </c>
      <c r="C23" s="272" t="s">
        <v>1202</v>
      </c>
      <c r="D23" s="272">
        <f>SUM(D11:D20)</f>
        <v>0</v>
      </c>
      <c r="E23" s="273"/>
      <c r="F23" s="265"/>
      <c r="G23" s="274"/>
      <c r="H23" s="275"/>
      <c r="I23" s="275"/>
      <c r="J23" s="275"/>
      <c r="K23" s="275"/>
    </row>
    <row r="24" spans="1:11">
      <c r="B24" s="263"/>
    </row>
    <row r="25" spans="1:11">
      <c r="B25" s="263"/>
    </row>
    <row r="94" spans="2:2">
      <c r="B94" s="277"/>
    </row>
    <row r="95" spans="2:2">
      <c r="B95" s="277"/>
    </row>
    <row r="96" spans="2:2">
      <c r="B96" s="277"/>
    </row>
    <row r="99" spans="2:2">
      <c r="B99" s="277"/>
    </row>
    <row r="101" spans="2:2">
      <c r="B101" s="277"/>
    </row>
    <row r="117" spans="1:11" ht="12.75" customHeight="1"/>
    <row r="118" spans="1:11" ht="12.75" customHeight="1"/>
    <row r="119" spans="1:11" ht="12.75" customHeight="1"/>
    <row r="120" spans="1:11" s="123" customFormat="1">
      <c r="A120" s="171"/>
      <c r="B120" s="217"/>
      <c r="C120" s="114"/>
      <c r="D120" s="114"/>
      <c r="E120" s="122"/>
      <c r="F120" s="254"/>
      <c r="G120" s="122"/>
      <c r="H120" s="121"/>
      <c r="I120" s="121"/>
      <c r="J120" s="121"/>
      <c r="K120" s="121"/>
    </row>
    <row r="121" spans="1:11" s="184" customFormat="1">
      <c r="A121" s="171"/>
      <c r="B121" s="217"/>
      <c r="C121" s="114"/>
      <c r="D121" s="114"/>
      <c r="E121" s="115"/>
      <c r="F121" s="218"/>
      <c r="G121" s="115"/>
      <c r="H121" s="114"/>
      <c r="I121" s="114"/>
      <c r="J121" s="114"/>
      <c r="K121" s="114"/>
    </row>
    <row r="145" spans="1:11" ht="12.75" customHeight="1"/>
    <row r="146" spans="1:11" ht="12.75" customHeight="1"/>
    <row r="147" spans="1:11" ht="12.75" customHeight="1"/>
    <row r="148" spans="1:11" ht="12.75" customHeight="1"/>
    <row r="149" spans="1:11" ht="12.75" customHeight="1"/>
    <row r="150" spans="1:11" ht="16.5" customHeight="1"/>
    <row r="151" spans="1:11" ht="16.5" customHeight="1"/>
    <row r="152" spans="1:11" ht="16.5" customHeight="1"/>
    <row r="153" spans="1:11" ht="16.5" customHeight="1"/>
    <row r="154" spans="1:11" s="175" customFormat="1">
      <c r="A154" s="171"/>
      <c r="B154" s="217"/>
      <c r="C154" s="114"/>
      <c r="D154" s="114"/>
      <c r="E154" s="115"/>
      <c r="F154" s="218"/>
      <c r="G154" s="115"/>
      <c r="H154" s="112"/>
      <c r="I154" s="112"/>
      <c r="J154" s="112"/>
      <c r="K154" s="112"/>
    </row>
    <row r="155" spans="1:11" s="175" customFormat="1" ht="25.15" customHeight="1">
      <c r="A155" s="171"/>
      <c r="B155" s="217"/>
      <c r="C155" s="114"/>
      <c r="D155" s="114"/>
      <c r="E155" s="115"/>
      <c r="F155" s="218"/>
      <c r="G155" s="115"/>
      <c r="H155" s="112"/>
      <c r="I155" s="112"/>
      <c r="J155" s="112"/>
      <c r="K155" s="112"/>
    </row>
  </sheetData>
  <sheetProtection algorithmName="SHA-512" hashValue="K705My++tPJMwfBEfWD0ZFm0apMrQ16rEF8V8FHjUnRCGa8McHkXErwQLRQ6CqNwH0OoTWIAYGE0WGTNOf63Ig==" saltValue="UxnVD5wqhFtdQtEyz41JVQ==" spinCount="100000" sheet="1" objects="1" scenarios="1" selectLockedCells="1"/>
  <printOptions horizontalCentered="1"/>
  <pageMargins left="1.1811023622047245" right="0.59055118110236227" top="0.98425196850393704" bottom="0.9055118110236221" header="0.51181102362204722" footer="0.51181102362204722"/>
  <pageSetup paperSize="9" scale="98" firstPageNumber="28" orientation="portrait" r:id="rId1"/>
  <headerFooter alignWithMargins="0">
    <oddHeader xml:space="preserve">&amp;R&amp;8CELOVITA SANACIJA STAVBE 1 OŠ DANILE KUMAR
Gogalova ulica 15, 1000 Ljubljana,
PZI, Št. projekta: 20/24, Št. načrta: 1607-10-24
</oddHeader>
    <oddFooter>&amp;C&amp;8&amp;A&amp;R&amp;8Stran &amp;P od 33</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List14">
    <tabColor rgb="FF00B0F0"/>
  </sheetPr>
  <dimension ref="A1:M179"/>
  <sheetViews>
    <sheetView view="pageBreakPreview" zoomScale="120" zoomScaleNormal="100" zoomScaleSheetLayoutView="120" workbookViewId="0">
      <selection activeCell="E2" sqref="E2"/>
    </sheetView>
  </sheetViews>
  <sheetFormatPr defaultColWidth="9.140625" defaultRowHeight="12.75"/>
  <cols>
    <col min="1" max="1" width="4" style="171" bestFit="1" customWidth="1"/>
    <col min="2" max="2" width="39.140625" style="111" customWidth="1"/>
    <col min="3" max="3" width="4.7109375" style="112" customWidth="1"/>
    <col min="4" max="4" width="11.7109375" style="113" customWidth="1"/>
    <col min="5" max="5" width="10.28515625" style="925" customWidth="1"/>
    <col min="6" max="6" width="14.5703125" style="114" customWidth="1"/>
    <col min="7" max="7" width="9.140625" style="139"/>
    <col min="8" max="8" width="10.42578125" style="114" customWidth="1"/>
    <col min="9" max="9" width="9.5703125" style="139" bestFit="1" customWidth="1"/>
    <col min="10" max="10" width="9.140625" style="139"/>
    <col min="11" max="11" width="9.7109375" style="114" bestFit="1" customWidth="1"/>
    <col min="12" max="256" width="9.140625" style="116"/>
    <col min="257" max="257" width="4" style="116" bestFit="1" customWidth="1"/>
    <col min="258" max="258" width="39.140625" style="116" customWidth="1"/>
    <col min="259" max="259" width="4.7109375" style="116" customWidth="1"/>
    <col min="260" max="260" width="11.7109375" style="116" customWidth="1"/>
    <col min="261" max="261" width="10.28515625" style="116" customWidth="1"/>
    <col min="262" max="262" width="14.5703125" style="116" customWidth="1"/>
    <col min="263" max="263" width="9.140625" style="116"/>
    <col min="264" max="264" width="10.42578125" style="116" customWidth="1"/>
    <col min="265" max="265" width="9.5703125" style="116" bestFit="1" customWidth="1"/>
    <col min="266" max="266" width="9.140625" style="116"/>
    <col min="267" max="267" width="9.7109375" style="116" bestFit="1" customWidth="1"/>
    <col min="268" max="512" width="9.140625" style="116"/>
    <col min="513" max="513" width="4" style="116" bestFit="1" customWidth="1"/>
    <col min="514" max="514" width="39.140625" style="116" customWidth="1"/>
    <col min="515" max="515" width="4.7109375" style="116" customWidth="1"/>
    <col min="516" max="516" width="11.7109375" style="116" customWidth="1"/>
    <col min="517" max="517" width="10.28515625" style="116" customWidth="1"/>
    <col min="518" max="518" width="14.5703125" style="116" customWidth="1"/>
    <col min="519" max="519" width="9.140625" style="116"/>
    <col min="520" max="520" width="10.42578125" style="116" customWidth="1"/>
    <col min="521" max="521" width="9.5703125" style="116" bestFit="1" customWidth="1"/>
    <col min="522" max="522" width="9.140625" style="116"/>
    <col min="523" max="523" width="9.7109375" style="116" bestFit="1" customWidth="1"/>
    <col min="524" max="768" width="9.140625" style="116"/>
    <col min="769" max="769" width="4" style="116" bestFit="1" customWidth="1"/>
    <col min="770" max="770" width="39.140625" style="116" customWidth="1"/>
    <col min="771" max="771" width="4.7109375" style="116" customWidth="1"/>
    <col min="772" max="772" width="11.7109375" style="116" customWidth="1"/>
    <col min="773" max="773" width="10.28515625" style="116" customWidth="1"/>
    <col min="774" max="774" width="14.5703125" style="116" customWidth="1"/>
    <col min="775" max="775" width="9.140625" style="116"/>
    <col min="776" max="776" width="10.42578125" style="116" customWidth="1"/>
    <col min="777" max="777" width="9.5703125" style="116" bestFit="1" customWidth="1"/>
    <col min="778" max="778" width="9.140625" style="116"/>
    <col min="779" max="779" width="9.7109375" style="116" bestFit="1" customWidth="1"/>
    <col min="780" max="1024" width="9.140625" style="116"/>
    <col min="1025" max="1025" width="4" style="116" bestFit="1" customWidth="1"/>
    <col min="1026" max="1026" width="39.140625" style="116" customWidth="1"/>
    <col min="1027" max="1027" width="4.7109375" style="116" customWidth="1"/>
    <col min="1028" max="1028" width="11.7109375" style="116" customWidth="1"/>
    <col min="1029" max="1029" width="10.28515625" style="116" customWidth="1"/>
    <col min="1030" max="1030" width="14.5703125" style="116" customWidth="1"/>
    <col min="1031" max="1031" width="9.140625" style="116"/>
    <col min="1032" max="1032" width="10.42578125" style="116" customWidth="1"/>
    <col min="1033" max="1033" width="9.5703125" style="116" bestFit="1" customWidth="1"/>
    <col min="1034" max="1034" width="9.140625" style="116"/>
    <col min="1035" max="1035" width="9.7109375" style="116" bestFit="1" customWidth="1"/>
    <col min="1036" max="1280" width="9.140625" style="116"/>
    <col min="1281" max="1281" width="4" style="116" bestFit="1" customWidth="1"/>
    <col min="1282" max="1282" width="39.140625" style="116" customWidth="1"/>
    <col min="1283" max="1283" width="4.7109375" style="116" customWidth="1"/>
    <col min="1284" max="1284" width="11.7109375" style="116" customWidth="1"/>
    <col min="1285" max="1285" width="10.28515625" style="116" customWidth="1"/>
    <col min="1286" max="1286" width="14.5703125" style="116" customWidth="1"/>
    <col min="1287" max="1287" width="9.140625" style="116"/>
    <col min="1288" max="1288" width="10.42578125" style="116" customWidth="1"/>
    <col min="1289" max="1289" width="9.5703125" style="116" bestFit="1" customWidth="1"/>
    <col min="1290" max="1290" width="9.140625" style="116"/>
    <col min="1291" max="1291" width="9.7109375" style="116" bestFit="1" customWidth="1"/>
    <col min="1292" max="1536" width="9.140625" style="116"/>
    <col min="1537" max="1537" width="4" style="116" bestFit="1" customWidth="1"/>
    <col min="1538" max="1538" width="39.140625" style="116" customWidth="1"/>
    <col min="1539" max="1539" width="4.7109375" style="116" customWidth="1"/>
    <col min="1540" max="1540" width="11.7109375" style="116" customWidth="1"/>
    <col min="1541" max="1541" width="10.28515625" style="116" customWidth="1"/>
    <col min="1542" max="1542" width="14.5703125" style="116" customWidth="1"/>
    <col min="1543" max="1543" width="9.140625" style="116"/>
    <col min="1544" max="1544" width="10.42578125" style="116" customWidth="1"/>
    <col min="1545" max="1545" width="9.5703125" style="116" bestFit="1" customWidth="1"/>
    <col min="1546" max="1546" width="9.140625" style="116"/>
    <col min="1547" max="1547" width="9.7109375" style="116" bestFit="1" customWidth="1"/>
    <col min="1548" max="1792" width="9.140625" style="116"/>
    <col min="1793" max="1793" width="4" style="116" bestFit="1" customWidth="1"/>
    <col min="1794" max="1794" width="39.140625" style="116" customWidth="1"/>
    <col min="1795" max="1795" width="4.7109375" style="116" customWidth="1"/>
    <col min="1796" max="1796" width="11.7109375" style="116" customWidth="1"/>
    <col min="1797" max="1797" width="10.28515625" style="116" customWidth="1"/>
    <col min="1798" max="1798" width="14.5703125" style="116" customWidth="1"/>
    <col min="1799" max="1799" width="9.140625" style="116"/>
    <col min="1800" max="1800" width="10.42578125" style="116" customWidth="1"/>
    <col min="1801" max="1801" width="9.5703125" style="116" bestFit="1" customWidth="1"/>
    <col min="1802" max="1802" width="9.140625" style="116"/>
    <col min="1803" max="1803" width="9.7109375" style="116" bestFit="1" customWidth="1"/>
    <col min="1804" max="2048" width="9.140625" style="116"/>
    <col min="2049" max="2049" width="4" style="116" bestFit="1" customWidth="1"/>
    <col min="2050" max="2050" width="39.140625" style="116" customWidth="1"/>
    <col min="2051" max="2051" width="4.7109375" style="116" customWidth="1"/>
    <col min="2052" max="2052" width="11.7109375" style="116" customWidth="1"/>
    <col min="2053" max="2053" width="10.28515625" style="116" customWidth="1"/>
    <col min="2054" max="2054" width="14.5703125" style="116" customWidth="1"/>
    <col min="2055" max="2055" width="9.140625" style="116"/>
    <col min="2056" max="2056" width="10.42578125" style="116" customWidth="1"/>
    <col min="2057" max="2057" width="9.5703125" style="116" bestFit="1" customWidth="1"/>
    <col min="2058" max="2058" width="9.140625" style="116"/>
    <col min="2059" max="2059" width="9.7109375" style="116" bestFit="1" customWidth="1"/>
    <col min="2060" max="2304" width="9.140625" style="116"/>
    <col min="2305" max="2305" width="4" style="116" bestFit="1" customWidth="1"/>
    <col min="2306" max="2306" width="39.140625" style="116" customWidth="1"/>
    <col min="2307" max="2307" width="4.7109375" style="116" customWidth="1"/>
    <col min="2308" max="2308" width="11.7109375" style="116" customWidth="1"/>
    <col min="2309" max="2309" width="10.28515625" style="116" customWidth="1"/>
    <col min="2310" max="2310" width="14.5703125" style="116" customWidth="1"/>
    <col min="2311" max="2311" width="9.140625" style="116"/>
    <col min="2312" max="2312" width="10.42578125" style="116" customWidth="1"/>
    <col min="2313" max="2313" width="9.5703125" style="116" bestFit="1" customWidth="1"/>
    <col min="2314" max="2314" width="9.140625" style="116"/>
    <col min="2315" max="2315" width="9.7109375" style="116" bestFit="1" customWidth="1"/>
    <col min="2316" max="2560" width="9.140625" style="116"/>
    <col min="2561" max="2561" width="4" style="116" bestFit="1" customWidth="1"/>
    <col min="2562" max="2562" width="39.140625" style="116" customWidth="1"/>
    <col min="2563" max="2563" width="4.7109375" style="116" customWidth="1"/>
    <col min="2564" max="2564" width="11.7109375" style="116" customWidth="1"/>
    <col min="2565" max="2565" width="10.28515625" style="116" customWidth="1"/>
    <col min="2566" max="2566" width="14.5703125" style="116" customWidth="1"/>
    <col min="2567" max="2567" width="9.140625" style="116"/>
    <col min="2568" max="2568" width="10.42578125" style="116" customWidth="1"/>
    <col min="2569" max="2569" width="9.5703125" style="116" bestFit="1" customWidth="1"/>
    <col min="2570" max="2570" width="9.140625" style="116"/>
    <col min="2571" max="2571" width="9.7109375" style="116" bestFit="1" customWidth="1"/>
    <col min="2572" max="2816" width="9.140625" style="116"/>
    <col min="2817" max="2817" width="4" style="116" bestFit="1" customWidth="1"/>
    <col min="2818" max="2818" width="39.140625" style="116" customWidth="1"/>
    <col min="2819" max="2819" width="4.7109375" style="116" customWidth="1"/>
    <col min="2820" max="2820" width="11.7109375" style="116" customWidth="1"/>
    <col min="2821" max="2821" width="10.28515625" style="116" customWidth="1"/>
    <col min="2822" max="2822" width="14.5703125" style="116" customWidth="1"/>
    <col min="2823" max="2823" width="9.140625" style="116"/>
    <col min="2824" max="2824" width="10.42578125" style="116" customWidth="1"/>
    <col min="2825" max="2825" width="9.5703125" style="116" bestFit="1" customWidth="1"/>
    <col min="2826" max="2826" width="9.140625" style="116"/>
    <col min="2827" max="2827" width="9.7109375" style="116" bestFit="1" customWidth="1"/>
    <col min="2828" max="3072" width="9.140625" style="116"/>
    <col min="3073" max="3073" width="4" style="116" bestFit="1" customWidth="1"/>
    <col min="3074" max="3074" width="39.140625" style="116" customWidth="1"/>
    <col min="3075" max="3075" width="4.7109375" style="116" customWidth="1"/>
    <col min="3076" max="3076" width="11.7109375" style="116" customWidth="1"/>
    <col min="3077" max="3077" width="10.28515625" style="116" customWidth="1"/>
    <col min="3078" max="3078" width="14.5703125" style="116" customWidth="1"/>
    <col min="3079" max="3079" width="9.140625" style="116"/>
    <col min="3080" max="3080" width="10.42578125" style="116" customWidth="1"/>
    <col min="3081" max="3081" width="9.5703125" style="116" bestFit="1" customWidth="1"/>
    <col min="3082" max="3082" width="9.140625" style="116"/>
    <col min="3083" max="3083" width="9.7109375" style="116" bestFit="1" customWidth="1"/>
    <col min="3084" max="3328" width="9.140625" style="116"/>
    <col min="3329" max="3329" width="4" style="116" bestFit="1" customWidth="1"/>
    <col min="3330" max="3330" width="39.140625" style="116" customWidth="1"/>
    <col min="3331" max="3331" width="4.7109375" style="116" customWidth="1"/>
    <col min="3332" max="3332" width="11.7109375" style="116" customWidth="1"/>
    <col min="3333" max="3333" width="10.28515625" style="116" customWidth="1"/>
    <col min="3334" max="3334" width="14.5703125" style="116" customWidth="1"/>
    <col min="3335" max="3335" width="9.140625" style="116"/>
    <col min="3336" max="3336" width="10.42578125" style="116" customWidth="1"/>
    <col min="3337" max="3337" width="9.5703125" style="116" bestFit="1" customWidth="1"/>
    <col min="3338" max="3338" width="9.140625" style="116"/>
    <col min="3339" max="3339" width="9.7109375" style="116" bestFit="1" customWidth="1"/>
    <col min="3340" max="3584" width="9.140625" style="116"/>
    <col min="3585" max="3585" width="4" style="116" bestFit="1" customWidth="1"/>
    <col min="3586" max="3586" width="39.140625" style="116" customWidth="1"/>
    <col min="3587" max="3587" width="4.7109375" style="116" customWidth="1"/>
    <col min="3588" max="3588" width="11.7109375" style="116" customWidth="1"/>
    <col min="3589" max="3589" width="10.28515625" style="116" customWidth="1"/>
    <col min="3590" max="3590" width="14.5703125" style="116" customWidth="1"/>
    <col min="3591" max="3591" width="9.140625" style="116"/>
    <col min="3592" max="3592" width="10.42578125" style="116" customWidth="1"/>
    <col min="3593" max="3593" width="9.5703125" style="116" bestFit="1" customWidth="1"/>
    <col min="3594" max="3594" width="9.140625" style="116"/>
    <col min="3595" max="3595" width="9.7109375" style="116" bestFit="1" customWidth="1"/>
    <col min="3596" max="3840" width="9.140625" style="116"/>
    <col min="3841" max="3841" width="4" style="116" bestFit="1" customWidth="1"/>
    <col min="3842" max="3842" width="39.140625" style="116" customWidth="1"/>
    <col min="3843" max="3843" width="4.7109375" style="116" customWidth="1"/>
    <col min="3844" max="3844" width="11.7109375" style="116" customWidth="1"/>
    <col min="3845" max="3845" width="10.28515625" style="116" customWidth="1"/>
    <col min="3846" max="3846" width="14.5703125" style="116" customWidth="1"/>
    <col min="3847" max="3847" width="9.140625" style="116"/>
    <col min="3848" max="3848" width="10.42578125" style="116" customWidth="1"/>
    <col min="3849" max="3849" width="9.5703125" style="116" bestFit="1" customWidth="1"/>
    <col min="3850" max="3850" width="9.140625" style="116"/>
    <col min="3851" max="3851" width="9.7109375" style="116" bestFit="1" customWidth="1"/>
    <col min="3852" max="4096" width="9.140625" style="116"/>
    <col min="4097" max="4097" width="4" style="116" bestFit="1" customWidth="1"/>
    <col min="4098" max="4098" width="39.140625" style="116" customWidth="1"/>
    <col min="4099" max="4099" width="4.7109375" style="116" customWidth="1"/>
    <col min="4100" max="4100" width="11.7109375" style="116" customWidth="1"/>
    <col min="4101" max="4101" width="10.28515625" style="116" customWidth="1"/>
    <col min="4102" max="4102" width="14.5703125" style="116" customWidth="1"/>
    <col min="4103" max="4103" width="9.140625" style="116"/>
    <col min="4104" max="4104" width="10.42578125" style="116" customWidth="1"/>
    <col min="4105" max="4105" width="9.5703125" style="116" bestFit="1" customWidth="1"/>
    <col min="4106" max="4106" width="9.140625" style="116"/>
    <col min="4107" max="4107" width="9.7109375" style="116" bestFit="1" customWidth="1"/>
    <col min="4108" max="4352" width="9.140625" style="116"/>
    <col min="4353" max="4353" width="4" style="116" bestFit="1" customWidth="1"/>
    <col min="4354" max="4354" width="39.140625" style="116" customWidth="1"/>
    <col min="4355" max="4355" width="4.7109375" style="116" customWidth="1"/>
    <col min="4356" max="4356" width="11.7109375" style="116" customWidth="1"/>
    <col min="4357" max="4357" width="10.28515625" style="116" customWidth="1"/>
    <col min="4358" max="4358" width="14.5703125" style="116" customWidth="1"/>
    <col min="4359" max="4359" width="9.140625" style="116"/>
    <col min="4360" max="4360" width="10.42578125" style="116" customWidth="1"/>
    <col min="4361" max="4361" width="9.5703125" style="116" bestFit="1" customWidth="1"/>
    <col min="4362" max="4362" width="9.140625" style="116"/>
    <col min="4363" max="4363" width="9.7109375" style="116" bestFit="1" customWidth="1"/>
    <col min="4364" max="4608" width="9.140625" style="116"/>
    <col min="4609" max="4609" width="4" style="116" bestFit="1" customWidth="1"/>
    <col min="4610" max="4610" width="39.140625" style="116" customWidth="1"/>
    <col min="4611" max="4611" width="4.7109375" style="116" customWidth="1"/>
    <col min="4612" max="4612" width="11.7109375" style="116" customWidth="1"/>
    <col min="4613" max="4613" width="10.28515625" style="116" customWidth="1"/>
    <col min="4614" max="4614" width="14.5703125" style="116" customWidth="1"/>
    <col min="4615" max="4615" width="9.140625" style="116"/>
    <col min="4616" max="4616" width="10.42578125" style="116" customWidth="1"/>
    <col min="4617" max="4617" width="9.5703125" style="116" bestFit="1" customWidth="1"/>
    <col min="4618" max="4618" width="9.140625" style="116"/>
    <col min="4619" max="4619" width="9.7109375" style="116" bestFit="1" customWidth="1"/>
    <col min="4620" max="4864" width="9.140625" style="116"/>
    <col min="4865" max="4865" width="4" style="116" bestFit="1" customWidth="1"/>
    <col min="4866" max="4866" width="39.140625" style="116" customWidth="1"/>
    <col min="4867" max="4867" width="4.7109375" style="116" customWidth="1"/>
    <col min="4868" max="4868" width="11.7109375" style="116" customWidth="1"/>
    <col min="4869" max="4869" width="10.28515625" style="116" customWidth="1"/>
    <col min="4870" max="4870" width="14.5703125" style="116" customWidth="1"/>
    <col min="4871" max="4871" width="9.140625" style="116"/>
    <col min="4872" max="4872" width="10.42578125" style="116" customWidth="1"/>
    <col min="4873" max="4873" width="9.5703125" style="116" bestFit="1" customWidth="1"/>
    <col min="4874" max="4874" width="9.140625" style="116"/>
    <col min="4875" max="4875" width="9.7109375" style="116" bestFit="1" customWidth="1"/>
    <col min="4876" max="5120" width="9.140625" style="116"/>
    <col min="5121" max="5121" width="4" style="116" bestFit="1" customWidth="1"/>
    <col min="5122" max="5122" width="39.140625" style="116" customWidth="1"/>
    <col min="5123" max="5123" width="4.7109375" style="116" customWidth="1"/>
    <col min="5124" max="5124" width="11.7109375" style="116" customWidth="1"/>
    <col min="5125" max="5125" width="10.28515625" style="116" customWidth="1"/>
    <col min="5126" max="5126" width="14.5703125" style="116" customWidth="1"/>
    <col min="5127" max="5127" width="9.140625" style="116"/>
    <col min="5128" max="5128" width="10.42578125" style="116" customWidth="1"/>
    <col min="5129" max="5129" width="9.5703125" style="116" bestFit="1" customWidth="1"/>
    <col min="5130" max="5130" width="9.140625" style="116"/>
    <col min="5131" max="5131" width="9.7109375" style="116" bestFit="1" customWidth="1"/>
    <col min="5132" max="5376" width="9.140625" style="116"/>
    <col min="5377" max="5377" width="4" style="116" bestFit="1" customWidth="1"/>
    <col min="5378" max="5378" width="39.140625" style="116" customWidth="1"/>
    <col min="5379" max="5379" width="4.7109375" style="116" customWidth="1"/>
    <col min="5380" max="5380" width="11.7109375" style="116" customWidth="1"/>
    <col min="5381" max="5381" width="10.28515625" style="116" customWidth="1"/>
    <col min="5382" max="5382" width="14.5703125" style="116" customWidth="1"/>
    <col min="5383" max="5383" width="9.140625" style="116"/>
    <col min="5384" max="5384" width="10.42578125" style="116" customWidth="1"/>
    <col min="5385" max="5385" width="9.5703125" style="116" bestFit="1" customWidth="1"/>
    <col min="5386" max="5386" width="9.140625" style="116"/>
    <col min="5387" max="5387" width="9.7109375" style="116" bestFit="1" customWidth="1"/>
    <col min="5388" max="5632" width="9.140625" style="116"/>
    <col min="5633" max="5633" width="4" style="116" bestFit="1" customWidth="1"/>
    <col min="5634" max="5634" width="39.140625" style="116" customWidth="1"/>
    <col min="5635" max="5635" width="4.7109375" style="116" customWidth="1"/>
    <col min="5636" max="5636" width="11.7109375" style="116" customWidth="1"/>
    <col min="5637" max="5637" width="10.28515625" style="116" customWidth="1"/>
    <col min="5638" max="5638" width="14.5703125" style="116" customWidth="1"/>
    <col min="5639" max="5639" width="9.140625" style="116"/>
    <col min="5640" max="5640" width="10.42578125" style="116" customWidth="1"/>
    <col min="5641" max="5641" width="9.5703125" style="116" bestFit="1" customWidth="1"/>
    <col min="5642" max="5642" width="9.140625" style="116"/>
    <col min="5643" max="5643" width="9.7109375" style="116" bestFit="1" customWidth="1"/>
    <col min="5644" max="5888" width="9.140625" style="116"/>
    <col min="5889" max="5889" width="4" style="116" bestFit="1" customWidth="1"/>
    <col min="5890" max="5890" width="39.140625" style="116" customWidth="1"/>
    <col min="5891" max="5891" width="4.7109375" style="116" customWidth="1"/>
    <col min="5892" max="5892" width="11.7109375" style="116" customWidth="1"/>
    <col min="5893" max="5893" width="10.28515625" style="116" customWidth="1"/>
    <col min="5894" max="5894" width="14.5703125" style="116" customWidth="1"/>
    <col min="5895" max="5895" width="9.140625" style="116"/>
    <col min="5896" max="5896" width="10.42578125" style="116" customWidth="1"/>
    <col min="5897" max="5897" width="9.5703125" style="116" bestFit="1" customWidth="1"/>
    <col min="5898" max="5898" width="9.140625" style="116"/>
    <col min="5899" max="5899" width="9.7109375" style="116" bestFit="1" customWidth="1"/>
    <col min="5900" max="6144" width="9.140625" style="116"/>
    <col min="6145" max="6145" width="4" style="116" bestFit="1" customWidth="1"/>
    <col min="6146" max="6146" width="39.140625" style="116" customWidth="1"/>
    <col min="6147" max="6147" width="4.7109375" style="116" customWidth="1"/>
    <col min="6148" max="6148" width="11.7109375" style="116" customWidth="1"/>
    <col min="6149" max="6149" width="10.28515625" style="116" customWidth="1"/>
    <col min="6150" max="6150" width="14.5703125" style="116" customWidth="1"/>
    <col min="6151" max="6151" width="9.140625" style="116"/>
    <col min="6152" max="6152" width="10.42578125" style="116" customWidth="1"/>
    <col min="6153" max="6153" width="9.5703125" style="116" bestFit="1" customWidth="1"/>
    <col min="6154" max="6154" width="9.140625" style="116"/>
    <col min="6155" max="6155" width="9.7109375" style="116" bestFit="1" customWidth="1"/>
    <col min="6156" max="6400" width="9.140625" style="116"/>
    <col min="6401" max="6401" width="4" style="116" bestFit="1" customWidth="1"/>
    <col min="6402" max="6402" width="39.140625" style="116" customWidth="1"/>
    <col min="6403" max="6403" width="4.7109375" style="116" customWidth="1"/>
    <col min="6404" max="6404" width="11.7109375" style="116" customWidth="1"/>
    <col min="6405" max="6405" width="10.28515625" style="116" customWidth="1"/>
    <col min="6406" max="6406" width="14.5703125" style="116" customWidth="1"/>
    <col min="6407" max="6407" width="9.140625" style="116"/>
    <col min="6408" max="6408" width="10.42578125" style="116" customWidth="1"/>
    <col min="6409" max="6409" width="9.5703125" style="116" bestFit="1" customWidth="1"/>
    <col min="6410" max="6410" width="9.140625" style="116"/>
    <col min="6411" max="6411" width="9.7109375" style="116" bestFit="1" customWidth="1"/>
    <col min="6412" max="6656" width="9.140625" style="116"/>
    <col min="6657" max="6657" width="4" style="116" bestFit="1" customWidth="1"/>
    <col min="6658" max="6658" width="39.140625" style="116" customWidth="1"/>
    <col min="6659" max="6659" width="4.7109375" style="116" customWidth="1"/>
    <col min="6660" max="6660" width="11.7109375" style="116" customWidth="1"/>
    <col min="6661" max="6661" width="10.28515625" style="116" customWidth="1"/>
    <col min="6662" max="6662" width="14.5703125" style="116" customWidth="1"/>
    <col min="6663" max="6663" width="9.140625" style="116"/>
    <col min="6664" max="6664" width="10.42578125" style="116" customWidth="1"/>
    <col min="6665" max="6665" width="9.5703125" style="116" bestFit="1" customWidth="1"/>
    <col min="6666" max="6666" width="9.140625" style="116"/>
    <col min="6667" max="6667" width="9.7109375" style="116" bestFit="1" customWidth="1"/>
    <col min="6668" max="6912" width="9.140625" style="116"/>
    <col min="6913" max="6913" width="4" style="116" bestFit="1" customWidth="1"/>
    <col min="6914" max="6914" width="39.140625" style="116" customWidth="1"/>
    <col min="6915" max="6915" width="4.7109375" style="116" customWidth="1"/>
    <col min="6916" max="6916" width="11.7109375" style="116" customWidth="1"/>
    <col min="6917" max="6917" width="10.28515625" style="116" customWidth="1"/>
    <col min="6918" max="6918" width="14.5703125" style="116" customWidth="1"/>
    <col min="6919" max="6919" width="9.140625" style="116"/>
    <col min="6920" max="6920" width="10.42578125" style="116" customWidth="1"/>
    <col min="6921" max="6921" width="9.5703125" style="116" bestFit="1" customWidth="1"/>
    <col min="6922" max="6922" width="9.140625" style="116"/>
    <col min="6923" max="6923" width="9.7109375" style="116" bestFit="1" customWidth="1"/>
    <col min="6924" max="7168" width="9.140625" style="116"/>
    <col min="7169" max="7169" width="4" style="116" bestFit="1" customWidth="1"/>
    <col min="7170" max="7170" width="39.140625" style="116" customWidth="1"/>
    <col min="7171" max="7171" width="4.7109375" style="116" customWidth="1"/>
    <col min="7172" max="7172" width="11.7109375" style="116" customWidth="1"/>
    <col min="7173" max="7173" width="10.28515625" style="116" customWidth="1"/>
    <col min="7174" max="7174" width="14.5703125" style="116" customWidth="1"/>
    <col min="7175" max="7175" width="9.140625" style="116"/>
    <col min="7176" max="7176" width="10.42578125" style="116" customWidth="1"/>
    <col min="7177" max="7177" width="9.5703125" style="116" bestFit="1" customWidth="1"/>
    <col min="7178" max="7178" width="9.140625" style="116"/>
    <col min="7179" max="7179" width="9.7109375" style="116" bestFit="1" customWidth="1"/>
    <col min="7180" max="7424" width="9.140625" style="116"/>
    <col min="7425" max="7425" width="4" style="116" bestFit="1" customWidth="1"/>
    <col min="7426" max="7426" width="39.140625" style="116" customWidth="1"/>
    <col min="7427" max="7427" width="4.7109375" style="116" customWidth="1"/>
    <col min="7428" max="7428" width="11.7109375" style="116" customWidth="1"/>
    <col min="7429" max="7429" width="10.28515625" style="116" customWidth="1"/>
    <col min="7430" max="7430" width="14.5703125" style="116" customWidth="1"/>
    <col min="7431" max="7431" width="9.140625" style="116"/>
    <col min="7432" max="7432" width="10.42578125" style="116" customWidth="1"/>
    <col min="7433" max="7433" width="9.5703125" style="116" bestFit="1" customWidth="1"/>
    <col min="7434" max="7434" width="9.140625" style="116"/>
    <col min="7435" max="7435" width="9.7109375" style="116" bestFit="1" customWidth="1"/>
    <col min="7436" max="7680" width="9.140625" style="116"/>
    <col min="7681" max="7681" width="4" style="116" bestFit="1" customWidth="1"/>
    <col min="7682" max="7682" width="39.140625" style="116" customWidth="1"/>
    <col min="7683" max="7683" width="4.7109375" style="116" customWidth="1"/>
    <col min="7684" max="7684" width="11.7109375" style="116" customWidth="1"/>
    <col min="7685" max="7685" width="10.28515625" style="116" customWidth="1"/>
    <col min="7686" max="7686" width="14.5703125" style="116" customWidth="1"/>
    <col min="7687" max="7687" width="9.140625" style="116"/>
    <col min="7688" max="7688" width="10.42578125" style="116" customWidth="1"/>
    <col min="7689" max="7689" width="9.5703125" style="116" bestFit="1" customWidth="1"/>
    <col min="7690" max="7690" width="9.140625" style="116"/>
    <col min="7691" max="7691" width="9.7109375" style="116" bestFit="1" customWidth="1"/>
    <col min="7692" max="7936" width="9.140625" style="116"/>
    <col min="7937" max="7937" width="4" style="116" bestFit="1" customWidth="1"/>
    <col min="7938" max="7938" width="39.140625" style="116" customWidth="1"/>
    <col min="7939" max="7939" width="4.7109375" style="116" customWidth="1"/>
    <col min="7940" max="7940" width="11.7109375" style="116" customWidth="1"/>
    <col min="7941" max="7941" width="10.28515625" style="116" customWidth="1"/>
    <col min="7942" max="7942" width="14.5703125" style="116" customWidth="1"/>
    <col min="7943" max="7943" width="9.140625" style="116"/>
    <col min="7944" max="7944" width="10.42578125" style="116" customWidth="1"/>
    <col min="7945" max="7945" width="9.5703125" style="116" bestFit="1" customWidth="1"/>
    <col min="7946" max="7946" width="9.140625" style="116"/>
    <col min="7947" max="7947" width="9.7109375" style="116" bestFit="1" customWidth="1"/>
    <col min="7948" max="8192" width="9.140625" style="116"/>
    <col min="8193" max="8193" width="4" style="116" bestFit="1" customWidth="1"/>
    <col min="8194" max="8194" width="39.140625" style="116" customWidth="1"/>
    <col min="8195" max="8195" width="4.7109375" style="116" customWidth="1"/>
    <col min="8196" max="8196" width="11.7109375" style="116" customWidth="1"/>
    <col min="8197" max="8197" width="10.28515625" style="116" customWidth="1"/>
    <col min="8198" max="8198" width="14.5703125" style="116" customWidth="1"/>
    <col min="8199" max="8199" width="9.140625" style="116"/>
    <col min="8200" max="8200" width="10.42578125" style="116" customWidth="1"/>
    <col min="8201" max="8201" width="9.5703125" style="116" bestFit="1" customWidth="1"/>
    <col min="8202" max="8202" width="9.140625" style="116"/>
    <col min="8203" max="8203" width="9.7109375" style="116" bestFit="1" customWidth="1"/>
    <col min="8204" max="8448" width="9.140625" style="116"/>
    <col min="8449" max="8449" width="4" style="116" bestFit="1" customWidth="1"/>
    <col min="8450" max="8450" width="39.140625" style="116" customWidth="1"/>
    <col min="8451" max="8451" width="4.7109375" style="116" customWidth="1"/>
    <col min="8452" max="8452" width="11.7109375" style="116" customWidth="1"/>
    <col min="8453" max="8453" width="10.28515625" style="116" customWidth="1"/>
    <col min="8454" max="8454" width="14.5703125" style="116" customWidth="1"/>
    <col min="8455" max="8455" width="9.140625" style="116"/>
    <col min="8456" max="8456" width="10.42578125" style="116" customWidth="1"/>
    <col min="8457" max="8457" width="9.5703125" style="116" bestFit="1" customWidth="1"/>
    <col min="8458" max="8458" width="9.140625" style="116"/>
    <col min="8459" max="8459" width="9.7109375" style="116" bestFit="1" customWidth="1"/>
    <col min="8460" max="8704" width="9.140625" style="116"/>
    <col min="8705" max="8705" width="4" style="116" bestFit="1" customWidth="1"/>
    <col min="8706" max="8706" width="39.140625" style="116" customWidth="1"/>
    <col min="8707" max="8707" width="4.7109375" style="116" customWidth="1"/>
    <col min="8708" max="8708" width="11.7109375" style="116" customWidth="1"/>
    <col min="8709" max="8709" width="10.28515625" style="116" customWidth="1"/>
    <col min="8710" max="8710" width="14.5703125" style="116" customWidth="1"/>
    <col min="8711" max="8711" width="9.140625" style="116"/>
    <col min="8712" max="8712" width="10.42578125" style="116" customWidth="1"/>
    <col min="8713" max="8713" width="9.5703125" style="116" bestFit="1" customWidth="1"/>
    <col min="8714" max="8714" width="9.140625" style="116"/>
    <col min="8715" max="8715" width="9.7109375" style="116" bestFit="1" customWidth="1"/>
    <col min="8716" max="8960" width="9.140625" style="116"/>
    <col min="8961" max="8961" width="4" style="116" bestFit="1" customWidth="1"/>
    <col min="8962" max="8962" width="39.140625" style="116" customWidth="1"/>
    <col min="8963" max="8963" width="4.7109375" style="116" customWidth="1"/>
    <col min="8964" max="8964" width="11.7109375" style="116" customWidth="1"/>
    <col min="8965" max="8965" width="10.28515625" style="116" customWidth="1"/>
    <col min="8966" max="8966" width="14.5703125" style="116" customWidth="1"/>
    <col min="8967" max="8967" width="9.140625" style="116"/>
    <col min="8968" max="8968" width="10.42578125" style="116" customWidth="1"/>
    <col min="8969" max="8969" width="9.5703125" style="116" bestFit="1" customWidth="1"/>
    <col min="8970" max="8970" width="9.140625" style="116"/>
    <col min="8971" max="8971" width="9.7109375" style="116" bestFit="1" customWidth="1"/>
    <col min="8972" max="9216" width="9.140625" style="116"/>
    <col min="9217" max="9217" width="4" style="116" bestFit="1" customWidth="1"/>
    <col min="9218" max="9218" width="39.140625" style="116" customWidth="1"/>
    <col min="9219" max="9219" width="4.7109375" style="116" customWidth="1"/>
    <col min="9220" max="9220" width="11.7109375" style="116" customWidth="1"/>
    <col min="9221" max="9221" width="10.28515625" style="116" customWidth="1"/>
    <col min="9222" max="9222" width="14.5703125" style="116" customWidth="1"/>
    <col min="9223" max="9223" width="9.140625" style="116"/>
    <col min="9224" max="9224" width="10.42578125" style="116" customWidth="1"/>
    <col min="9225" max="9225" width="9.5703125" style="116" bestFit="1" customWidth="1"/>
    <col min="9226" max="9226" width="9.140625" style="116"/>
    <col min="9227" max="9227" width="9.7109375" style="116" bestFit="1" customWidth="1"/>
    <col min="9228" max="9472" width="9.140625" style="116"/>
    <col min="9473" max="9473" width="4" style="116" bestFit="1" customWidth="1"/>
    <col min="9474" max="9474" width="39.140625" style="116" customWidth="1"/>
    <col min="9475" max="9475" width="4.7109375" style="116" customWidth="1"/>
    <col min="9476" max="9476" width="11.7109375" style="116" customWidth="1"/>
    <col min="9477" max="9477" width="10.28515625" style="116" customWidth="1"/>
    <col min="9478" max="9478" width="14.5703125" style="116" customWidth="1"/>
    <col min="9479" max="9479" width="9.140625" style="116"/>
    <col min="9480" max="9480" width="10.42578125" style="116" customWidth="1"/>
    <col min="9481" max="9481" width="9.5703125" style="116" bestFit="1" customWidth="1"/>
    <col min="9482" max="9482" width="9.140625" style="116"/>
    <col min="9483" max="9483" width="9.7109375" style="116" bestFit="1" customWidth="1"/>
    <col min="9484" max="9728" width="9.140625" style="116"/>
    <col min="9729" max="9729" width="4" style="116" bestFit="1" customWidth="1"/>
    <col min="9730" max="9730" width="39.140625" style="116" customWidth="1"/>
    <col min="9731" max="9731" width="4.7109375" style="116" customWidth="1"/>
    <col min="9732" max="9732" width="11.7109375" style="116" customWidth="1"/>
    <col min="9733" max="9733" width="10.28515625" style="116" customWidth="1"/>
    <col min="9734" max="9734" width="14.5703125" style="116" customWidth="1"/>
    <col min="9735" max="9735" width="9.140625" style="116"/>
    <col min="9736" max="9736" width="10.42578125" style="116" customWidth="1"/>
    <col min="9737" max="9737" width="9.5703125" style="116" bestFit="1" customWidth="1"/>
    <col min="9738" max="9738" width="9.140625" style="116"/>
    <col min="9739" max="9739" width="9.7109375" style="116" bestFit="1" customWidth="1"/>
    <col min="9740" max="9984" width="9.140625" style="116"/>
    <col min="9985" max="9985" width="4" style="116" bestFit="1" customWidth="1"/>
    <col min="9986" max="9986" width="39.140625" style="116" customWidth="1"/>
    <col min="9987" max="9987" width="4.7109375" style="116" customWidth="1"/>
    <col min="9988" max="9988" width="11.7109375" style="116" customWidth="1"/>
    <col min="9989" max="9989" width="10.28515625" style="116" customWidth="1"/>
    <col min="9990" max="9990" width="14.5703125" style="116" customWidth="1"/>
    <col min="9991" max="9991" width="9.140625" style="116"/>
    <col min="9992" max="9992" width="10.42578125" style="116" customWidth="1"/>
    <col min="9993" max="9993" width="9.5703125" style="116" bestFit="1" customWidth="1"/>
    <col min="9994" max="9994" width="9.140625" style="116"/>
    <col min="9995" max="9995" width="9.7109375" style="116" bestFit="1" customWidth="1"/>
    <col min="9996" max="10240" width="9.140625" style="116"/>
    <col min="10241" max="10241" width="4" style="116" bestFit="1" customWidth="1"/>
    <col min="10242" max="10242" width="39.140625" style="116" customWidth="1"/>
    <col min="10243" max="10243" width="4.7109375" style="116" customWidth="1"/>
    <col min="10244" max="10244" width="11.7109375" style="116" customWidth="1"/>
    <col min="10245" max="10245" width="10.28515625" style="116" customWidth="1"/>
    <col min="10246" max="10246" width="14.5703125" style="116" customWidth="1"/>
    <col min="10247" max="10247" width="9.140625" style="116"/>
    <col min="10248" max="10248" width="10.42578125" style="116" customWidth="1"/>
    <col min="10249" max="10249" width="9.5703125" style="116" bestFit="1" customWidth="1"/>
    <col min="10250" max="10250" width="9.140625" style="116"/>
    <col min="10251" max="10251" width="9.7109375" style="116" bestFit="1" customWidth="1"/>
    <col min="10252" max="10496" width="9.140625" style="116"/>
    <col min="10497" max="10497" width="4" style="116" bestFit="1" customWidth="1"/>
    <col min="10498" max="10498" width="39.140625" style="116" customWidth="1"/>
    <col min="10499" max="10499" width="4.7109375" style="116" customWidth="1"/>
    <col min="10500" max="10500" width="11.7109375" style="116" customWidth="1"/>
    <col min="10501" max="10501" width="10.28515625" style="116" customWidth="1"/>
    <col min="10502" max="10502" width="14.5703125" style="116" customWidth="1"/>
    <col min="10503" max="10503" width="9.140625" style="116"/>
    <col min="10504" max="10504" width="10.42578125" style="116" customWidth="1"/>
    <col min="10505" max="10505" width="9.5703125" style="116" bestFit="1" customWidth="1"/>
    <col min="10506" max="10506" width="9.140625" style="116"/>
    <col min="10507" max="10507" width="9.7109375" style="116" bestFit="1" customWidth="1"/>
    <col min="10508" max="10752" width="9.140625" style="116"/>
    <col min="10753" max="10753" width="4" style="116" bestFit="1" customWidth="1"/>
    <col min="10754" max="10754" width="39.140625" style="116" customWidth="1"/>
    <col min="10755" max="10755" width="4.7109375" style="116" customWidth="1"/>
    <col min="10756" max="10756" width="11.7109375" style="116" customWidth="1"/>
    <col min="10757" max="10757" width="10.28515625" style="116" customWidth="1"/>
    <col min="10758" max="10758" width="14.5703125" style="116" customWidth="1"/>
    <col min="10759" max="10759" width="9.140625" style="116"/>
    <col min="10760" max="10760" width="10.42578125" style="116" customWidth="1"/>
    <col min="10761" max="10761" width="9.5703125" style="116" bestFit="1" customWidth="1"/>
    <col min="10762" max="10762" width="9.140625" style="116"/>
    <col min="10763" max="10763" width="9.7109375" style="116" bestFit="1" customWidth="1"/>
    <col min="10764" max="11008" width="9.140625" style="116"/>
    <col min="11009" max="11009" width="4" style="116" bestFit="1" customWidth="1"/>
    <col min="11010" max="11010" width="39.140625" style="116" customWidth="1"/>
    <col min="11011" max="11011" width="4.7109375" style="116" customWidth="1"/>
    <col min="11012" max="11012" width="11.7109375" style="116" customWidth="1"/>
    <col min="11013" max="11013" width="10.28515625" style="116" customWidth="1"/>
    <col min="11014" max="11014" width="14.5703125" style="116" customWidth="1"/>
    <col min="11015" max="11015" width="9.140625" style="116"/>
    <col min="11016" max="11016" width="10.42578125" style="116" customWidth="1"/>
    <col min="11017" max="11017" width="9.5703125" style="116" bestFit="1" customWidth="1"/>
    <col min="11018" max="11018" width="9.140625" style="116"/>
    <col min="11019" max="11019" width="9.7109375" style="116" bestFit="1" customWidth="1"/>
    <col min="11020" max="11264" width="9.140625" style="116"/>
    <col min="11265" max="11265" width="4" style="116" bestFit="1" customWidth="1"/>
    <col min="11266" max="11266" width="39.140625" style="116" customWidth="1"/>
    <col min="11267" max="11267" width="4.7109375" style="116" customWidth="1"/>
    <col min="11268" max="11268" width="11.7109375" style="116" customWidth="1"/>
    <col min="11269" max="11269" width="10.28515625" style="116" customWidth="1"/>
    <col min="11270" max="11270" width="14.5703125" style="116" customWidth="1"/>
    <col min="11271" max="11271" width="9.140625" style="116"/>
    <col min="11272" max="11272" width="10.42578125" style="116" customWidth="1"/>
    <col min="11273" max="11273" width="9.5703125" style="116" bestFit="1" customWidth="1"/>
    <col min="11274" max="11274" width="9.140625" style="116"/>
    <col min="11275" max="11275" width="9.7109375" style="116" bestFit="1" customWidth="1"/>
    <col min="11276" max="11520" width="9.140625" style="116"/>
    <col min="11521" max="11521" width="4" style="116" bestFit="1" customWidth="1"/>
    <col min="11522" max="11522" width="39.140625" style="116" customWidth="1"/>
    <col min="11523" max="11523" width="4.7109375" style="116" customWidth="1"/>
    <col min="11524" max="11524" width="11.7109375" style="116" customWidth="1"/>
    <col min="11525" max="11525" width="10.28515625" style="116" customWidth="1"/>
    <col min="11526" max="11526" width="14.5703125" style="116" customWidth="1"/>
    <col min="11527" max="11527" width="9.140625" style="116"/>
    <col min="11528" max="11528" width="10.42578125" style="116" customWidth="1"/>
    <col min="11529" max="11529" width="9.5703125" style="116" bestFit="1" customWidth="1"/>
    <col min="11530" max="11530" width="9.140625" style="116"/>
    <col min="11531" max="11531" width="9.7109375" style="116" bestFit="1" customWidth="1"/>
    <col min="11532" max="11776" width="9.140625" style="116"/>
    <col min="11777" max="11777" width="4" style="116" bestFit="1" customWidth="1"/>
    <col min="11778" max="11778" width="39.140625" style="116" customWidth="1"/>
    <col min="11779" max="11779" width="4.7109375" style="116" customWidth="1"/>
    <col min="11780" max="11780" width="11.7109375" style="116" customWidth="1"/>
    <col min="11781" max="11781" width="10.28515625" style="116" customWidth="1"/>
    <col min="11782" max="11782" width="14.5703125" style="116" customWidth="1"/>
    <col min="11783" max="11783" width="9.140625" style="116"/>
    <col min="11784" max="11784" width="10.42578125" style="116" customWidth="1"/>
    <col min="11785" max="11785" width="9.5703125" style="116" bestFit="1" customWidth="1"/>
    <col min="11786" max="11786" width="9.140625" style="116"/>
    <col min="11787" max="11787" width="9.7109375" style="116" bestFit="1" customWidth="1"/>
    <col min="11788" max="12032" width="9.140625" style="116"/>
    <col min="12033" max="12033" width="4" style="116" bestFit="1" customWidth="1"/>
    <col min="12034" max="12034" width="39.140625" style="116" customWidth="1"/>
    <col min="12035" max="12035" width="4.7109375" style="116" customWidth="1"/>
    <col min="12036" max="12036" width="11.7109375" style="116" customWidth="1"/>
    <col min="12037" max="12037" width="10.28515625" style="116" customWidth="1"/>
    <col min="12038" max="12038" width="14.5703125" style="116" customWidth="1"/>
    <col min="12039" max="12039" width="9.140625" style="116"/>
    <col min="12040" max="12040" width="10.42578125" style="116" customWidth="1"/>
    <col min="12041" max="12041" width="9.5703125" style="116" bestFit="1" customWidth="1"/>
    <col min="12042" max="12042" width="9.140625" style="116"/>
    <col min="12043" max="12043" width="9.7109375" style="116" bestFit="1" customWidth="1"/>
    <col min="12044" max="12288" width="9.140625" style="116"/>
    <col min="12289" max="12289" width="4" style="116" bestFit="1" customWidth="1"/>
    <col min="12290" max="12290" width="39.140625" style="116" customWidth="1"/>
    <col min="12291" max="12291" width="4.7109375" style="116" customWidth="1"/>
    <col min="12292" max="12292" width="11.7109375" style="116" customWidth="1"/>
    <col min="12293" max="12293" width="10.28515625" style="116" customWidth="1"/>
    <col min="12294" max="12294" width="14.5703125" style="116" customWidth="1"/>
    <col min="12295" max="12295" width="9.140625" style="116"/>
    <col min="12296" max="12296" width="10.42578125" style="116" customWidth="1"/>
    <col min="12297" max="12297" width="9.5703125" style="116" bestFit="1" customWidth="1"/>
    <col min="12298" max="12298" width="9.140625" style="116"/>
    <col min="12299" max="12299" width="9.7109375" style="116" bestFit="1" customWidth="1"/>
    <col min="12300" max="12544" width="9.140625" style="116"/>
    <col min="12545" max="12545" width="4" style="116" bestFit="1" customWidth="1"/>
    <col min="12546" max="12546" width="39.140625" style="116" customWidth="1"/>
    <col min="12547" max="12547" width="4.7109375" style="116" customWidth="1"/>
    <col min="12548" max="12548" width="11.7109375" style="116" customWidth="1"/>
    <col min="12549" max="12549" width="10.28515625" style="116" customWidth="1"/>
    <col min="12550" max="12550" width="14.5703125" style="116" customWidth="1"/>
    <col min="12551" max="12551" width="9.140625" style="116"/>
    <col min="12552" max="12552" width="10.42578125" style="116" customWidth="1"/>
    <col min="12553" max="12553" width="9.5703125" style="116" bestFit="1" customWidth="1"/>
    <col min="12554" max="12554" width="9.140625" style="116"/>
    <col min="12555" max="12555" width="9.7109375" style="116" bestFit="1" customWidth="1"/>
    <col min="12556" max="12800" width="9.140625" style="116"/>
    <col min="12801" max="12801" width="4" style="116" bestFit="1" customWidth="1"/>
    <col min="12802" max="12802" width="39.140625" style="116" customWidth="1"/>
    <col min="12803" max="12803" width="4.7109375" style="116" customWidth="1"/>
    <col min="12804" max="12804" width="11.7109375" style="116" customWidth="1"/>
    <col min="12805" max="12805" width="10.28515625" style="116" customWidth="1"/>
    <col min="12806" max="12806" width="14.5703125" style="116" customWidth="1"/>
    <col min="12807" max="12807" width="9.140625" style="116"/>
    <col min="12808" max="12808" width="10.42578125" style="116" customWidth="1"/>
    <col min="12809" max="12809" width="9.5703125" style="116" bestFit="1" customWidth="1"/>
    <col min="12810" max="12810" width="9.140625" style="116"/>
    <col min="12811" max="12811" width="9.7109375" style="116" bestFit="1" customWidth="1"/>
    <col min="12812" max="13056" width="9.140625" style="116"/>
    <col min="13057" max="13057" width="4" style="116" bestFit="1" customWidth="1"/>
    <col min="13058" max="13058" width="39.140625" style="116" customWidth="1"/>
    <col min="13059" max="13059" width="4.7109375" style="116" customWidth="1"/>
    <col min="13060" max="13060" width="11.7109375" style="116" customWidth="1"/>
    <col min="13061" max="13061" width="10.28515625" style="116" customWidth="1"/>
    <col min="13062" max="13062" width="14.5703125" style="116" customWidth="1"/>
    <col min="13063" max="13063" width="9.140625" style="116"/>
    <col min="13064" max="13064" width="10.42578125" style="116" customWidth="1"/>
    <col min="13065" max="13065" width="9.5703125" style="116" bestFit="1" customWidth="1"/>
    <col min="13066" max="13066" width="9.140625" style="116"/>
    <col min="13067" max="13067" width="9.7109375" style="116" bestFit="1" customWidth="1"/>
    <col min="13068" max="13312" width="9.140625" style="116"/>
    <col min="13313" max="13313" width="4" style="116" bestFit="1" customWidth="1"/>
    <col min="13314" max="13314" width="39.140625" style="116" customWidth="1"/>
    <col min="13315" max="13315" width="4.7109375" style="116" customWidth="1"/>
    <col min="13316" max="13316" width="11.7109375" style="116" customWidth="1"/>
    <col min="13317" max="13317" width="10.28515625" style="116" customWidth="1"/>
    <col min="13318" max="13318" width="14.5703125" style="116" customWidth="1"/>
    <col min="13319" max="13319" width="9.140625" style="116"/>
    <col min="13320" max="13320" width="10.42578125" style="116" customWidth="1"/>
    <col min="13321" max="13321" width="9.5703125" style="116" bestFit="1" customWidth="1"/>
    <col min="13322" max="13322" width="9.140625" style="116"/>
    <col min="13323" max="13323" width="9.7109375" style="116" bestFit="1" customWidth="1"/>
    <col min="13324" max="13568" width="9.140625" style="116"/>
    <col min="13569" max="13569" width="4" style="116" bestFit="1" customWidth="1"/>
    <col min="13570" max="13570" width="39.140625" style="116" customWidth="1"/>
    <col min="13571" max="13571" width="4.7109375" style="116" customWidth="1"/>
    <col min="13572" max="13572" width="11.7109375" style="116" customWidth="1"/>
    <col min="13573" max="13573" width="10.28515625" style="116" customWidth="1"/>
    <col min="13574" max="13574" width="14.5703125" style="116" customWidth="1"/>
    <col min="13575" max="13575" width="9.140625" style="116"/>
    <col min="13576" max="13576" width="10.42578125" style="116" customWidth="1"/>
    <col min="13577" max="13577" width="9.5703125" style="116" bestFit="1" customWidth="1"/>
    <col min="13578" max="13578" width="9.140625" style="116"/>
    <col min="13579" max="13579" width="9.7109375" style="116" bestFit="1" customWidth="1"/>
    <col min="13580" max="13824" width="9.140625" style="116"/>
    <col min="13825" max="13825" width="4" style="116" bestFit="1" customWidth="1"/>
    <col min="13826" max="13826" width="39.140625" style="116" customWidth="1"/>
    <col min="13827" max="13827" width="4.7109375" style="116" customWidth="1"/>
    <col min="13828" max="13828" width="11.7109375" style="116" customWidth="1"/>
    <col min="13829" max="13829" width="10.28515625" style="116" customWidth="1"/>
    <col min="13830" max="13830" width="14.5703125" style="116" customWidth="1"/>
    <col min="13831" max="13831" width="9.140625" style="116"/>
    <col min="13832" max="13832" width="10.42578125" style="116" customWidth="1"/>
    <col min="13833" max="13833" width="9.5703125" style="116" bestFit="1" customWidth="1"/>
    <col min="13834" max="13834" width="9.140625" style="116"/>
    <col min="13835" max="13835" width="9.7109375" style="116" bestFit="1" customWidth="1"/>
    <col min="13836" max="14080" width="9.140625" style="116"/>
    <col min="14081" max="14081" width="4" style="116" bestFit="1" customWidth="1"/>
    <col min="14082" max="14082" width="39.140625" style="116" customWidth="1"/>
    <col min="14083" max="14083" width="4.7109375" style="116" customWidth="1"/>
    <col min="14084" max="14084" width="11.7109375" style="116" customWidth="1"/>
    <col min="14085" max="14085" width="10.28515625" style="116" customWidth="1"/>
    <col min="14086" max="14086" width="14.5703125" style="116" customWidth="1"/>
    <col min="14087" max="14087" width="9.140625" style="116"/>
    <col min="14088" max="14088" width="10.42578125" style="116" customWidth="1"/>
    <col min="14089" max="14089" width="9.5703125" style="116" bestFit="1" customWidth="1"/>
    <col min="14090" max="14090" width="9.140625" style="116"/>
    <col min="14091" max="14091" width="9.7109375" style="116" bestFit="1" customWidth="1"/>
    <col min="14092" max="14336" width="9.140625" style="116"/>
    <col min="14337" max="14337" width="4" style="116" bestFit="1" customWidth="1"/>
    <col min="14338" max="14338" width="39.140625" style="116" customWidth="1"/>
    <col min="14339" max="14339" width="4.7109375" style="116" customWidth="1"/>
    <col min="14340" max="14340" width="11.7109375" style="116" customWidth="1"/>
    <col min="14341" max="14341" width="10.28515625" style="116" customWidth="1"/>
    <col min="14342" max="14342" width="14.5703125" style="116" customWidth="1"/>
    <col min="14343" max="14343" width="9.140625" style="116"/>
    <col min="14344" max="14344" width="10.42578125" style="116" customWidth="1"/>
    <col min="14345" max="14345" width="9.5703125" style="116" bestFit="1" customWidth="1"/>
    <col min="14346" max="14346" width="9.140625" style="116"/>
    <col min="14347" max="14347" width="9.7109375" style="116" bestFit="1" customWidth="1"/>
    <col min="14348" max="14592" width="9.140625" style="116"/>
    <col min="14593" max="14593" width="4" style="116" bestFit="1" customWidth="1"/>
    <col min="14594" max="14594" width="39.140625" style="116" customWidth="1"/>
    <col min="14595" max="14595" width="4.7109375" style="116" customWidth="1"/>
    <col min="14596" max="14596" width="11.7109375" style="116" customWidth="1"/>
    <col min="14597" max="14597" width="10.28515625" style="116" customWidth="1"/>
    <col min="14598" max="14598" width="14.5703125" style="116" customWidth="1"/>
    <col min="14599" max="14599" width="9.140625" style="116"/>
    <col min="14600" max="14600" width="10.42578125" style="116" customWidth="1"/>
    <col min="14601" max="14601" width="9.5703125" style="116" bestFit="1" customWidth="1"/>
    <col min="14602" max="14602" width="9.140625" style="116"/>
    <col min="14603" max="14603" width="9.7109375" style="116" bestFit="1" customWidth="1"/>
    <col min="14604" max="14848" width="9.140625" style="116"/>
    <col min="14849" max="14849" width="4" style="116" bestFit="1" customWidth="1"/>
    <col min="14850" max="14850" width="39.140625" style="116" customWidth="1"/>
    <col min="14851" max="14851" width="4.7109375" style="116" customWidth="1"/>
    <col min="14852" max="14852" width="11.7109375" style="116" customWidth="1"/>
    <col min="14853" max="14853" width="10.28515625" style="116" customWidth="1"/>
    <col min="14854" max="14854" width="14.5703125" style="116" customWidth="1"/>
    <col min="14855" max="14855" width="9.140625" style="116"/>
    <col min="14856" max="14856" width="10.42578125" style="116" customWidth="1"/>
    <col min="14857" max="14857" width="9.5703125" style="116" bestFit="1" customWidth="1"/>
    <col min="14858" max="14858" width="9.140625" style="116"/>
    <col min="14859" max="14859" width="9.7109375" style="116" bestFit="1" customWidth="1"/>
    <col min="14860" max="15104" width="9.140625" style="116"/>
    <col min="15105" max="15105" width="4" style="116" bestFit="1" customWidth="1"/>
    <col min="15106" max="15106" width="39.140625" style="116" customWidth="1"/>
    <col min="15107" max="15107" width="4.7109375" style="116" customWidth="1"/>
    <col min="15108" max="15108" width="11.7109375" style="116" customWidth="1"/>
    <col min="15109" max="15109" width="10.28515625" style="116" customWidth="1"/>
    <col min="15110" max="15110" width="14.5703125" style="116" customWidth="1"/>
    <col min="15111" max="15111" width="9.140625" style="116"/>
    <col min="15112" max="15112" width="10.42578125" style="116" customWidth="1"/>
    <col min="15113" max="15113" width="9.5703125" style="116" bestFit="1" customWidth="1"/>
    <col min="15114" max="15114" width="9.140625" style="116"/>
    <col min="15115" max="15115" width="9.7109375" style="116" bestFit="1" customWidth="1"/>
    <col min="15116" max="15360" width="9.140625" style="116"/>
    <col min="15361" max="15361" width="4" style="116" bestFit="1" customWidth="1"/>
    <col min="15362" max="15362" width="39.140625" style="116" customWidth="1"/>
    <col min="15363" max="15363" width="4.7109375" style="116" customWidth="1"/>
    <col min="15364" max="15364" width="11.7109375" style="116" customWidth="1"/>
    <col min="15365" max="15365" width="10.28515625" style="116" customWidth="1"/>
    <col min="15366" max="15366" width="14.5703125" style="116" customWidth="1"/>
    <col min="15367" max="15367" width="9.140625" style="116"/>
    <col min="15368" max="15368" width="10.42578125" style="116" customWidth="1"/>
    <col min="15369" max="15369" width="9.5703125" style="116" bestFit="1" customWidth="1"/>
    <col min="15370" max="15370" width="9.140625" style="116"/>
    <col min="15371" max="15371" width="9.7109375" style="116" bestFit="1" customWidth="1"/>
    <col min="15372" max="15616" width="9.140625" style="116"/>
    <col min="15617" max="15617" width="4" style="116" bestFit="1" customWidth="1"/>
    <col min="15618" max="15618" width="39.140625" style="116" customWidth="1"/>
    <col min="15619" max="15619" width="4.7109375" style="116" customWidth="1"/>
    <col min="15620" max="15620" width="11.7109375" style="116" customWidth="1"/>
    <col min="15621" max="15621" width="10.28515625" style="116" customWidth="1"/>
    <col min="15622" max="15622" width="14.5703125" style="116" customWidth="1"/>
    <col min="15623" max="15623" width="9.140625" style="116"/>
    <col min="15624" max="15624" width="10.42578125" style="116" customWidth="1"/>
    <col min="15625" max="15625" width="9.5703125" style="116" bestFit="1" customWidth="1"/>
    <col min="15626" max="15626" width="9.140625" style="116"/>
    <col min="15627" max="15627" width="9.7109375" style="116" bestFit="1" customWidth="1"/>
    <col min="15628" max="15872" width="9.140625" style="116"/>
    <col min="15873" max="15873" width="4" style="116" bestFit="1" customWidth="1"/>
    <col min="15874" max="15874" width="39.140625" style="116" customWidth="1"/>
    <col min="15875" max="15875" width="4.7109375" style="116" customWidth="1"/>
    <col min="15876" max="15876" width="11.7109375" style="116" customWidth="1"/>
    <col min="15877" max="15877" width="10.28515625" style="116" customWidth="1"/>
    <col min="15878" max="15878" width="14.5703125" style="116" customWidth="1"/>
    <col min="15879" max="15879" width="9.140625" style="116"/>
    <col min="15880" max="15880" width="10.42578125" style="116" customWidth="1"/>
    <col min="15881" max="15881" width="9.5703125" style="116" bestFit="1" customWidth="1"/>
    <col min="15882" max="15882" width="9.140625" style="116"/>
    <col min="15883" max="15883" width="9.7109375" style="116" bestFit="1" customWidth="1"/>
    <col min="15884" max="16128" width="9.140625" style="116"/>
    <col min="16129" max="16129" width="4" style="116" bestFit="1" customWidth="1"/>
    <col min="16130" max="16130" width="39.140625" style="116" customWidth="1"/>
    <col min="16131" max="16131" width="4.7109375" style="116" customWidth="1"/>
    <col min="16132" max="16132" width="11.7109375" style="116" customWidth="1"/>
    <col min="16133" max="16133" width="10.28515625" style="116" customWidth="1"/>
    <col min="16134" max="16134" width="14.5703125" style="116" customWidth="1"/>
    <col min="16135" max="16135" width="9.140625" style="116"/>
    <col min="16136" max="16136" width="10.42578125" style="116" customWidth="1"/>
    <col min="16137" max="16137" width="9.5703125" style="116" bestFit="1" customWidth="1"/>
    <col min="16138" max="16138" width="9.140625" style="116"/>
    <col min="16139" max="16139" width="9.7109375" style="116" bestFit="1" customWidth="1"/>
    <col min="16140" max="16384" width="9.140625" style="116"/>
  </cols>
  <sheetData>
    <row r="1" spans="1:13">
      <c r="A1" s="110"/>
      <c r="G1" s="115"/>
      <c r="I1" s="115"/>
      <c r="J1" s="115"/>
      <c r="K1" s="115"/>
      <c r="L1" s="115"/>
      <c r="M1" s="114"/>
    </row>
    <row r="2" spans="1:13" s="123" customFormat="1" ht="12.6" customHeight="1">
      <c r="A2" s="117" t="s">
        <v>8</v>
      </c>
      <c r="B2" s="118" t="s">
        <v>3088</v>
      </c>
      <c r="C2" s="119"/>
      <c r="D2" s="120"/>
      <c r="E2" s="926"/>
      <c r="F2" s="121"/>
      <c r="G2" s="122"/>
      <c r="H2" s="121"/>
      <c r="I2" s="122"/>
      <c r="J2" s="122"/>
      <c r="K2" s="122"/>
      <c r="L2" s="122"/>
      <c r="M2" s="121"/>
    </row>
    <row r="3" spans="1:13" s="123" customFormat="1">
      <c r="A3" s="110"/>
      <c r="B3" s="118"/>
      <c r="C3" s="119"/>
      <c r="D3" s="124"/>
      <c r="E3" s="926"/>
      <c r="F3" s="121"/>
      <c r="G3" s="122"/>
      <c r="H3" s="121"/>
      <c r="I3" s="122"/>
      <c r="J3" s="122"/>
      <c r="K3" s="122"/>
      <c r="L3" s="122"/>
      <c r="M3" s="121"/>
    </row>
    <row r="4" spans="1:13" s="130" customFormat="1" ht="13.5">
      <c r="A4" s="125"/>
      <c r="B4" s="126" t="s">
        <v>3089</v>
      </c>
      <c r="C4" s="127" t="s">
        <v>3090</v>
      </c>
      <c r="D4" s="128" t="s">
        <v>585</v>
      </c>
      <c r="E4" s="927" t="s">
        <v>2595</v>
      </c>
      <c r="F4" s="128" t="s">
        <v>983</v>
      </c>
      <c r="G4" s="115"/>
      <c r="H4" s="129"/>
      <c r="I4" s="115"/>
      <c r="J4" s="115"/>
      <c r="K4" s="115"/>
      <c r="L4" s="115"/>
      <c r="M4" s="114"/>
    </row>
    <row r="5" spans="1:13">
      <c r="A5" s="131"/>
      <c r="E5" s="928" t="s">
        <v>1202</v>
      </c>
      <c r="F5" s="132" t="s">
        <v>1202</v>
      </c>
      <c r="G5" s="115"/>
      <c r="H5" s="132"/>
      <c r="I5" s="115"/>
      <c r="J5" s="115"/>
      <c r="K5" s="115"/>
      <c r="L5" s="115"/>
      <c r="M5" s="114"/>
    </row>
    <row r="6" spans="1:13">
      <c r="A6" s="131"/>
      <c r="E6" s="928"/>
      <c r="F6" s="132"/>
      <c r="G6" s="115"/>
      <c r="H6" s="132"/>
      <c r="I6" s="115"/>
      <c r="J6" s="115"/>
      <c r="K6" s="115"/>
      <c r="L6" s="115"/>
      <c r="M6" s="114"/>
    </row>
    <row r="7" spans="1:13" ht="51">
      <c r="A7" s="133">
        <v>1</v>
      </c>
      <c r="B7" s="140" t="s">
        <v>3091</v>
      </c>
      <c r="C7" s="112" t="s">
        <v>64</v>
      </c>
      <c r="D7" s="135">
        <v>8</v>
      </c>
      <c r="E7" s="32"/>
      <c r="F7" s="136">
        <f>D7*E7</f>
        <v>0</v>
      </c>
      <c r="G7" s="115"/>
      <c r="H7" s="115"/>
      <c r="I7" s="232"/>
      <c r="J7" s="233"/>
      <c r="K7" s="232"/>
      <c r="L7" s="233"/>
      <c r="M7" s="234"/>
    </row>
    <row r="8" spans="1:13">
      <c r="A8" s="131"/>
      <c r="B8" s="134"/>
      <c r="D8" s="135"/>
      <c r="E8" s="33"/>
      <c r="F8" s="225"/>
      <c r="G8" s="122"/>
      <c r="H8" s="115"/>
      <c r="I8" s="232"/>
      <c r="J8" s="233"/>
      <c r="K8" s="232"/>
      <c r="L8" s="233"/>
      <c r="M8" s="235"/>
    </row>
    <row r="9" spans="1:13" ht="51">
      <c r="A9" s="133">
        <f>A7+1</f>
        <v>2</v>
      </c>
      <c r="B9" s="140" t="s">
        <v>3092</v>
      </c>
      <c r="C9" s="112" t="s">
        <v>64</v>
      </c>
      <c r="D9" s="135">
        <v>24</v>
      </c>
      <c r="E9" s="32"/>
      <c r="F9" s="136">
        <f>D9*E9</f>
        <v>0</v>
      </c>
      <c r="G9" s="115"/>
      <c r="H9" s="115"/>
      <c r="I9" s="232"/>
      <c r="J9" s="233"/>
      <c r="K9" s="232"/>
      <c r="L9" s="233"/>
      <c r="M9" s="234"/>
    </row>
    <row r="10" spans="1:13">
      <c r="A10" s="131"/>
      <c r="B10" s="134"/>
      <c r="D10" s="135"/>
      <c r="E10" s="33"/>
      <c r="F10" s="225"/>
      <c r="G10" s="122"/>
      <c r="H10" s="115"/>
      <c r="I10" s="232"/>
      <c r="J10" s="233"/>
      <c r="K10" s="232"/>
      <c r="L10" s="233"/>
      <c r="M10" s="235"/>
    </row>
    <row r="11" spans="1:13" ht="51">
      <c r="A11" s="133">
        <f>A9+1</f>
        <v>3</v>
      </c>
      <c r="B11" s="140" t="s">
        <v>3093</v>
      </c>
      <c r="C11" s="112" t="s">
        <v>64</v>
      </c>
      <c r="D11" s="135">
        <v>4</v>
      </c>
      <c r="E11" s="32"/>
      <c r="F11" s="136">
        <f>D11*E11</f>
        <v>0</v>
      </c>
      <c r="G11" s="115"/>
      <c r="H11" s="115"/>
      <c r="I11" s="232"/>
      <c r="J11" s="233"/>
      <c r="K11" s="232"/>
      <c r="L11" s="233"/>
      <c r="M11" s="234"/>
    </row>
    <row r="12" spans="1:13">
      <c r="A12" s="131"/>
      <c r="B12" s="134"/>
      <c r="D12" s="135"/>
      <c r="E12" s="33"/>
      <c r="F12" s="225"/>
      <c r="G12" s="122"/>
      <c r="H12" s="115"/>
      <c r="I12" s="232"/>
      <c r="J12" s="233"/>
      <c r="K12" s="232"/>
      <c r="L12" s="233"/>
      <c r="M12" s="235"/>
    </row>
    <row r="13" spans="1:13" ht="51">
      <c r="A13" s="133">
        <f>A11+1</f>
        <v>4</v>
      </c>
      <c r="B13" s="140" t="s">
        <v>3094</v>
      </c>
      <c r="C13" s="112" t="s">
        <v>64</v>
      </c>
      <c r="D13" s="135">
        <v>31</v>
      </c>
      <c r="E13" s="32"/>
      <c r="F13" s="136">
        <f>D13*E13</f>
        <v>0</v>
      </c>
      <c r="G13" s="115"/>
      <c r="H13" s="115"/>
      <c r="I13" s="232"/>
      <c r="J13" s="236"/>
      <c r="K13" s="236"/>
      <c r="L13" s="236"/>
      <c r="M13" s="237"/>
    </row>
    <row r="14" spans="1:13">
      <c r="A14" s="131"/>
      <c r="B14" s="134"/>
      <c r="D14" s="135"/>
      <c r="E14" s="33"/>
      <c r="F14" s="225"/>
      <c r="G14" s="122"/>
      <c r="H14" s="115"/>
      <c r="I14" s="232"/>
      <c r="J14" s="236"/>
      <c r="K14" s="236"/>
      <c r="L14" s="236"/>
      <c r="M14" s="238"/>
    </row>
    <row r="15" spans="1:13" ht="38.25">
      <c r="A15" s="133">
        <f>A13+1</f>
        <v>5</v>
      </c>
      <c r="B15" s="140" t="s">
        <v>3095</v>
      </c>
      <c r="C15" s="112" t="s">
        <v>64</v>
      </c>
      <c r="D15" s="135">
        <v>29</v>
      </c>
      <c r="E15" s="32"/>
      <c r="F15" s="136">
        <f>D15*E15</f>
        <v>0</v>
      </c>
      <c r="G15" s="115"/>
      <c r="H15" s="115"/>
      <c r="I15" s="232"/>
      <c r="J15" s="236"/>
      <c r="K15" s="236"/>
      <c r="L15" s="236"/>
      <c r="M15" s="237"/>
    </row>
    <row r="16" spans="1:13">
      <c r="A16" s="131"/>
      <c r="B16" s="134"/>
      <c r="D16" s="135"/>
      <c r="E16" s="33"/>
      <c r="F16" s="225"/>
      <c r="G16" s="122"/>
      <c r="H16" s="115"/>
      <c r="I16" s="232"/>
      <c r="J16" s="236"/>
      <c r="K16" s="236"/>
      <c r="L16" s="236"/>
      <c r="M16" s="238"/>
    </row>
    <row r="17" spans="1:13" ht="38.25">
      <c r="A17" s="133">
        <f>A15+1</f>
        <v>6</v>
      </c>
      <c r="B17" s="140" t="s">
        <v>3096</v>
      </c>
      <c r="C17" s="112" t="s">
        <v>64</v>
      </c>
      <c r="D17" s="135">
        <v>8</v>
      </c>
      <c r="E17" s="32"/>
      <c r="F17" s="136">
        <f>D17*E17</f>
        <v>0</v>
      </c>
      <c r="G17" s="115"/>
      <c r="H17" s="115"/>
      <c r="I17" s="232"/>
      <c r="J17" s="236"/>
      <c r="K17" s="236"/>
      <c r="L17" s="236"/>
      <c r="M17" s="237"/>
    </row>
    <row r="18" spans="1:13">
      <c r="A18" s="131"/>
      <c r="B18" s="134"/>
      <c r="D18" s="135"/>
      <c r="E18" s="33"/>
      <c r="F18" s="225"/>
      <c r="G18" s="122"/>
      <c r="H18" s="115"/>
      <c r="I18" s="232"/>
      <c r="J18" s="236"/>
      <c r="K18" s="236"/>
      <c r="L18" s="236"/>
      <c r="M18" s="238"/>
    </row>
    <row r="19" spans="1:13" ht="38.25">
      <c r="A19" s="133">
        <f>A17+1</f>
        <v>7</v>
      </c>
      <c r="B19" s="140" t="s">
        <v>3097</v>
      </c>
      <c r="C19" s="112" t="s">
        <v>64</v>
      </c>
      <c r="D19" s="135">
        <v>1</v>
      </c>
      <c r="E19" s="32"/>
      <c r="F19" s="136">
        <f>D19*E19</f>
        <v>0</v>
      </c>
      <c r="G19" s="115"/>
      <c r="H19" s="115"/>
      <c r="I19" s="232"/>
      <c r="J19" s="236"/>
      <c r="K19" s="236"/>
      <c r="L19" s="236"/>
      <c r="M19" s="237"/>
    </row>
    <row r="20" spans="1:13">
      <c r="A20" s="131"/>
      <c r="B20" s="134"/>
      <c r="D20" s="135"/>
      <c r="E20" s="33"/>
      <c r="F20" s="225"/>
      <c r="G20" s="122"/>
      <c r="H20" s="115"/>
      <c r="I20" s="232"/>
      <c r="J20" s="236"/>
      <c r="K20" s="236"/>
      <c r="L20" s="236"/>
      <c r="M20" s="238"/>
    </row>
    <row r="21" spans="1:13" ht="41.25" customHeight="1">
      <c r="A21" s="133">
        <f>A19+1</f>
        <v>8</v>
      </c>
      <c r="B21" s="140" t="s">
        <v>3979</v>
      </c>
      <c r="C21" s="112" t="s">
        <v>64</v>
      </c>
      <c r="D21" s="135">
        <v>2</v>
      </c>
      <c r="E21" s="32"/>
      <c r="F21" s="136">
        <f>D21*E21</f>
        <v>0</v>
      </c>
      <c r="G21" s="115"/>
      <c r="H21" s="115"/>
      <c r="I21" s="232"/>
      <c r="J21" s="236"/>
      <c r="K21" s="236"/>
      <c r="L21" s="236"/>
      <c r="M21" s="237"/>
    </row>
    <row r="22" spans="1:13">
      <c r="A22" s="131"/>
      <c r="B22" s="134"/>
      <c r="D22" s="135"/>
      <c r="E22" s="33"/>
      <c r="F22" s="225"/>
      <c r="G22" s="122"/>
      <c r="H22" s="115"/>
      <c r="I22" s="232"/>
      <c r="J22" s="236"/>
      <c r="K22" s="236"/>
      <c r="L22" s="236"/>
      <c r="M22" s="238"/>
    </row>
    <row r="23" spans="1:13" ht="63.75">
      <c r="A23" s="133">
        <f>A21+1</f>
        <v>9</v>
      </c>
      <c r="B23" s="140" t="s">
        <v>3098</v>
      </c>
      <c r="D23" s="135"/>
      <c r="E23" s="32"/>
      <c r="F23" s="136"/>
      <c r="G23" s="115"/>
      <c r="H23" s="115"/>
      <c r="I23" s="115"/>
      <c r="K23" s="137"/>
    </row>
    <row r="24" spans="1:13">
      <c r="A24" s="131"/>
      <c r="B24" s="138" t="s">
        <v>3099</v>
      </c>
      <c r="C24" s="112" t="s">
        <v>178</v>
      </c>
      <c r="D24" s="135">
        <v>1</v>
      </c>
      <c r="E24" s="32"/>
      <c r="F24" s="136">
        <f>D24*E24</f>
        <v>0</v>
      </c>
      <c r="G24" s="115"/>
      <c r="H24" s="115"/>
      <c r="I24" s="115"/>
      <c r="K24" s="137"/>
      <c r="M24" s="180"/>
    </row>
    <row r="25" spans="1:13" ht="11.45" customHeight="1">
      <c r="A25" s="131"/>
      <c r="B25" s="153" t="s">
        <v>3100</v>
      </c>
      <c r="D25" s="135"/>
      <c r="E25" s="33"/>
      <c r="F25" s="136"/>
      <c r="H25" s="115"/>
      <c r="I25" s="115"/>
    </row>
    <row r="26" spans="1:13">
      <c r="A26" s="131"/>
      <c r="B26" s="134"/>
      <c r="D26" s="135"/>
      <c r="E26" s="32"/>
      <c r="F26" s="225"/>
      <c r="G26" s="122"/>
      <c r="H26" s="115"/>
      <c r="I26" s="115"/>
      <c r="J26" s="115"/>
      <c r="K26" s="137"/>
    </row>
    <row r="27" spans="1:13" ht="179.45" customHeight="1">
      <c r="A27" s="133">
        <f>A23+1</f>
        <v>10</v>
      </c>
      <c r="B27" s="140" t="s">
        <v>3101</v>
      </c>
      <c r="C27" s="112" t="s">
        <v>64</v>
      </c>
      <c r="D27" s="135">
        <v>6</v>
      </c>
      <c r="E27" s="32"/>
      <c r="F27" s="136">
        <f>D27*E27</f>
        <v>0</v>
      </c>
      <c r="G27" s="115"/>
      <c r="H27" s="115"/>
      <c r="I27" s="232"/>
      <c r="J27" s="236"/>
      <c r="K27" s="236"/>
      <c r="L27" s="236"/>
      <c r="M27" s="237"/>
    </row>
    <row r="28" spans="1:13">
      <c r="A28" s="131"/>
      <c r="B28" s="134"/>
      <c r="D28" s="135"/>
      <c r="E28" s="33"/>
      <c r="F28" s="225"/>
      <c r="G28" s="122"/>
      <c r="H28" s="115"/>
      <c r="I28" s="232"/>
      <c r="J28" s="236"/>
      <c r="K28" s="236"/>
      <c r="L28" s="236"/>
      <c r="M28" s="238"/>
    </row>
    <row r="29" spans="1:13" ht="194.45" customHeight="1">
      <c r="A29" s="133">
        <f>A27+1</f>
        <v>11</v>
      </c>
      <c r="B29" s="140" t="s">
        <v>3102</v>
      </c>
      <c r="C29" s="112" t="s">
        <v>64</v>
      </c>
      <c r="D29" s="135">
        <v>2</v>
      </c>
      <c r="E29" s="32"/>
      <c r="F29" s="136">
        <f>D29*E29</f>
        <v>0</v>
      </c>
      <c r="G29" s="115"/>
      <c r="H29" s="115"/>
      <c r="I29" s="232"/>
      <c r="J29" s="236"/>
      <c r="K29" s="236"/>
      <c r="L29" s="236"/>
      <c r="M29" s="237"/>
    </row>
    <row r="30" spans="1:13">
      <c r="A30" s="131"/>
      <c r="B30" s="134"/>
      <c r="D30" s="135"/>
      <c r="E30" s="33"/>
      <c r="F30" s="225"/>
      <c r="G30" s="122"/>
      <c r="H30" s="115"/>
      <c r="I30" s="232"/>
      <c r="J30" s="236"/>
      <c r="K30" s="236"/>
      <c r="L30" s="236"/>
      <c r="M30" s="238"/>
    </row>
    <row r="31" spans="1:13" ht="321.60000000000002" customHeight="1">
      <c r="A31" s="133">
        <f>A29+1</f>
        <v>12</v>
      </c>
      <c r="B31" s="140" t="s">
        <v>3103</v>
      </c>
      <c r="C31" s="112" t="s">
        <v>64</v>
      </c>
      <c r="D31" s="135">
        <v>2</v>
      </c>
      <c r="E31" s="32"/>
      <c r="F31" s="136">
        <f>D31*E31</f>
        <v>0</v>
      </c>
      <c r="G31" s="115"/>
      <c r="H31" s="115"/>
      <c r="I31" s="232"/>
      <c r="J31" s="236"/>
      <c r="K31" s="236"/>
      <c r="L31" s="236"/>
      <c r="M31" s="237"/>
    </row>
    <row r="32" spans="1:13">
      <c r="A32" s="131"/>
      <c r="B32" s="134"/>
      <c r="D32" s="135"/>
      <c r="E32" s="33"/>
      <c r="F32" s="225"/>
      <c r="G32" s="122"/>
      <c r="H32" s="115"/>
      <c r="I32" s="232"/>
      <c r="J32" s="236"/>
      <c r="K32" s="236"/>
      <c r="L32" s="236"/>
      <c r="M32" s="238"/>
    </row>
    <row r="33" spans="1:11">
      <c r="A33" s="133">
        <f>A31+1</f>
        <v>13</v>
      </c>
      <c r="B33" s="140" t="s">
        <v>3104</v>
      </c>
      <c r="D33" s="135"/>
      <c r="E33" s="33"/>
      <c r="F33" s="136"/>
      <c r="G33" s="115"/>
      <c r="H33" s="136"/>
      <c r="I33" s="115"/>
      <c r="J33" s="115"/>
      <c r="K33" s="154"/>
    </row>
    <row r="34" spans="1:11" ht="25.5">
      <c r="A34" s="131"/>
      <c r="B34" s="134" t="s">
        <v>3105</v>
      </c>
      <c r="C34" s="112" t="s">
        <v>64</v>
      </c>
      <c r="D34" s="135">
        <v>11</v>
      </c>
      <c r="E34" s="33"/>
      <c r="F34" s="136"/>
      <c r="G34" s="113"/>
      <c r="H34" s="136"/>
      <c r="I34" s="115"/>
      <c r="J34" s="115"/>
      <c r="K34" s="154"/>
    </row>
    <row r="35" spans="1:11">
      <c r="A35" s="131"/>
      <c r="B35" s="134" t="s">
        <v>3106</v>
      </c>
      <c r="C35" s="112" t="s">
        <v>64</v>
      </c>
      <c r="D35" s="135">
        <v>10</v>
      </c>
      <c r="E35" s="33"/>
      <c r="F35" s="136"/>
      <c r="G35" s="113"/>
      <c r="H35" s="136"/>
      <c r="I35" s="115"/>
      <c r="J35" s="115"/>
      <c r="K35" s="154"/>
    </row>
    <row r="36" spans="1:11" ht="25.5">
      <c r="A36" s="131"/>
      <c r="B36" s="134" t="s">
        <v>3107</v>
      </c>
      <c r="C36" s="112" t="s">
        <v>64</v>
      </c>
      <c r="D36" s="135">
        <v>12</v>
      </c>
      <c r="E36" s="33"/>
      <c r="F36" s="136"/>
      <c r="G36" s="113"/>
      <c r="H36" s="136"/>
      <c r="I36" s="115"/>
      <c r="J36" s="115"/>
      <c r="K36" s="154"/>
    </row>
    <row r="37" spans="1:11" ht="38.25">
      <c r="A37" s="131"/>
      <c r="B37" s="134" t="s">
        <v>3108</v>
      </c>
      <c r="C37" s="112" t="s">
        <v>64</v>
      </c>
      <c r="D37" s="135">
        <v>1</v>
      </c>
      <c r="E37" s="33"/>
      <c r="F37" s="136"/>
      <c r="G37" s="113"/>
      <c r="H37" s="136"/>
      <c r="I37" s="115"/>
      <c r="J37" s="115"/>
      <c r="K37" s="154"/>
    </row>
    <row r="38" spans="1:11" ht="15.6" customHeight="1">
      <c r="A38" s="131"/>
      <c r="B38" s="134" t="s">
        <v>3109</v>
      </c>
      <c r="C38" s="112" t="s">
        <v>64</v>
      </c>
      <c r="D38" s="135">
        <v>10</v>
      </c>
      <c r="E38" s="33"/>
      <c r="F38" s="136"/>
      <c r="G38" s="113"/>
      <c r="H38" s="136"/>
      <c r="I38" s="115"/>
      <c r="J38" s="115"/>
      <c r="K38" s="154"/>
    </row>
    <row r="39" spans="1:11">
      <c r="A39" s="131"/>
      <c r="B39" s="134" t="s">
        <v>3110</v>
      </c>
      <c r="C39" s="112" t="s">
        <v>64</v>
      </c>
      <c r="D39" s="135">
        <v>10</v>
      </c>
      <c r="E39" s="33"/>
      <c r="F39" s="136"/>
      <c r="G39" s="113"/>
      <c r="H39" s="136"/>
      <c r="I39" s="115"/>
      <c r="J39" s="115"/>
      <c r="K39" s="154"/>
    </row>
    <row r="40" spans="1:11" ht="71.45" customHeight="1">
      <c r="A40" s="131"/>
      <c r="B40" s="134" t="s">
        <v>3111</v>
      </c>
      <c r="C40" s="112" t="s">
        <v>64</v>
      </c>
      <c r="D40" s="135">
        <v>1</v>
      </c>
      <c r="E40" s="33"/>
      <c r="F40" s="136"/>
      <c r="G40" s="113"/>
      <c r="H40" s="136"/>
      <c r="I40" s="115"/>
      <c r="J40" s="115"/>
      <c r="K40" s="154"/>
    </row>
    <row r="41" spans="1:11" ht="11.45" customHeight="1">
      <c r="A41" s="131"/>
      <c r="B41" s="153" t="s">
        <v>3112</v>
      </c>
      <c r="D41" s="135"/>
      <c r="E41" s="33"/>
      <c r="F41" s="136"/>
      <c r="H41" s="115"/>
      <c r="I41" s="115"/>
    </row>
    <row r="42" spans="1:11" ht="25.5">
      <c r="A42" s="131"/>
      <c r="B42" s="134" t="s">
        <v>3113</v>
      </c>
      <c r="C42" s="112" t="s">
        <v>64</v>
      </c>
      <c r="D42" s="135">
        <v>30</v>
      </c>
      <c r="E42" s="33"/>
      <c r="F42" s="136"/>
      <c r="G42" s="113"/>
      <c r="H42" s="136"/>
      <c r="I42" s="115"/>
      <c r="J42" s="115"/>
      <c r="K42" s="154"/>
    </row>
    <row r="43" spans="1:11">
      <c r="A43" s="131"/>
      <c r="B43" s="134" t="s">
        <v>3559</v>
      </c>
      <c r="C43" s="112" t="s">
        <v>64</v>
      </c>
      <c r="D43" s="135">
        <v>1</v>
      </c>
      <c r="E43" s="33"/>
      <c r="F43" s="136"/>
      <c r="G43" s="113"/>
      <c r="H43" s="136"/>
      <c r="I43" s="115"/>
      <c r="J43" s="115"/>
      <c r="K43" s="154"/>
    </row>
    <row r="44" spans="1:11">
      <c r="A44" s="131"/>
      <c r="B44" s="134" t="s">
        <v>3560</v>
      </c>
      <c r="C44" s="112" t="s">
        <v>64</v>
      </c>
      <c r="D44" s="135">
        <v>1</v>
      </c>
      <c r="E44" s="33"/>
      <c r="F44" s="136"/>
      <c r="G44" s="113"/>
      <c r="H44" s="136"/>
      <c r="I44" s="115"/>
      <c r="J44" s="115"/>
      <c r="K44" s="154"/>
    </row>
    <row r="45" spans="1:11" ht="25.5">
      <c r="A45" s="131"/>
      <c r="B45" s="134" t="s">
        <v>3114</v>
      </c>
      <c r="C45" s="112" t="s">
        <v>64</v>
      </c>
      <c r="D45" s="135">
        <v>0</v>
      </c>
      <c r="E45" s="33"/>
      <c r="F45" s="136"/>
      <c r="G45" s="113"/>
      <c r="H45" s="136"/>
      <c r="I45" s="115"/>
      <c r="J45" s="115"/>
      <c r="K45" s="154"/>
    </row>
    <row r="46" spans="1:11" ht="11.45" customHeight="1">
      <c r="A46" s="131"/>
      <c r="B46" s="153" t="s">
        <v>3115</v>
      </c>
      <c r="D46" s="135"/>
      <c r="E46" s="33"/>
      <c r="F46" s="136"/>
      <c r="H46" s="115"/>
      <c r="I46" s="115"/>
    </row>
    <row r="47" spans="1:11" ht="38.25">
      <c r="A47" s="131"/>
      <c r="B47" s="134" t="s">
        <v>3116</v>
      </c>
      <c r="C47" s="112" t="s">
        <v>64</v>
      </c>
      <c r="D47" s="135">
        <v>1</v>
      </c>
      <c r="E47" s="33"/>
      <c r="F47" s="136"/>
      <c r="G47" s="113"/>
      <c r="H47" s="136"/>
      <c r="I47" s="115"/>
      <c r="J47" s="115"/>
      <c r="K47" s="154"/>
    </row>
    <row r="48" spans="1:11">
      <c r="A48" s="131"/>
      <c r="B48" s="134" t="s">
        <v>3117</v>
      </c>
      <c r="C48" s="112" t="s">
        <v>178</v>
      </c>
      <c r="D48" s="135">
        <v>1</v>
      </c>
      <c r="E48" s="33"/>
      <c r="F48" s="136">
        <f>D48*E48</f>
        <v>0</v>
      </c>
      <c r="G48" s="115"/>
      <c r="H48" s="139"/>
      <c r="K48" s="154"/>
    </row>
    <row r="49" spans="1:13">
      <c r="A49" s="131"/>
      <c r="B49" s="134"/>
      <c r="D49" s="135"/>
      <c r="E49" s="36"/>
      <c r="F49" s="136"/>
      <c r="G49" s="115"/>
      <c r="H49" s="115"/>
      <c r="I49" s="115"/>
      <c r="J49" s="115"/>
      <c r="K49" s="137"/>
    </row>
    <row r="50" spans="1:13" ht="39.75" customHeight="1">
      <c r="A50" s="133">
        <f>A33+1</f>
        <v>14</v>
      </c>
      <c r="B50" s="140" t="s">
        <v>3118</v>
      </c>
      <c r="C50" s="143" t="s">
        <v>64</v>
      </c>
      <c r="D50" s="144">
        <v>3</v>
      </c>
      <c r="E50" s="36"/>
      <c r="F50" s="146">
        <f>D50*E50</f>
        <v>0</v>
      </c>
      <c r="G50" s="115"/>
      <c r="H50" s="115"/>
      <c r="I50" s="232"/>
      <c r="J50" s="233"/>
      <c r="K50" s="232"/>
      <c r="L50" s="233"/>
      <c r="M50" s="234"/>
    </row>
    <row r="51" spans="1:13">
      <c r="A51" s="131"/>
      <c r="B51" s="134"/>
      <c r="D51" s="135"/>
      <c r="E51" s="36"/>
      <c r="F51" s="136"/>
      <c r="G51" s="115"/>
      <c r="H51" s="115"/>
      <c r="I51" s="115"/>
      <c r="J51" s="115"/>
      <c r="K51" s="137"/>
    </row>
    <row r="52" spans="1:13" ht="39.75" customHeight="1">
      <c r="A52" s="133">
        <f>A50+1</f>
        <v>15</v>
      </c>
      <c r="B52" s="140" t="s">
        <v>3119</v>
      </c>
      <c r="C52" s="143" t="s">
        <v>64</v>
      </c>
      <c r="D52" s="144">
        <v>3</v>
      </c>
      <c r="E52" s="36"/>
      <c r="F52" s="146">
        <f>D52*E52</f>
        <v>0</v>
      </c>
      <c r="G52" s="115"/>
      <c r="H52" s="115"/>
      <c r="I52" s="232"/>
      <c r="J52" s="233"/>
      <c r="K52" s="232"/>
      <c r="L52" s="233"/>
      <c r="M52" s="234"/>
    </row>
    <row r="53" spans="1:13">
      <c r="A53" s="131"/>
      <c r="B53" s="134"/>
      <c r="D53" s="135"/>
      <c r="E53" s="36"/>
      <c r="F53" s="136"/>
      <c r="G53" s="115"/>
      <c r="H53" s="115"/>
      <c r="I53" s="115"/>
      <c r="J53" s="115"/>
      <c r="K53" s="137"/>
    </row>
    <row r="54" spans="1:13" ht="51">
      <c r="A54" s="133">
        <f>A52+1</f>
        <v>16</v>
      </c>
      <c r="B54" s="140" t="s">
        <v>3120</v>
      </c>
      <c r="C54" s="143" t="s">
        <v>64</v>
      </c>
      <c r="D54" s="144">
        <v>6</v>
      </c>
      <c r="E54" s="36"/>
      <c r="F54" s="146">
        <f>D54*E54</f>
        <v>0</v>
      </c>
      <c r="G54" s="115"/>
      <c r="H54" s="115"/>
      <c r="I54" s="232"/>
      <c r="J54" s="233"/>
      <c r="K54" s="232"/>
      <c r="L54" s="233"/>
      <c r="M54" s="234"/>
    </row>
    <row r="55" spans="1:13">
      <c r="A55" s="131"/>
      <c r="B55" s="134"/>
      <c r="D55" s="135"/>
      <c r="E55" s="36"/>
      <c r="F55" s="136"/>
      <c r="G55" s="115"/>
      <c r="H55" s="115"/>
      <c r="I55" s="115"/>
      <c r="J55" s="115"/>
      <c r="K55" s="137"/>
    </row>
    <row r="56" spans="1:13" ht="51">
      <c r="A56" s="133">
        <f>A54+1</f>
        <v>17</v>
      </c>
      <c r="B56" s="140" t="s">
        <v>3561</v>
      </c>
      <c r="C56" s="143" t="s">
        <v>64</v>
      </c>
      <c r="D56" s="144">
        <v>2</v>
      </c>
      <c r="E56" s="36"/>
      <c r="F56" s="146">
        <f>D56*E56</f>
        <v>0</v>
      </c>
      <c r="G56" s="115"/>
      <c r="H56" s="115"/>
      <c r="I56" s="232"/>
      <c r="J56" s="233"/>
      <c r="K56" s="232"/>
      <c r="L56" s="233"/>
      <c r="M56" s="234"/>
    </row>
    <row r="57" spans="1:13" ht="11.45" customHeight="1">
      <c r="A57" s="131"/>
      <c r="B57" s="153" t="s">
        <v>3121</v>
      </c>
      <c r="D57" s="135"/>
      <c r="E57" s="33"/>
      <c r="F57" s="136"/>
      <c r="H57" s="115"/>
      <c r="I57" s="115"/>
    </row>
    <row r="58" spans="1:13">
      <c r="A58" s="131"/>
      <c r="B58" s="134"/>
      <c r="D58" s="135"/>
      <c r="E58" s="36"/>
      <c r="F58" s="136"/>
      <c r="G58" s="115"/>
      <c r="H58" s="115"/>
      <c r="I58" s="115"/>
      <c r="J58" s="115"/>
      <c r="K58" s="137"/>
    </row>
    <row r="59" spans="1:13" ht="38.25">
      <c r="A59" s="133">
        <f>A56+1</f>
        <v>18</v>
      </c>
      <c r="B59" s="140" t="s">
        <v>3849</v>
      </c>
      <c r="C59" s="143" t="s">
        <v>64</v>
      </c>
      <c r="D59" s="144">
        <v>24</v>
      </c>
      <c r="E59" s="36"/>
      <c r="F59" s="146">
        <f>D59*E59</f>
        <v>0</v>
      </c>
      <c r="G59" s="115"/>
      <c r="H59" s="115"/>
      <c r="I59" s="232"/>
      <c r="J59" s="233"/>
      <c r="K59" s="232"/>
      <c r="L59" s="233"/>
      <c r="M59" s="234"/>
    </row>
    <row r="60" spans="1:13">
      <c r="A60" s="133"/>
      <c r="B60" s="140" t="s">
        <v>3122</v>
      </c>
      <c r="C60" s="143"/>
      <c r="D60" s="144"/>
      <c r="E60" s="36"/>
      <c r="F60" s="146"/>
      <c r="G60" s="115"/>
      <c r="H60" s="115"/>
      <c r="I60" s="232"/>
      <c r="J60" s="233"/>
      <c r="K60" s="232"/>
      <c r="L60" s="233"/>
      <c r="M60" s="234"/>
    </row>
    <row r="61" spans="1:13">
      <c r="A61" s="133"/>
      <c r="B61" s="140" t="s">
        <v>3123</v>
      </c>
      <c r="C61" s="143" t="s">
        <v>64</v>
      </c>
      <c r="D61" s="144">
        <v>1</v>
      </c>
      <c r="E61" s="36"/>
      <c r="F61" s="146">
        <f t="shared" ref="F61:F84" si="0">D61*E61</f>
        <v>0</v>
      </c>
      <c r="G61" s="115"/>
      <c r="H61" s="115"/>
      <c r="I61" s="232"/>
      <c r="J61" s="233"/>
      <c r="K61" s="232"/>
      <c r="L61" s="233"/>
      <c r="M61" s="234"/>
    </row>
    <row r="62" spans="1:13">
      <c r="A62" s="133"/>
      <c r="B62" s="140" t="s">
        <v>3124</v>
      </c>
      <c r="C62" s="143" t="s">
        <v>64</v>
      </c>
      <c r="D62" s="144">
        <v>1</v>
      </c>
      <c r="E62" s="36"/>
      <c r="F62" s="146">
        <f t="shared" si="0"/>
        <v>0</v>
      </c>
      <c r="G62" s="115"/>
      <c r="H62" s="115"/>
      <c r="I62" s="232"/>
      <c r="J62" s="233"/>
      <c r="K62" s="232"/>
      <c r="L62" s="233"/>
      <c r="M62" s="234"/>
    </row>
    <row r="63" spans="1:13">
      <c r="A63" s="133"/>
      <c r="B63" s="140" t="s">
        <v>3125</v>
      </c>
      <c r="C63" s="143" t="s">
        <v>64</v>
      </c>
      <c r="D63" s="144">
        <v>1</v>
      </c>
      <c r="E63" s="36"/>
      <c r="F63" s="146">
        <f t="shared" si="0"/>
        <v>0</v>
      </c>
      <c r="G63" s="115"/>
      <c r="H63" s="115"/>
      <c r="I63" s="232"/>
      <c r="J63" s="233"/>
      <c r="K63" s="232"/>
      <c r="L63" s="233"/>
      <c r="M63" s="234"/>
    </row>
    <row r="64" spans="1:13">
      <c r="A64" s="133"/>
      <c r="B64" s="140" t="s">
        <v>3126</v>
      </c>
      <c r="C64" s="143" t="s">
        <v>64</v>
      </c>
      <c r="D64" s="144">
        <v>1</v>
      </c>
      <c r="E64" s="36"/>
      <c r="F64" s="146">
        <f t="shared" si="0"/>
        <v>0</v>
      </c>
      <c r="G64" s="115"/>
      <c r="H64" s="115"/>
      <c r="I64" s="232"/>
      <c r="J64" s="233"/>
      <c r="K64" s="232"/>
      <c r="L64" s="233"/>
      <c r="M64" s="234"/>
    </row>
    <row r="65" spans="1:13">
      <c r="A65" s="133"/>
      <c r="B65" s="140" t="s">
        <v>3127</v>
      </c>
      <c r="C65" s="143" t="s">
        <v>64</v>
      </c>
      <c r="D65" s="144">
        <v>1</v>
      </c>
      <c r="E65" s="36"/>
      <c r="F65" s="146">
        <f t="shared" si="0"/>
        <v>0</v>
      </c>
      <c r="G65" s="115"/>
      <c r="H65" s="115"/>
      <c r="I65" s="232"/>
      <c r="J65" s="233"/>
      <c r="K65" s="232"/>
      <c r="L65" s="233"/>
      <c r="M65" s="234"/>
    </row>
    <row r="66" spans="1:13">
      <c r="A66" s="133"/>
      <c r="B66" s="140" t="s">
        <v>3128</v>
      </c>
      <c r="C66" s="143" t="s">
        <v>64</v>
      </c>
      <c r="D66" s="144">
        <v>1</v>
      </c>
      <c r="E66" s="36"/>
      <c r="F66" s="146">
        <f t="shared" si="0"/>
        <v>0</v>
      </c>
      <c r="G66" s="115"/>
      <c r="H66" s="115"/>
      <c r="I66" s="232"/>
      <c r="J66" s="233"/>
      <c r="K66" s="232"/>
      <c r="L66" s="233"/>
      <c r="M66" s="234"/>
    </row>
    <row r="67" spans="1:13">
      <c r="A67" s="133"/>
      <c r="B67" s="140" t="s">
        <v>3129</v>
      </c>
      <c r="C67" s="143" t="s">
        <v>64</v>
      </c>
      <c r="D67" s="144">
        <v>1</v>
      </c>
      <c r="E67" s="36"/>
      <c r="F67" s="146">
        <f t="shared" si="0"/>
        <v>0</v>
      </c>
      <c r="G67" s="115"/>
      <c r="H67" s="115"/>
      <c r="I67" s="232"/>
      <c r="J67" s="233"/>
      <c r="K67" s="232"/>
      <c r="L67" s="233"/>
      <c r="M67" s="234"/>
    </row>
    <row r="68" spans="1:13">
      <c r="A68" s="133"/>
      <c r="B68" s="140" t="s">
        <v>3130</v>
      </c>
      <c r="C68" s="143" t="s">
        <v>64</v>
      </c>
      <c r="D68" s="144">
        <v>1</v>
      </c>
      <c r="E68" s="36"/>
      <c r="F68" s="146">
        <f t="shared" si="0"/>
        <v>0</v>
      </c>
      <c r="G68" s="115"/>
      <c r="H68" s="115"/>
      <c r="I68" s="232"/>
      <c r="J68" s="233"/>
      <c r="K68" s="232"/>
      <c r="L68" s="233"/>
      <c r="M68" s="234"/>
    </row>
    <row r="69" spans="1:13">
      <c r="A69" s="133"/>
      <c r="B69" s="140" t="s">
        <v>3131</v>
      </c>
      <c r="C69" s="143" t="s">
        <v>64</v>
      </c>
      <c r="D69" s="144">
        <v>1</v>
      </c>
      <c r="E69" s="36"/>
      <c r="F69" s="146">
        <f t="shared" si="0"/>
        <v>0</v>
      </c>
      <c r="G69" s="115"/>
      <c r="H69" s="115"/>
      <c r="I69" s="232"/>
      <c r="J69" s="233"/>
      <c r="K69" s="232"/>
      <c r="L69" s="233"/>
      <c r="M69" s="234"/>
    </row>
    <row r="70" spans="1:13">
      <c r="A70" s="133"/>
      <c r="B70" s="140" t="s">
        <v>3132</v>
      </c>
      <c r="C70" s="143" t="s">
        <v>64</v>
      </c>
      <c r="D70" s="144">
        <v>1</v>
      </c>
      <c r="E70" s="36"/>
      <c r="F70" s="146">
        <f t="shared" si="0"/>
        <v>0</v>
      </c>
      <c r="G70" s="115"/>
      <c r="H70" s="115"/>
      <c r="I70" s="232"/>
      <c r="J70" s="233"/>
      <c r="K70" s="232"/>
      <c r="L70" s="233"/>
      <c r="M70" s="234"/>
    </row>
    <row r="71" spans="1:13">
      <c r="A71" s="133"/>
      <c r="B71" s="140" t="s">
        <v>3133</v>
      </c>
      <c r="C71" s="143" t="s">
        <v>64</v>
      </c>
      <c r="D71" s="144">
        <v>1</v>
      </c>
      <c r="E71" s="36"/>
      <c r="F71" s="146">
        <f t="shared" si="0"/>
        <v>0</v>
      </c>
      <c r="G71" s="115"/>
      <c r="H71" s="115"/>
      <c r="I71" s="232"/>
      <c r="J71" s="233"/>
      <c r="K71" s="232"/>
      <c r="L71" s="233"/>
      <c r="M71" s="234"/>
    </row>
    <row r="72" spans="1:13">
      <c r="A72" s="133"/>
      <c r="B72" s="140" t="s">
        <v>3134</v>
      </c>
      <c r="C72" s="143" t="s">
        <v>64</v>
      </c>
      <c r="D72" s="144">
        <v>1</v>
      </c>
      <c r="E72" s="36"/>
      <c r="F72" s="146">
        <f t="shared" si="0"/>
        <v>0</v>
      </c>
      <c r="G72" s="115"/>
      <c r="H72" s="115"/>
      <c r="I72" s="232"/>
      <c r="J72" s="233"/>
      <c r="K72" s="232"/>
      <c r="L72" s="233"/>
      <c r="M72" s="234"/>
    </row>
    <row r="73" spans="1:13">
      <c r="A73" s="133"/>
      <c r="B73" s="140" t="s">
        <v>3135</v>
      </c>
      <c r="C73" s="143" t="s">
        <v>64</v>
      </c>
      <c r="D73" s="144">
        <v>1</v>
      </c>
      <c r="E73" s="36"/>
      <c r="F73" s="146">
        <f t="shared" si="0"/>
        <v>0</v>
      </c>
      <c r="G73" s="115"/>
      <c r="H73" s="115"/>
      <c r="I73" s="232"/>
      <c r="J73" s="233"/>
      <c r="K73" s="232"/>
      <c r="L73" s="233"/>
      <c r="M73" s="234"/>
    </row>
    <row r="74" spans="1:13">
      <c r="A74" s="133"/>
      <c r="B74" s="140" t="s">
        <v>3136</v>
      </c>
      <c r="C74" s="143" t="s">
        <v>64</v>
      </c>
      <c r="D74" s="144">
        <v>1</v>
      </c>
      <c r="E74" s="36"/>
      <c r="F74" s="146">
        <f t="shared" si="0"/>
        <v>0</v>
      </c>
      <c r="G74" s="115"/>
      <c r="H74" s="115"/>
      <c r="I74" s="232"/>
      <c r="J74" s="233"/>
      <c r="K74" s="232"/>
      <c r="L74" s="233"/>
      <c r="M74" s="234"/>
    </row>
    <row r="75" spans="1:13">
      <c r="A75" s="133"/>
      <c r="B75" s="140" t="s">
        <v>3137</v>
      </c>
      <c r="C75" s="143" t="s">
        <v>64</v>
      </c>
      <c r="D75" s="144">
        <v>1</v>
      </c>
      <c r="E75" s="36"/>
      <c r="F75" s="146">
        <f t="shared" si="0"/>
        <v>0</v>
      </c>
      <c r="G75" s="115"/>
      <c r="H75" s="115"/>
      <c r="I75" s="232"/>
      <c r="J75" s="233"/>
      <c r="K75" s="232"/>
      <c r="L75" s="233"/>
      <c r="M75" s="234"/>
    </row>
    <row r="76" spans="1:13">
      <c r="A76" s="133"/>
      <c r="B76" s="140" t="s">
        <v>3138</v>
      </c>
      <c r="C76" s="143" t="s">
        <v>64</v>
      </c>
      <c r="D76" s="144">
        <v>1</v>
      </c>
      <c r="E76" s="36"/>
      <c r="F76" s="146">
        <f t="shared" si="0"/>
        <v>0</v>
      </c>
      <c r="G76" s="115"/>
      <c r="H76" s="115"/>
      <c r="I76" s="232"/>
      <c r="J76" s="233"/>
      <c r="K76" s="232"/>
      <c r="L76" s="233"/>
      <c r="M76" s="234"/>
    </row>
    <row r="77" spans="1:13">
      <c r="A77" s="133"/>
      <c r="B77" s="140" t="s">
        <v>3139</v>
      </c>
      <c r="C77" s="143" t="s">
        <v>64</v>
      </c>
      <c r="D77" s="144">
        <v>1</v>
      </c>
      <c r="E77" s="36"/>
      <c r="F77" s="146">
        <f t="shared" si="0"/>
        <v>0</v>
      </c>
      <c r="G77" s="115"/>
      <c r="H77" s="115"/>
      <c r="I77" s="232"/>
      <c r="J77" s="233"/>
      <c r="K77" s="232"/>
      <c r="L77" s="233"/>
      <c r="M77" s="234"/>
    </row>
    <row r="78" spans="1:13">
      <c r="A78" s="133"/>
      <c r="B78" s="140" t="s">
        <v>3140</v>
      </c>
      <c r="C78" s="143" t="s">
        <v>64</v>
      </c>
      <c r="D78" s="144">
        <v>1</v>
      </c>
      <c r="E78" s="36"/>
      <c r="F78" s="146">
        <f t="shared" si="0"/>
        <v>0</v>
      </c>
      <c r="G78" s="115"/>
      <c r="H78" s="115"/>
      <c r="I78" s="232"/>
      <c r="J78" s="233"/>
      <c r="K78" s="232"/>
      <c r="L78" s="233"/>
      <c r="M78" s="234"/>
    </row>
    <row r="79" spans="1:13">
      <c r="A79" s="133"/>
      <c r="B79" s="140" t="s">
        <v>3141</v>
      </c>
      <c r="C79" s="143" t="s">
        <v>64</v>
      </c>
      <c r="D79" s="144">
        <v>1</v>
      </c>
      <c r="E79" s="36"/>
      <c r="F79" s="146">
        <f t="shared" si="0"/>
        <v>0</v>
      </c>
      <c r="G79" s="115"/>
      <c r="H79" s="115"/>
      <c r="I79" s="232"/>
      <c r="J79" s="233"/>
      <c r="K79" s="232"/>
      <c r="L79" s="233"/>
      <c r="M79" s="234"/>
    </row>
    <row r="80" spans="1:13">
      <c r="A80" s="133"/>
      <c r="B80" s="140" t="s">
        <v>3142</v>
      </c>
      <c r="C80" s="143" t="s">
        <v>64</v>
      </c>
      <c r="D80" s="144">
        <v>1</v>
      </c>
      <c r="E80" s="36"/>
      <c r="F80" s="146">
        <f t="shared" si="0"/>
        <v>0</v>
      </c>
      <c r="G80" s="115"/>
      <c r="H80" s="115"/>
      <c r="I80" s="232"/>
      <c r="J80" s="233"/>
      <c r="K80" s="232"/>
      <c r="L80" s="233"/>
      <c r="M80" s="234"/>
    </row>
    <row r="81" spans="1:13">
      <c r="A81" s="133"/>
      <c r="B81" s="140" t="s">
        <v>3143</v>
      </c>
      <c r="C81" s="143" t="s">
        <v>64</v>
      </c>
      <c r="D81" s="144">
        <v>1</v>
      </c>
      <c r="E81" s="36"/>
      <c r="F81" s="146">
        <f t="shared" si="0"/>
        <v>0</v>
      </c>
      <c r="G81" s="115"/>
      <c r="H81" s="115"/>
      <c r="I81" s="232"/>
      <c r="J81" s="233"/>
      <c r="K81" s="232"/>
      <c r="L81" s="233"/>
      <c r="M81" s="234"/>
    </row>
    <row r="82" spans="1:13">
      <c r="A82" s="133"/>
      <c r="B82" s="140" t="s">
        <v>3144</v>
      </c>
      <c r="C82" s="143" t="s">
        <v>64</v>
      </c>
      <c r="D82" s="144">
        <v>1</v>
      </c>
      <c r="E82" s="36"/>
      <c r="F82" s="146">
        <f t="shared" si="0"/>
        <v>0</v>
      </c>
      <c r="G82" s="115"/>
      <c r="H82" s="115"/>
      <c r="I82" s="232"/>
      <c r="J82" s="233"/>
      <c r="K82" s="232"/>
      <c r="L82" s="233"/>
      <c r="M82" s="234"/>
    </row>
    <row r="83" spans="1:13">
      <c r="A83" s="133"/>
      <c r="B83" s="140" t="s">
        <v>3145</v>
      </c>
      <c r="C83" s="143" t="s">
        <v>64</v>
      </c>
      <c r="D83" s="144">
        <v>1</v>
      </c>
      <c r="E83" s="36"/>
      <c r="F83" s="146">
        <f t="shared" si="0"/>
        <v>0</v>
      </c>
      <c r="G83" s="115"/>
      <c r="H83" s="115"/>
      <c r="I83" s="232"/>
      <c r="J83" s="233"/>
      <c r="K83" s="232"/>
      <c r="L83" s="233"/>
      <c r="M83" s="234"/>
    </row>
    <row r="84" spans="1:13">
      <c r="A84" s="133"/>
      <c r="B84" s="140" t="s">
        <v>3146</v>
      </c>
      <c r="C84" s="143" t="s">
        <v>64</v>
      </c>
      <c r="D84" s="144">
        <v>1</v>
      </c>
      <c r="E84" s="36"/>
      <c r="F84" s="146">
        <f t="shared" si="0"/>
        <v>0</v>
      </c>
      <c r="G84" s="115"/>
      <c r="H84" s="115"/>
      <c r="I84" s="232"/>
      <c r="J84" s="233"/>
      <c r="K84" s="232"/>
      <c r="L84" s="233"/>
      <c r="M84" s="234"/>
    </row>
    <row r="85" spans="1:13">
      <c r="A85" s="131"/>
      <c r="B85" s="134"/>
      <c r="D85" s="135"/>
      <c r="E85" s="36"/>
      <c r="F85" s="136"/>
      <c r="G85" s="115"/>
      <c r="H85" s="115"/>
      <c r="I85" s="115"/>
      <c r="J85" s="115"/>
      <c r="K85" s="137"/>
    </row>
    <row r="86" spans="1:13" ht="39.75" customHeight="1">
      <c r="A86" s="133">
        <f>A59+1</f>
        <v>19</v>
      </c>
      <c r="B86" s="140" t="s">
        <v>3147</v>
      </c>
      <c r="C86" s="143" t="s">
        <v>64</v>
      </c>
      <c r="D86" s="144">
        <v>7</v>
      </c>
      <c r="E86" s="36"/>
      <c r="F86" s="146">
        <f>D86*E86</f>
        <v>0</v>
      </c>
      <c r="G86" s="115"/>
      <c r="H86" s="115"/>
      <c r="I86" s="232"/>
      <c r="J86" s="233"/>
      <c r="K86" s="232"/>
      <c r="L86" s="233"/>
      <c r="M86" s="234"/>
    </row>
    <row r="87" spans="1:13">
      <c r="A87" s="131"/>
      <c r="B87" s="134"/>
      <c r="D87" s="135"/>
      <c r="E87" s="36"/>
      <c r="F87" s="136"/>
      <c r="G87" s="115"/>
      <c r="H87" s="115"/>
      <c r="I87" s="115"/>
      <c r="J87" s="115"/>
      <c r="K87" s="137"/>
    </row>
    <row r="88" spans="1:13" ht="51">
      <c r="A88" s="133">
        <f>A86+1</f>
        <v>20</v>
      </c>
      <c r="B88" s="140" t="s">
        <v>3148</v>
      </c>
      <c r="C88" s="143" t="s">
        <v>64</v>
      </c>
      <c r="D88" s="144">
        <v>2</v>
      </c>
      <c r="E88" s="36"/>
      <c r="F88" s="146">
        <f>D88*E88</f>
        <v>0</v>
      </c>
      <c r="G88" s="115"/>
      <c r="H88" s="115"/>
      <c r="I88" s="232"/>
      <c r="J88" s="233"/>
      <c r="K88" s="232"/>
      <c r="L88" s="233"/>
      <c r="M88" s="234"/>
    </row>
    <row r="89" spans="1:13">
      <c r="A89" s="131"/>
      <c r="B89" s="134"/>
      <c r="D89" s="135"/>
      <c r="E89" s="36"/>
      <c r="F89" s="136"/>
      <c r="G89" s="115"/>
      <c r="H89" s="115"/>
      <c r="I89" s="115"/>
      <c r="J89" s="115"/>
      <c r="K89" s="137"/>
    </row>
    <row r="90" spans="1:13" ht="39.75" customHeight="1">
      <c r="A90" s="133">
        <f>A88+1</f>
        <v>21</v>
      </c>
      <c r="B90" s="140" t="s">
        <v>3149</v>
      </c>
      <c r="D90" s="135"/>
      <c r="E90" s="32"/>
      <c r="F90" s="136"/>
      <c r="G90" s="115"/>
      <c r="H90" s="115"/>
      <c r="I90" s="232"/>
      <c r="J90" s="233"/>
      <c r="K90" s="232"/>
      <c r="L90" s="233"/>
      <c r="M90" s="234"/>
    </row>
    <row r="91" spans="1:13" s="150" customFormat="1">
      <c r="A91" s="151"/>
      <c r="B91" s="196" t="s">
        <v>3150</v>
      </c>
      <c r="C91" s="143" t="s">
        <v>178</v>
      </c>
      <c r="D91" s="144">
        <v>11</v>
      </c>
      <c r="E91" s="36"/>
      <c r="F91" s="146">
        <f>D91*E91</f>
        <v>0</v>
      </c>
      <c r="G91" s="148"/>
      <c r="H91" s="148"/>
      <c r="I91" s="148"/>
      <c r="J91" s="147"/>
      <c r="K91" s="197"/>
      <c r="M91" s="239"/>
    </row>
    <row r="92" spans="1:13" s="150" customFormat="1">
      <c r="A92" s="151"/>
      <c r="B92" s="196" t="s">
        <v>3151</v>
      </c>
      <c r="C92" s="143" t="s">
        <v>178</v>
      </c>
      <c r="D92" s="144">
        <v>20</v>
      </c>
      <c r="E92" s="36"/>
      <c r="F92" s="146">
        <f>D92*E92</f>
        <v>0</v>
      </c>
      <c r="G92" s="148"/>
      <c r="H92" s="148"/>
      <c r="I92" s="148"/>
      <c r="J92" s="147"/>
      <c r="K92" s="197"/>
      <c r="M92" s="239"/>
    </row>
    <row r="93" spans="1:13" s="150" customFormat="1">
      <c r="A93" s="151"/>
      <c r="B93" s="196" t="s">
        <v>3152</v>
      </c>
      <c r="C93" s="143" t="s">
        <v>178</v>
      </c>
      <c r="D93" s="144">
        <v>3</v>
      </c>
      <c r="E93" s="36"/>
      <c r="F93" s="146">
        <f>D93*E93</f>
        <v>0</v>
      </c>
      <c r="G93" s="148"/>
      <c r="H93" s="148"/>
      <c r="I93" s="148"/>
      <c r="J93" s="147"/>
      <c r="K93" s="197"/>
      <c r="M93" s="239"/>
    </row>
    <row r="94" spans="1:13" s="150" customFormat="1">
      <c r="A94" s="151"/>
      <c r="B94" s="196"/>
      <c r="C94" s="143"/>
      <c r="D94" s="144"/>
      <c r="E94" s="36"/>
      <c r="F94" s="146"/>
      <c r="G94" s="148"/>
      <c r="H94" s="148"/>
      <c r="I94" s="148"/>
      <c r="J94" s="147"/>
      <c r="K94" s="197"/>
      <c r="M94" s="239"/>
    </row>
    <row r="95" spans="1:13" ht="39.75" customHeight="1">
      <c r="A95" s="133">
        <f>A90+1</f>
        <v>22</v>
      </c>
      <c r="B95" s="140" t="s">
        <v>3153</v>
      </c>
      <c r="D95" s="135"/>
      <c r="E95" s="32"/>
      <c r="F95" s="136"/>
      <c r="G95" s="115"/>
      <c r="H95" s="115"/>
      <c r="I95" s="232"/>
      <c r="J95" s="233"/>
      <c r="K95" s="232"/>
      <c r="L95" s="233"/>
      <c r="M95" s="234"/>
    </row>
    <row r="96" spans="1:13" s="150" customFormat="1">
      <c r="A96" s="151"/>
      <c r="B96" s="196" t="s">
        <v>3150</v>
      </c>
      <c r="C96" s="143" t="s">
        <v>178</v>
      </c>
      <c r="D96" s="144">
        <v>2</v>
      </c>
      <c r="E96" s="36"/>
      <c r="F96" s="146">
        <f>D96*E96</f>
        <v>0</v>
      </c>
      <c r="G96" s="148"/>
      <c r="H96" s="148"/>
      <c r="I96" s="148"/>
      <c r="J96" s="147"/>
      <c r="K96" s="197"/>
      <c r="M96" s="239"/>
    </row>
    <row r="97" spans="1:13" s="150" customFormat="1">
      <c r="A97" s="151"/>
      <c r="B97" s="196" t="s">
        <v>3151</v>
      </c>
      <c r="C97" s="143" t="s">
        <v>178</v>
      </c>
      <c r="D97" s="144">
        <v>2</v>
      </c>
      <c r="E97" s="36"/>
      <c r="F97" s="146">
        <f>D97*E97</f>
        <v>0</v>
      </c>
      <c r="G97" s="148"/>
      <c r="H97" s="148"/>
      <c r="I97" s="148"/>
      <c r="J97" s="147"/>
      <c r="K97" s="197"/>
      <c r="M97" s="239"/>
    </row>
    <row r="98" spans="1:13" s="150" customFormat="1">
      <c r="A98" s="151"/>
      <c r="B98" s="196"/>
      <c r="C98" s="143"/>
      <c r="D98" s="144"/>
      <c r="E98" s="36"/>
      <c r="F98" s="146"/>
      <c r="G98" s="148"/>
      <c r="H98" s="148"/>
      <c r="I98" s="148"/>
      <c r="J98" s="147"/>
      <c r="K98" s="197"/>
      <c r="M98" s="239"/>
    </row>
    <row r="99" spans="1:13" ht="39.75" customHeight="1">
      <c r="A99" s="133">
        <f>A95+1</f>
        <v>23</v>
      </c>
      <c r="B99" s="140" t="s">
        <v>3154</v>
      </c>
      <c r="D99" s="135"/>
      <c r="E99" s="32"/>
      <c r="F99" s="136"/>
      <c r="G99" s="115"/>
      <c r="H99" s="115"/>
      <c r="I99" s="232"/>
      <c r="J99" s="233"/>
      <c r="K99" s="232"/>
      <c r="L99" s="233"/>
      <c r="M99" s="234"/>
    </row>
    <row r="100" spans="1:13" s="150" customFormat="1">
      <c r="A100" s="151"/>
      <c r="B100" s="196" t="s">
        <v>3155</v>
      </c>
      <c r="C100" s="143" t="s">
        <v>178</v>
      </c>
      <c r="D100" s="144">
        <v>4</v>
      </c>
      <c r="E100" s="36"/>
      <c r="F100" s="146">
        <f>D100*E100</f>
        <v>0</v>
      </c>
      <c r="G100" s="148"/>
      <c r="H100" s="148"/>
      <c r="I100" s="148"/>
      <c r="J100" s="147"/>
      <c r="K100" s="197"/>
      <c r="M100" s="239"/>
    </row>
    <row r="101" spans="1:13" s="150" customFormat="1">
      <c r="A101" s="151"/>
      <c r="B101" s="196" t="s">
        <v>3151</v>
      </c>
      <c r="C101" s="143" t="s">
        <v>178</v>
      </c>
      <c r="D101" s="144">
        <v>12</v>
      </c>
      <c r="E101" s="36"/>
      <c r="F101" s="146">
        <f>D101*E101</f>
        <v>0</v>
      </c>
      <c r="G101" s="148"/>
      <c r="H101" s="148"/>
      <c r="I101" s="148"/>
      <c r="J101" s="147"/>
      <c r="K101" s="197"/>
      <c r="M101" s="239"/>
    </row>
    <row r="102" spans="1:13" s="150" customFormat="1">
      <c r="A102" s="151"/>
      <c r="B102" s="196" t="s">
        <v>3152</v>
      </c>
      <c r="C102" s="143" t="s">
        <v>178</v>
      </c>
      <c r="D102" s="144">
        <v>3</v>
      </c>
      <c r="E102" s="36"/>
      <c r="F102" s="146">
        <f>D102*E102</f>
        <v>0</v>
      </c>
      <c r="G102" s="148"/>
      <c r="H102" s="148"/>
      <c r="I102" s="148"/>
      <c r="J102" s="147"/>
      <c r="K102" s="197"/>
      <c r="M102" s="239"/>
    </row>
    <row r="103" spans="1:13" s="150" customFormat="1">
      <c r="A103" s="151"/>
      <c r="B103" s="196"/>
      <c r="C103" s="143"/>
      <c r="D103" s="144"/>
      <c r="E103" s="36"/>
      <c r="F103" s="146"/>
      <c r="G103" s="148"/>
      <c r="H103" s="148"/>
      <c r="I103" s="148"/>
      <c r="J103" s="147"/>
      <c r="K103" s="197"/>
      <c r="M103" s="239"/>
    </row>
    <row r="104" spans="1:13" ht="40.5" customHeight="1">
      <c r="A104" s="133">
        <f>A99+1</f>
        <v>24</v>
      </c>
      <c r="B104" s="140" t="s">
        <v>3156</v>
      </c>
      <c r="C104" s="112" t="s">
        <v>64</v>
      </c>
      <c r="D104" s="135">
        <v>22</v>
      </c>
      <c r="E104" s="32"/>
      <c r="F104" s="136">
        <f>D104*E104</f>
        <v>0</v>
      </c>
      <c r="G104" s="115"/>
      <c r="H104" s="115"/>
      <c r="I104" s="115"/>
      <c r="K104" s="115"/>
      <c r="L104" s="139"/>
      <c r="M104" s="137"/>
    </row>
    <row r="105" spans="1:13">
      <c r="A105" s="131"/>
      <c r="B105" s="134"/>
      <c r="D105" s="135"/>
      <c r="E105" s="32"/>
      <c r="F105" s="136"/>
      <c r="G105" s="115"/>
      <c r="H105" s="115"/>
      <c r="I105" s="115"/>
      <c r="J105" s="115"/>
      <c r="K105" s="115"/>
      <c r="L105" s="115"/>
      <c r="M105" s="137"/>
    </row>
    <row r="106" spans="1:13" ht="40.5" customHeight="1">
      <c r="A106" s="133">
        <f>A104+1</f>
        <v>25</v>
      </c>
      <c r="B106" s="140" t="s">
        <v>3157</v>
      </c>
      <c r="C106" s="112" t="s">
        <v>64</v>
      </c>
      <c r="D106" s="135">
        <v>13</v>
      </c>
      <c r="E106" s="32"/>
      <c r="F106" s="136">
        <f>D106*E106</f>
        <v>0</v>
      </c>
      <c r="G106" s="115"/>
      <c r="H106" s="115"/>
      <c r="I106" s="115"/>
      <c r="K106" s="115"/>
      <c r="L106" s="139"/>
      <c r="M106" s="137"/>
    </row>
    <row r="107" spans="1:13">
      <c r="A107" s="131"/>
      <c r="B107" s="134"/>
      <c r="D107" s="135"/>
      <c r="E107" s="32"/>
      <c r="F107" s="136"/>
      <c r="G107" s="115"/>
      <c r="H107" s="115"/>
      <c r="I107" s="115"/>
      <c r="J107" s="115"/>
      <c r="K107" s="115"/>
      <c r="L107" s="115"/>
      <c r="M107" s="137"/>
    </row>
    <row r="108" spans="1:13" ht="40.5" customHeight="1">
      <c r="A108" s="133">
        <f>A106+1</f>
        <v>26</v>
      </c>
      <c r="B108" s="140" t="s">
        <v>3158</v>
      </c>
      <c r="C108" s="112" t="s">
        <v>64</v>
      </c>
      <c r="D108" s="135">
        <v>4</v>
      </c>
      <c r="E108" s="32"/>
      <c r="F108" s="136">
        <f>D108*E108</f>
        <v>0</v>
      </c>
      <c r="G108" s="115"/>
      <c r="H108" s="115"/>
      <c r="I108" s="115"/>
      <c r="K108" s="115"/>
      <c r="L108" s="139"/>
      <c r="M108" s="137"/>
    </row>
    <row r="109" spans="1:13">
      <c r="A109" s="131"/>
      <c r="B109" s="134"/>
      <c r="D109" s="135"/>
      <c r="E109" s="32"/>
      <c r="F109" s="136"/>
      <c r="G109" s="115"/>
      <c r="H109" s="115"/>
      <c r="I109" s="115"/>
      <c r="J109" s="115"/>
      <c r="K109" s="115"/>
      <c r="L109" s="115"/>
      <c r="M109" s="137"/>
    </row>
    <row r="110" spans="1:13" ht="58.9" customHeight="1">
      <c r="A110" s="133">
        <f>A108+1</f>
        <v>27</v>
      </c>
      <c r="B110" s="140" t="s">
        <v>3159</v>
      </c>
      <c r="C110" s="112" t="s">
        <v>64</v>
      </c>
      <c r="D110" s="135">
        <v>6</v>
      </c>
      <c r="E110" s="32"/>
      <c r="F110" s="136">
        <f>D110*E110</f>
        <v>0</v>
      </c>
      <c r="G110" s="115"/>
      <c r="H110" s="115"/>
      <c r="I110" s="115"/>
      <c r="K110" s="115"/>
      <c r="L110" s="139"/>
      <c r="M110" s="137"/>
    </row>
    <row r="111" spans="1:13">
      <c r="A111" s="131"/>
      <c r="B111" s="134"/>
      <c r="D111" s="135"/>
      <c r="E111" s="32"/>
      <c r="F111" s="136"/>
      <c r="G111" s="115"/>
      <c r="H111" s="115"/>
      <c r="I111" s="115"/>
      <c r="J111" s="115"/>
      <c r="K111" s="115"/>
      <c r="L111" s="115"/>
      <c r="M111" s="137"/>
    </row>
    <row r="112" spans="1:13" ht="54.75" customHeight="1">
      <c r="A112" s="133">
        <f>A110+1</f>
        <v>28</v>
      </c>
      <c r="B112" s="140" t="s">
        <v>3160</v>
      </c>
      <c r="C112" s="112" t="s">
        <v>64</v>
      </c>
      <c r="D112" s="135">
        <v>1</v>
      </c>
      <c r="E112" s="32"/>
      <c r="F112" s="136">
        <f>D112*E112</f>
        <v>0</v>
      </c>
      <c r="G112" s="115"/>
      <c r="H112" s="115"/>
      <c r="I112" s="115"/>
      <c r="K112" s="115"/>
      <c r="L112" s="139"/>
      <c r="M112" s="137"/>
    </row>
    <row r="113" spans="1:13">
      <c r="A113" s="131"/>
      <c r="B113" s="134"/>
      <c r="D113" s="135"/>
      <c r="E113" s="32"/>
      <c r="F113" s="136"/>
      <c r="G113" s="115"/>
      <c r="H113" s="115"/>
      <c r="I113" s="115"/>
      <c r="J113" s="115"/>
      <c r="K113" s="115"/>
      <c r="L113" s="115"/>
      <c r="M113" s="137"/>
    </row>
    <row r="114" spans="1:13" ht="54.75" customHeight="1">
      <c r="A114" s="133">
        <f>A112+1</f>
        <v>29</v>
      </c>
      <c r="B114" s="140" t="s">
        <v>3161</v>
      </c>
      <c r="C114" s="112" t="s">
        <v>64</v>
      </c>
      <c r="D114" s="135">
        <v>3</v>
      </c>
      <c r="E114" s="32"/>
      <c r="F114" s="136">
        <f>D114*E114</f>
        <v>0</v>
      </c>
      <c r="G114" s="115"/>
      <c r="H114" s="115"/>
      <c r="I114" s="115"/>
      <c r="K114" s="115"/>
      <c r="L114" s="139"/>
      <c r="M114" s="137"/>
    </row>
    <row r="115" spans="1:13">
      <c r="A115" s="131"/>
      <c r="B115" s="134"/>
      <c r="D115" s="135"/>
      <c r="E115" s="32"/>
      <c r="F115" s="136"/>
      <c r="G115" s="115"/>
      <c r="H115" s="115"/>
      <c r="I115" s="115"/>
      <c r="J115" s="115"/>
      <c r="K115" s="115"/>
      <c r="L115" s="115"/>
      <c r="M115" s="137"/>
    </row>
    <row r="116" spans="1:13" ht="54.75" customHeight="1">
      <c r="A116" s="133">
        <f>A114+1</f>
        <v>30</v>
      </c>
      <c r="B116" s="140" t="s">
        <v>3162</v>
      </c>
      <c r="C116" s="112" t="s">
        <v>64</v>
      </c>
      <c r="D116" s="135">
        <v>1</v>
      </c>
      <c r="E116" s="32"/>
      <c r="F116" s="136">
        <f>D116*E116</f>
        <v>0</v>
      </c>
      <c r="G116" s="115"/>
      <c r="H116" s="115"/>
      <c r="I116" s="115"/>
      <c r="K116" s="115"/>
      <c r="L116" s="139"/>
      <c r="M116" s="137"/>
    </row>
    <row r="117" spans="1:13">
      <c r="A117" s="131"/>
      <c r="B117" s="134"/>
      <c r="D117" s="135"/>
      <c r="E117" s="32"/>
      <c r="F117" s="136"/>
      <c r="G117" s="115"/>
      <c r="H117" s="115"/>
      <c r="I117" s="115"/>
      <c r="J117" s="115"/>
      <c r="K117" s="115"/>
      <c r="L117" s="115"/>
      <c r="M117" s="137"/>
    </row>
    <row r="118" spans="1:13" ht="54.75" customHeight="1">
      <c r="A118" s="133">
        <f>A116+1</f>
        <v>31</v>
      </c>
      <c r="B118" s="140" t="s">
        <v>3163</v>
      </c>
      <c r="C118" s="112" t="s">
        <v>64</v>
      </c>
      <c r="D118" s="135">
        <v>1</v>
      </c>
      <c r="E118" s="32"/>
      <c r="F118" s="136">
        <f>D118*E118</f>
        <v>0</v>
      </c>
      <c r="G118" s="115"/>
      <c r="H118" s="115"/>
      <c r="I118" s="115"/>
      <c r="K118" s="115"/>
      <c r="L118" s="139"/>
      <c r="M118" s="137"/>
    </row>
    <row r="119" spans="1:13">
      <c r="A119" s="131"/>
      <c r="B119" s="134"/>
      <c r="D119" s="135"/>
      <c r="E119" s="32"/>
      <c r="F119" s="136"/>
      <c r="G119" s="115"/>
      <c r="H119" s="115"/>
      <c r="I119" s="115"/>
      <c r="J119" s="115"/>
      <c r="K119" s="115"/>
      <c r="L119" s="115"/>
      <c r="M119" s="137"/>
    </row>
    <row r="120" spans="1:13" ht="54.75" customHeight="1">
      <c r="A120" s="133">
        <f>A118+1</f>
        <v>32</v>
      </c>
      <c r="B120" s="140" t="s">
        <v>3164</v>
      </c>
      <c r="C120" s="112" t="s">
        <v>64</v>
      </c>
      <c r="D120" s="135">
        <v>2</v>
      </c>
      <c r="E120" s="32"/>
      <c r="F120" s="136">
        <f>D120*E120</f>
        <v>0</v>
      </c>
      <c r="G120" s="115"/>
      <c r="H120" s="115"/>
      <c r="I120" s="115"/>
      <c r="K120" s="115"/>
      <c r="L120" s="139"/>
      <c r="M120" s="137"/>
    </row>
    <row r="121" spans="1:13">
      <c r="A121" s="131"/>
      <c r="B121" s="134"/>
      <c r="D121" s="135"/>
      <c r="E121" s="32"/>
      <c r="F121" s="136"/>
      <c r="G121" s="115"/>
      <c r="H121" s="115"/>
      <c r="I121" s="115"/>
      <c r="J121" s="115"/>
      <c r="K121" s="115"/>
      <c r="L121" s="115"/>
      <c r="M121" s="137"/>
    </row>
    <row r="122" spans="1:13" ht="25.5">
      <c r="A122" s="133">
        <f>A120+1</f>
        <v>33</v>
      </c>
      <c r="B122" s="140" t="s">
        <v>3165</v>
      </c>
      <c r="C122" s="112" t="s">
        <v>64</v>
      </c>
      <c r="D122" s="135">
        <v>19</v>
      </c>
      <c r="E122" s="32"/>
      <c r="F122" s="136">
        <f>D122*E122</f>
        <v>0</v>
      </c>
      <c r="G122" s="115"/>
      <c r="H122" s="115"/>
      <c r="I122" s="115"/>
      <c r="K122" s="115"/>
      <c r="L122" s="139"/>
      <c r="M122" s="137"/>
    </row>
    <row r="123" spans="1:13">
      <c r="A123" s="131"/>
      <c r="B123" s="134"/>
      <c r="D123" s="135"/>
      <c r="E123" s="32"/>
      <c r="F123" s="136"/>
      <c r="G123" s="115"/>
      <c r="H123" s="115"/>
      <c r="I123" s="115"/>
      <c r="J123" s="115"/>
      <c r="K123" s="115"/>
      <c r="L123" s="115"/>
      <c r="M123" s="137"/>
    </row>
    <row r="124" spans="1:13" ht="25.5">
      <c r="A124" s="133">
        <f>A122+1</f>
        <v>34</v>
      </c>
      <c r="B124" s="140" t="s">
        <v>3166</v>
      </c>
      <c r="C124" s="112" t="s">
        <v>64</v>
      </c>
      <c r="D124" s="135">
        <v>5</v>
      </c>
      <c r="E124" s="32"/>
      <c r="F124" s="136">
        <f>D124*E124</f>
        <v>0</v>
      </c>
      <c r="G124" s="115"/>
      <c r="H124" s="115"/>
      <c r="I124" s="115"/>
      <c r="K124" s="115"/>
      <c r="L124" s="139"/>
      <c r="M124" s="137"/>
    </row>
    <row r="125" spans="1:13">
      <c r="A125" s="131"/>
      <c r="B125" s="134"/>
      <c r="D125" s="135"/>
      <c r="E125" s="32"/>
      <c r="F125" s="136"/>
      <c r="G125" s="115"/>
      <c r="H125" s="115"/>
      <c r="I125" s="115"/>
      <c r="J125" s="115"/>
      <c r="K125" s="115"/>
      <c r="L125" s="115"/>
      <c r="M125" s="137"/>
    </row>
    <row r="126" spans="1:13" ht="38.25">
      <c r="A126" s="133">
        <f>A124+1</f>
        <v>35</v>
      </c>
      <c r="B126" s="140" t="s">
        <v>3167</v>
      </c>
      <c r="C126" s="112" t="s">
        <v>64</v>
      </c>
      <c r="D126" s="135">
        <v>4</v>
      </c>
      <c r="E126" s="32"/>
      <c r="F126" s="136">
        <f>D126*E126</f>
        <v>0</v>
      </c>
      <c r="G126" s="115"/>
      <c r="H126" s="115"/>
      <c r="I126" s="115"/>
      <c r="K126" s="115"/>
      <c r="L126" s="139"/>
      <c r="M126" s="137"/>
    </row>
    <row r="127" spans="1:13">
      <c r="A127" s="131"/>
      <c r="B127" s="134"/>
      <c r="D127" s="135"/>
      <c r="E127" s="32"/>
      <c r="F127" s="136"/>
      <c r="G127" s="115"/>
      <c r="H127" s="115"/>
      <c r="I127" s="115"/>
      <c r="J127" s="115"/>
      <c r="K127" s="115"/>
      <c r="L127" s="115"/>
      <c r="M127" s="137"/>
    </row>
    <row r="128" spans="1:13" ht="38.25">
      <c r="A128" s="133">
        <f>A126+1</f>
        <v>36</v>
      </c>
      <c r="B128" s="240" t="s">
        <v>3168</v>
      </c>
      <c r="C128" s="112" t="s">
        <v>64</v>
      </c>
      <c r="D128" s="135">
        <v>6</v>
      </c>
      <c r="E128" s="32"/>
      <c r="F128" s="136">
        <f>D128*E128</f>
        <v>0</v>
      </c>
      <c r="G128" s="115"/>
      <c r="H128" s="115"/>
      <c r="I128" s="115"/>
      <c r="K128" s="115"/>
      <c r="L128" s="139"/>
      <c r="M128" s="137"/>
    </row>
    <row r="129" spans="1:13">
      <c r="A129" s="131"/>
      <c r="B129" s="134"/>
      <c r="D129" s="135"/>
      <c r="E129" s="32"/>
      <c r="F129" s="136"/>
      <c r="G129" s="115"/>
      <c r="H129" s="115"/>
      <c r="I129" s="115"/>
      <c r="J129" s="115"/>
      <c r="K129" s="115"/>
      <c r="L129" s="115"/>
      <c r="M129" s="137"/>
    </row>
    <row r="130" spans="1:13" ht="25.5">
      <c r="A130" s="133">
        <f>A128+1</f>
        <v>37</v>
      </c>
      <c r="B130" s="240" t="s">
        <v>3169</v>
      </c>
      <c r="C130" s="112" t="s">
        <v>64</v>
      </c>
      <c r="D130" s="135">
        <v>11</v>
      </c>
      <c r="E130" s="32"/>
      <c r="F130" s="136">
        <f>D130*E130</f>
        <v>0</v>
      </c>
      <c r="G130" s="115"/>
      <c r="H130" s="115"/>
      <c r="I130" s="115"/>
      <c r="K130" s="115"/>
      <c r="L130" s="139"/>
      <c r="M130" s="137"/>
    </row>
    <row r="131" spans="1:13">
      <c r="A131" s="131"/>
      <c r="B131" s="134"/>
      <c r="D131" s="135"/>
      <c r="E131" s="32"/>
      <c r="F131" s="136"/>
      <c r="G131" s="115"/>
      <c r="H131" s="115"/>
      <c r="I131" s="115"/>
      <c r="J131" s="115"/>
      <c r="K131" s="115"/>
      <c r="L131" s="115"/>
      <c r="M131" s="137"/>
    </row>
    <row r="132" spans="1:13" ht="13.5" customHeight="1">
      <c r="A132" s="133">
        <f>A130+1</f>
        <v>38</v>
      </c>
      <c r="B132" s="134" t="s">
        <v>3170</v>
      </c>
      <c r="D132" s="135"/>
      <c r="E132" s="32"/>
      <c r="F132" s="136"/>
      <c r="G132" s="115"/>
      <c r="H132" s="115"/>
      <c r="I132" s="115"/>
      <c r="J132" s="115"/>
      <c r="K132" s="137"/>
    </row>
    <row r="133" spans="1:13" ht="25.5">
      <c r="A133" s="131"/>
      <c r="B133" s="196" t="s">
        <v>3171</v>
      </c>
      <c r="C133" s="112" t="s">
        <v>64</v>
      </c>
      <c r="D133" s="135">
        <v>24</v>
      </c>
      <c r="E133" s="32"/>
      <c r="F133" s="136">
        <f>D133*E133</f>
        <v>0</v>
      </c>
      <c r="G133" s="115"/>
      <c r="H133" s="115"/>
      <c r="I133" s="115"/>
      <c r="K133" s="137"/>
    </row>
    <row r="134" spans="1:13" ht="38.25">
      <c r="A134" s="131"/>
      <c r="B134" s="196" t="s">
        <v>3172</v>
      </c>
      <c r="C134" s="112" t="s">
        <v>64</v>
      </c>
      <c r="D134" s="135">
        <v>2</v>
      </c>
      <c r="E134" s="32"/>
      <c r="F134" s="136">
        <f>D134*E134</f>
        <v>0</v>
      </c>
      <c r="G134" s="115"/>
      <c r="H134" s="115"/>
      <c r="I134" s="115"/>
      <c r="K134" s="137"/>
    </row>
    <row r="135" spans="1:13" ht="25.5">
      <c r="A135" s="131"/>
      <c r="B135" s="196" t="s">
        <v>3173</v>
      </c>
      <c r="C135" s="112" t="s">
        <v>64</v>
      </c>
      <c r="D135" s="135">
        <v>7</v>
      </c>
      <c r="E135" s="32"/>
      <c r="F135" s="136">
        <f>D135*E135</f>
        <v>0</v>
      </c>
      <c r="G135" s="115"/>
      <c r="H135" s="115"/>
      <c r="I135" s="115"/>
      <c r="K135" s="137"/>
    </row>
    <row r="136" spans="1:13">
      <c r="A136" s="131"/>
      <c r="B136" s="134"/>
      <c r="D136" s="135"/>
      <c r="E136" s="32"/>
      <c r="F136" s="136"/>
      <c r="G136" s="115"/>
      <c r="H136" s="115"/>
      <c r="I136" s="115"/>
      <c r="J136" s="115"/>
      <c r="K136" s="115"/>
      <c r="L136" s="115"/>
      <c r="M136" s="137"/>
    </row>
    <row r="137" spans="1:13" ht="25.5">
      <c r="A137" s="133">
        <f>A132+1</f>
        <v>39</v>
      </c>
      <c r="B137" s="140" t="s">
        <v>3174</v>
      </c>
      <c r="C137" s="112" t="s">
        <v>64</v>
      </c>
      <c r="D137" s="135">
        <v>5</v>
      </c>
      <c r="E137" s="32"/>
      <c r="F137" s="136">
        <f>D137*E137</f>
        <v>0</v>
      </c>
      <c r="G137" s="115"/>
      <c r="H137" s="115"/>
      <c r="I137" s="232"/>
      <c r="J137" s="236"/>
      <c r="K137" s="236"/>
      <c r="L137" s="236"/>
      <c r="M137" s="237"/>
    </row>
    <row r="138" spans="1:13">
      <c r="A138" s="133"/>
      <c r="B138" s="140"/>
      <c r="D138" s="135"/>
      <c r="E138" s="32"/>
      <c r="F138" s="136"/>
      <c r="G138" s="115"/>
      <c r="H138" s="115"/>
      <c r="I138" s="232"/>
      <c r="J138" s="236"/>
      <c r="K138" s="236"/>
      <c r="L138" s="236"/>
      <c r="M138" s="237"/>
    </row>
    <row r="139" spans="1:13" ht="63.75">
      <c r="A139" s="133">
        <f>A137+1</f>
        <v>40</v>
      </c>
      <c r="B139" s="240" t="s">
        <v>3850</v>
      </c>
      <c r="D139" s="135"/>
      <c r="E139" s="32"/>
      <c r="F139" s="136"/>
      <c r="G139" s="115"/>
      <c r="H139" s="115"/>
      <c r="I139" s="232"/>
      <c r="J139" s="233"/>
      <c r="K139" s="232"/>
      <c r="L139" s="233"/>
      <c r="M139" s="234"/>
    </row>
    <row r="140" spans="1:13">
      <c r="A140" s="131"/>
      <c r="B140" s="196" t="s">
        <v>3175</v>
      </c>
      <c r="C140" s="112" t="s">
        <v>64</v>
      </c>
      <c r="D140" s="135">
        <v>375</v>
      </c>
      <c r="E140" s="32"/>
      <c r="F140" s="136">
        <f t="shared" ref="F140:F148" si="1">D140*E140</f>
        <v>0</v>
      </c>
      <c r="G140" s="115"/>
      <c r="H140" s="115"/>
      <c r="I140" s="115"/>
      <c r="K140" s="137"/>
    </row>
    <row r="141" spans="1:13" ht="25.5">
      <c r="A141" s="131"/>
      <c r="B141" s="196" t="s">
        <v>3176</v>
      </c>
      <c r="C141" s="112" t="s">
        <v>64</v>
      </c>
      <c r="D141" s="135">
        <v>47</v>
      </c>
      <c r="E141" s="32"/>
      <c r="F141" s="136">
        <f t="shared" si="1"/>
        <v>0</v>
      </c>
      <c r="G141" s="115"/>
      <c r="H141" s="115"/>
      <c r="I141" s="115"/>
      <c r="K141" s="137"/>
    </row>
    <row r="142" spans="1:13">
      <c r="A142" s="131"/>
      <c r="B142" s="196" t="s">
        <v>3177</v>
      </c>
      <c r="C142" s="112" t="s">
        <v>64</v>
      </c>
      <c r="D142" s="135">
        <v>100</v>
      </c>
      <c r="E142" s="32"/>
      <c r="F142" s="136">
        <f t="shared" si="1"/>
        <v>0</v>
      </c>
      <c r="G142" s="115"/>
      <c r="H142" s="115"/>
      <c r="I142" s="115"/>
      <c r="K142" s="137"/>
    </row>
    <row r="143" spans="1:13">
      <c r="A143" s="131"/>
      <c r="B143" s="196" t="s">
        <v>3178</v>
      </c>
      <c r="C143" s="112" t="s">
        <v>64</v>
      </c>
      <c r="D143" s="135">
        <v>23</v>
      </c>
      <c r="E143" s="32"/>
      <c r="F143" s="136">
        <f t="shared" si="1"/>
        <v>0</v>
      </c>
      <c r="G143" s="115"/>
      <c r="H143" s="115"/>
      <c r="I143" s="115"/>
      <c r="K143" s="137"/>
    </row>
    <row r="144" spans="1:13">
      <c r="A144" s="131"/>
      <c r="B144" s="196" t="s">
        <v>3179</v>
      </c>
      <c r="C144" s="112" t="s">
        <v>64</v>
      </c>
      <c r="D144" s="135">
        <v>17</v>
      </c>
      <c r="E144" s="32"/>
      <c r="F144" s="136">
        <f t="shared" si="1"/>
        <v>0</v>
      </c>
      <c r="G144" s="115"/>
      <c r="H144" s="115"/>
      <c r="I144" s="115"/>
      <c r="K144" s="137"/>
    </row>
    <row r="145" spans="1:13">
      <c r="A145" s="131"/>
      <c r="B145" s="196" t="s">
        <v>3180</v>
      </c>
      <c r="C145" s="112" t="s">
        <v>64</v>
      </c>
      <c r="D145" s="135">
        <v>17</v>
      </c>
      <c r="E145" s="32"/>
      <c r="F145" s="136">
        <f t="shared" si="1"/>
        <v>0</v>
      </c>
      <c r="G145" s="115"/>
      <c r="H145" s="115"/>
      <c r="I145" s="115"/>
      <c r="K145" s="137"/>
    </row>
    <row r="146" spans="1:13">
      <c r="A146" s="131"/>
      <c r="B146" s="196" t="s">
        <v>3181</v>
      </c>
      <c r="C146" s="112" t="s">
        <v>178</v>
      </c>
      <c r="D146" s="135">
        <v>1</v>
      </c>
      <c r="E146" s="32"/>
      <c r="F146" s="136">
        <f t="shared" si="1"/>
        <v>0</v>
      </c>
      <c r="G146" s="115"/>
      <c r="H146" s="115"/>
      <c r="I146" s="115"/>
      <c r="K146" s="137"/>
    </row>
    <row r="147" spans="1:13" ht="25.5">
      <c r="A147" s="131"/>
      <c r="B147" s="196" t="s">
        <v>3182</v>
      </c>
      <c r="C147" s="112" t="s">
        <v>178</v>
      </c>
      <c r="D147" s="135">
        <v>41</v>
      </c>
      <c r="E147" s="32"/>
      <c r="F147" s="136">
        <f t="shared" si="1"/>
        <v>0</v>
      </c>
      <c r="G147" s="115"/>
      <c r="H147" s="115"/>
      <c r="I147" s="115"/>
      <c r="K147" s="137"/>
    </row>
    <row r="148" spans="1:13" ht="25.5">
      <c r="A148" s="131"/>
      <c r="B148" s="196" t="s">
        <v>3183</v>
      </c>
      <c r="C148" s="112" t="s">
        <v>178</v>
      </c>
      <c r="D148" s="135">
        <v>30</v>
      </c>
      <c r="E148" s="32"/>
      <c r="F148" s="136">
        <f t="shared" si="1"/>
        <v>0</v>
      </c>
      <c r="G148" s="115"/>
      <c r="H148" s="115"/>
      <c r="I148" s="115"/>
      <c r="K148" s="137"/>
    </row>
    <row r="149" spans="1:13">
      <c r="A149" s="131"/>
      <c r="B149" s="196"/>
      <c r="D149" s="135"/>
      <c r="E149" s="32"/>
      <c r="F149" s="136"/>
      <c r="G149" s="115"/>
      <c r="H149" s="115"/>
      <c r="I149" s="115"/>
      <c r="K149" s="137"/>
    </row>
    <row r="150" spans="1:13">
      <c r="A150" s="133">
        <f>A139+1</f>
        <v>41</v>
      </c>
      <c r="B150" s="240" t="s">
        <v>3184</v>
      </c>
      <c r="D150" s="135"/>
      <c r="E150" s="32"/>
      <c r="F150" s="136"/>
      <c r="G150" s="115"/>
      <c r="H150" s="115"/>
      <c r="I150" s="232"/>
      <c r="J150" s="233"/>
      <c r="K150" s="232"/>
      <c r="L150" s="233"/>
      <c r="M150" s="234"/>
    </row>
    <row r="151" spans="1:13" ht="25.5">
      <c r="A151" s="131"/>
      <c r="B151" s="196" t="s">
        <v>3185</v>
      </c>
      <c r="C151" s="112" t="s">
        <v>64</v>
      </c>
      <c r="D151" s="135">
        <v>189</v>
      </c>
      <c r="E151" s="32"/>
      <c r="F151" s="136">
        <f t="shared" ref="F151:F164" si="2">D151*E151</f>
        <v>0</v>
      </c>
      <c r="G151" s="115"/>
      <c r="H151" s="115"/>
      <c r="I151" s="115"/>
      <c r="K151" s="137"/>
    </row>
    <row r="152" spans="1:13" ht="38.25">
      <c r="A152" s="131"/>
      <c r="B152" s="196" t="s">
        <v>3186</v>
      </c>
      <c r="C152" s="112" t="s">
        <v>64</v>
      </c>
      <c r="D152" s="135">
        <v>120</v>
      </c>
      <c r="E152" s="32"/>
      <c r="F152" s="136">
        <f t="shared" si="2"/>
        <v>0</v>
      </c>
      <c r="G152" s="115"/>
      <c r="H152" s="115"/>
      <c r="I152" s="115"/>
      <c r="K152" s="137"/>
    </row>
    <row r="153" spans="1:13" ht="25.5">
      <c r="A153" s="131"/>
      <c r="B153" s="196" t="s">
        <v>3187</v>
      </c>
      <c r="C153" s="112" t="s">
        <v>64</v>
      </c>
      <c r="D153" s="135">
        <v>42</v>
      </c>
      <c r="E153" s="32"/>
      <c r="F153" s="136">
        <f t="shared" si="2"/>
        <v>0</v>
      </c>
      <c r="G153" s="115"/>
      <c r="H153" s="115"/>
      <c r="I153" s="115"/>
      <c r="K153" s="137"/>
    </row>
    <row r="154" spans="1:13">
      <c r="A154" s="131"/>
      <c r="B154" s="196" t="s">
        <v>3177</v>
      </c>
      <c r="C154" s="112" t="s">
        <v>64</v>
      </c>
      <c r="D154" s="135">
        <v>68</v>
      </c>
      <c r="E154" s="32"/>
      <c r="F154" s="136">
        <f t="shared" si="2"/>
        <v>0</v>
      </c>
      <c r="G154" s="115"/>
      <c r="H154" s="115"/>
      <c r="I154" s="115"/>
      <c r="K154" s="137"/>
    </row>
    <row r="155" spans="1:13">
      <c r="A155" s="131"/>
      <c r="B155" s="196" t="s">
        <v>3188</v>
      </c>
      <c r="C155" s="112" t="s">
        <v>64</v>
      </c>
      <c r="D155" s="135">
        <v>29</v>
      </c>
      <c r="E155" s="32"/>
      <c r="F155" s="136">
        <f t="shared" si="2"/>
        <v>0</v>
      </c>
      <c r="G155" s="115"/>
      <c r="H155" s="115"/>
      <c r="I155" s="115"/>
      <c r="K155" s="137"/>
    </row>
    <row r="156" spans="1:13">
      <c r="A156" s="131"/>
      <c r="B156" s="196" t="s">
        <v>3178</v>
      </c>
      <c r="C156" s="112" t="s">
        <v>64</v>
      </c>
      <c r="D156" s="135">
        <v>23</v>
      </c>
      <c r="E156" s="32"/>
      <c r="F156" s="136">
        <f t="shared" si="2"/>
        <v>0</v>
      </c>
      <c r="G156" s="115"/>
      <c r="H156" s="115"/>
      <c r="I156" s="115"/>
      <c r="K156" s="137"/>
    </row>
    <row r="157" spans="1:13">
      <c r="A157" s="131"/>
      <c r="B157" s="196" t="s">
        <v>3179</v>
      </c>
      <c r="C157" s="112" t="s">
        <v>64</v>
      </c>
      <c r="D157" s="135">
        <v>17</v>
      </c>
      <c r="E157" s="32"/>
      <c r="F157" s="136">
        <f t="shared" si="2"/>
        <v>0</v>
      </c>
      <c r="G157" s="115"/>
      <c r="H157" s="115"/>
      <c r="I157" s="115"/>
      <c r="K157" s="137"/>
    </row>
    <row r="158" spans="1:13">
      <c r="A158" s="131"/>
      <c r="B158" s="196" t="s">
        <v>3180</v>
      </c>
      <c r="C158" s="112" t="s">
        <v>64</v>
      </c>
      <c r="D158" s="135">
        <v>17</v>
      </c>
      <c r="E158" s="32"/>
      <c r="F158" s="136">
        <f t="shared" si="2"/>
        <v>0</v>
      </c>
      <c r="G158" s="115"/>
      <c r="H158" s="115"/>
      <c r="I158" s="115"/>
      <c r="K158" s="137"/>
    </row>
    <row r="159" spans="1:13" ht="25.5">
      <c r="A159" s="131"/>
      <c r="B159" s="196" t="s">
        <v>3189</v>
      </c>
      <c r="C159" s="112" t="s">
        <v>178</v>
      </c>
      <c r="D159" s="135">
        <v>1</v>
      </c>
      <c r="E159" s="32"/>
      <c r="F159" s="136">
        <f t="shared" si="2"/>
        <v>0</v>
      </c>
      <c r="G159" s="115"/>
      <c r="H159" s="115"/>
      <c r="I159" s="115"/>
      <c r="K159" s="137"/>
    </row>
    <row r="160" spans="1:13" ht="51">
      <c r="A160" s="131"/>
      <c r="B160" s="196" t="s">
        <v>3190</v>
      </c>
      <c r="C160" s="112" t="s">
        <v>178</v>
      </c>
      <c r="D160" s="135">
        <v>9</v>
      </c>
      <c r="E160" s="32"/>
      <c r="F160" s="136">
        <f t="shared" si="2"/>
        <v>0</v>
      </c>
      <c r="G160" s="115"/>
      <c r="H160" s="115"/>
      <c r="I160" s="115"/>
      <c r="K160" s="137"/>
    </row>
    <row r="161" spans="1:13" ht="51">
      <c r="A161" s="131"/>
      <c r="B161" s="196" t="s">
        <v>3191</v>
      </c>
      <c r="C161" s="112" t="s">
        <v>178</v>
      </c>
      <c r="D161" s="135">
        <v>47</v>
      </c>
      <c r="E161" s="32"/>
      <c r="F161" s="136">
        <f t="shared" si="2"/>
        <v>0</v>
      </c>
      <c r="G161" s="115"/>
      <c r="H161" s="115"/>
      <c r="I161" s="115"/>
      <c r="K161" s="137"/>
    </row>
    <row r="162" spans="1:13" ht="51">
      <c r="A162" s="131"/>
      <c r="B162" s="196" t="s">
        <v>3192</v>
      </c>
      <c r="C162" s="112" t="s">
        <v>178</v>
      </c>
      <c r="D162" s="135">
        <v>1</v>
      </c>
      <c r="E162" s="32"/>
      <c r="F162" s="136">
        <f t="shared" si="2"/>
        <v>0</v>
      </c>
      <c r="G162" s="115"/>
      <c r="H162" s="115"/>
      <c r="I162" s="115"/>
      <c r="K162" s="137"/>
    </row>
    <row r="163" spans="1:13" ht="51">
      <c r="A163" s="131"/>
      <c r="B163" s="196" t="s">
        <v>3193</v>
      </c>
      <c r="C163" s="112" t="s">
        <v>178</v>
      </c>
      <c r="D163" s="135">
        <v>53</v>
      </c>
      <c r="E163" s="32"/>
      <c r="F163" s="136">
        <f t="shared" si="2"/>
        <v>0</v>
      </c>
      <c r="G163" s="115"/>
      <c r="H163" s="115"/>
      <c r="I163" s="115"/>
      <c r="K163" s="137"/>
    </row>
    <row r="164" spans="1:13" ht="51">
      <c r="A164" s="131"/>
      <c r="B164" s="196" t="s">
        <v>3194</v>
      </c>
      <c r="C164" s="112" t="s">
        <v>178</v>
      </c>
      <c r="D164" s="135">
        <v>4</v>
      </c>
      <c r="E164" s="32"/>
      <c r="F164" s="136">
        <f t="shared" si="2"/>
        <v>0</v>
      </c>
      <c r="G164" s="115"/>
      <c r="H164" s="115"/>
      <c r="I164" s="115"/>
      <c r="K164" s="137"/>
    </row>
    <row r="165" spans="1:13">
      <c r="A165" s="131"/>
      <c r="B165" s="140"/>
      <c r="D165" s="135"/>
      <c r="E165" s="32"/>
      <c r="F165" s="136"/>
      <c r="G165" s="115"/>
      <c r="H165" s="115"/>
      <c r="I165" s="115"/>
      <c r="K165" s="137"/>
    </row>
    <row r="166" spans="1:13" ht="25.5">
      <c r="A166" s="133">
        <f>A150+1</f>
        <v>42</v>
      </c>
      <c r="B166" s="140" t="s">
        <v>3195</v>
      </c>
      <c r="C166" s="112" t="s">
        <v>178</v>
      </c>
      <c r="D166" s="135">
        <v>1</v>
      </c>
      <c r="E166" s="32"/>
      <c r="F166" s="136">
        <f>D166*E166</f>
        <v>0</v>
      </c>
      <c r="G166" s="115"/>
      <c r="H166" s="115"/>
      <c r="I166" s="115"/>
      <c r="K166" s="115"/>
      <c r="L166" s="139"/>
      <c r="M166" s="137"/>
    </row>
    <row r="167" spans="1:13">
      <c r="A167" s="131"/>
      <c r="B167" s="134"/>
      <c r="D167" s="135"/>
      <c r="E167" s="32"/>
      <c r="F167" s="136"/>
      <c r="G167" s="115"/>
      <c r="H167" s="115"/>
      <c r="I167" s="115"/>
      <c r="J167" s="115"/>
      <c r="K167" s="115"/>
      <c r="L167" s="115"/>
      <c r="M167" s="137"/>
    </row>
    <row r="168" spans="1:13" ht="25.5">
      <c r="A168" s="133">
        <f>A166+1</f>
        <v>43</v>
      </c>
      <c r="B168" s="140" t="s">
        <v>3196</v>
      </c>
      <c r="C168" s="112" t="s">
        <v>178</v>
      </c>
      <c r="D168" s="135">
        <v>1</v>
      </c>
      <c r="E168" s="32"/>
      <c r="F168" s="136">
        <f>D168*E168</f>
        <v>0</v>
      </c>
      <c r="G168" s="115"/>
      <c r="H168" s="115"/>
      <c r="I168" s="232"/>
      <c r="J168" s="233"/>
      <c r="K168" s="232"/>
      <c r="L168" s="233"/>
      <c r="M168" s="234"/>
    </row>
    <row r="169" spans="1:13">
      <c r="A169" s="131"/>
      <c r="E169" s="928"/>
      <c r="F169" s="132"/>
      <c r="G169" s="115"/>
      <c r="H169" s="132"/>
      <c r="I169" s="115"/>
      <c r="J169" s="115"/>
      <c r="K169" s="115"/>
      <c r="L169" s="115"/>
      <c r="M169" s="114"/>
    </row>
    <row r="170" spans="1:13" ht="25.5">
      <c r="A170" s="133">
        <f>A168+1</f>
        <v>44</v>
      </c>
      <c r="B170" s="140" t="s">
        <v>3197</v>
      </c>
      <c r="C170" s="112" t="s">
        <v>178</v>
      </c>
      <c r="D170" s="135">
        <v>1</v>
      </c>
      <c r="E170" s="33"/>
      <c r="F170" s="136">
        <f>D170*E170</f>
        <v>0</v>
      </c>
      <c r="G170" s="115"/>
      <c r="H170" s="115"/>
      <c r="I170" s="115"/>
      <c r="K170" s="115"/>
      <c r="L170" s="139"/>
      <c r="M170" s="137"/>
    </row>
    <row r="171" spans="1:13">
      <c r="A171" s="131"/>
      <c r="B171" s="134"/>
      <c r="D171" s="135"/>
      <c r="E171" s="32"/>
      <c r="F171" s="136"/>
      <c r="G171" s="115"/>
      <c r="H171" s="115"/>
      <c r="I171" s="115"/>
      <c r="J171" s="115"/>
      <c r="K171" s="115"/>
      <c r="L171" s="115"/>
      <c r="M171" s="137"/>
    </row>
    <row r="172" spans="1:13" s="162" customFormat="1" ht="12.75" customHeight="1">
      <c r="A172" s="155"/>
      <c r="B172" s="156"/>
      <c r="C172" s="157"/>
      <c r="D172" s="158"/>
      <c r="E172" s="929"/>
      <c r="F172" s="159"/>
      <c r="G172" s="160"/>
      <c r="H172" s="159"/>
      <c r="I172" s="160"/>
      <c r="J172" s="160"/>
      <c r="K172" s="160"/>
      <c r="L172" s="160"/>
      <c r="M172" s="241"/>
    </row>
    <row r="173" spans="1:13" s="251" customFormat="1" ht="26.25" thickBot="1">
      <c r="A173" s="242"/>
      <c r="B173" s="243" t="s">
        <v>3198</v>
      </c>
      <c r="C173" s="244"/>
      <c r="D173" s="245"/>
      <c r="E173" s="930"/>
      <c r="F173" s="247">
        <f>SUM(F7:F170)</f>
        <v>0</v>
      </c>
      <c r="G173" s="248"/>
      <c r="H173" s="249"/>
      <c r="I173" s="250"/>
      <c r="J173" s="248"/>
      <c r="K173" s="250"/>
      <c r="L173" s="248"/>
      <c r="M173" s="246"/>
    </row>
    <row r="174" spans="1:13" ht="16.5" customHeight="1" thickTop="1">
      <c r="E174" s="33"/>
      <c r="F174" s="113"/>
      <c r="G174" s="115"/>
      <c r="H174" s="113"/>
      <c r="I174" s="115"/>
      <c r="J174" s="115"/>
    </row>
    <row r="175" spans="1:13" ht="16.5" customHeight="1">
      <c r="B175" s="172"/>
      <c r="E175" s="33"/>
      <c r="F175" s="113"/>
      <c r="G175" s="115"/>
      <c r="H175" s="113"/>
      <c r="I175" s="115"/>
      <c r="J175" s="115"/>
    </row>
    <row r="176" spans="1:13" ht="16.5" customHeight="1">
      <c r="B176" s="172"/>
    </row>
    <row r="177" spans="1:11" ht="16.5" customHeight="1">
      <c r="B177" s="173"/>
    </row>
    <row r="178" spans="1:11" s="175" customFormat="1">
      <c r="A178" s="171"/>
      <c r="B178" s="140"/>
      <c r="C178" s="112"/>
      <c r="D178" s="113"/>
      <c r="E178" s="925"/>
      <c r="F178" s="114"/>
      <c r="G178" s="174"/>
      <c r="H178" s="114"/>
      <c r="I178" s="174"/>
      <c r="J178" s="174"/>
      <c r="K178" s="112"/>
    </row>
    <row r="179" spans="1:11" s="175" customFormat="1" ht="25.15" customHeight="1">
      <c r="A179" s="171"/>
      <c r="B179" s="140"/>
      <c r="C179" s="112"/>
      <c r="D179" s="113"/>
      <c r="E179" s="925"/>
      <c r="F179" s="114"/>
      <c r="G179" s="174"/>
      <c r="H179" s="114"/>
      <c r="I179" s="174"/>
      <c r="J179" s="174"/>
      <c r="K179" s="112"/>
    </row>
  </sheetData>
  <sheetProtection algorithmName="SHA-512" hashValue="i+Nk0ZN1krq3EVksIBi8lsRUkDbFCv1nlhRAuD58DS6kPBckmefM3T7IbTvukPgDbpmB9iggxvOccoYiwcQXyA==" saltValue="fjIiRKmlhHQVQScy4JzOaw==" spinCount="100000" sheet="1" objects="1" scenarios="1" selectLockedCells="1"/>
  <printOptions horizontalCentered="1"/>
  <pageMargins left="1.1811023622047245" right="0.59055118110236227" top="0.98425196850393704" bottom="0.9055118110236221" header="0.51181102362204722" footer="0.51181102362204722"/>
  <pageSetup paperSize="9" scale="98" firstPageNumber="52" orientation="portrait" r:id="rId1"/>
  <headerFooter alignWithMargins="0">
    <oddHeader xml:space="preserve">&amp;R&amp;8CELOVITA SANACIJA STAVBE 1 OŠ DANILE KUMAR
Gogalova ulica 15, 1000 Ljubljana,
PZI, Št. projekta: 20/24, Št. načrta: 1607-10-24
</oddHeader>
    <oddFooter>&amp;C&amp;8&amp;A&amp;R&amp;8Stran &amp;P od 33</oddFooter>
  </headerFooter>
  <rowBreaks count="2" manualBreakCount="2">
    <brk id="58" max="5" man="1"/>
    <brk id="9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List15">
    <tabColor rgb="FF00B0F0"/>
  </sheetPr>
  <dimension ref="A1:S584"/>
  <sheetViews>
    <sheetView view="pageBreakPreview" topLeftCell="A4" zoomScale="115" zoomScaleNormal="100" zoomScaleSheetLayoutView="115" workbookViewId="0">
      <selection activeCell="E5" sqref="E5"/>
    </sheetView>
  </sheetViews>
  <sheetFormatPr defaultColWidth="9.140625" defaultRowHeight="12.75"/>
  <cols>
    <col min="1" max="1" width="4" style="171" bestFit="1" customWidth="1"/>
    <col min="2" max="2" width="39.140625" style="111" customWidth="1"/>
    <col min="3" max="3" width="4.7109375" style="112" customWidth="1"/>
    <col min="4" max="4" width="11.7109375" style="113" customWidth="1"/>
    <col min="5" max="5" width="10.28515625" style="925" customWidth="1"/>
    <col min="6" max="6" width="14.5703125" style="114" customWidth="1"/>
    <col min="7" max="7" width="9.140625" style="139"/>
    <col min="8" max="8" width="10.42578125" style="114" customWidth="1"/>
    <col min="9" max="9" width="9.5703125" style="139" bestFit="1" customWidth="1"/>
    <col min="10" max="10" width="9.140625" style="139"/>
    <col min="11" max="11" width="9.7109375" style="114" bestFit="1" customWidth="1"/>
    <col min="12" max="256" width="9.140625" style="116"/>
    <col min="257" max="257" width="4" style="116" bestFit="1" customWidth="1"/>
    <col min="258" max="258" width="39.140625" style="116" customWidth="1"/>
    <col min="259" max="259" width="4.7109375" style="116" customWidth="1"/>
    <col min="260" max="260" width="11.7109375" style="116" customWidth="1"/>
    <col min="261" max="261" width="10.28515625" style="116" customWidth="1"/>
    <col min="262" max="262" width="14.5703125" style="116" customWidth="1"/>
    <col min="263" max="263" width="9.140625" style="116"/>
    <col min="264" max="264" width="10.42578125" style="116" customWidth="1"/>
    <col min="265" max="265" width="9.5703125" style="116" bestFit="1" customWidth="1"/>
    <col min="266" max="266" width="9.140625" style="116"/>
    <col min="267" max="267" width="9.7109375" style="116" bestFit="1" customWidth="1"/>
    <col min="268" max="512" width="9.140625" style="116"/>
    <col min="513" max="513" width="4" style="116" bestFit="1" customWidth="1"/>
    <col min="514" max="514" width="39.140625" style="116" customWidth="1"/>
    <col min="515" max="515" width="4.7109375" style="116" customWidth="1"/>
    <col min="516" max="516" width="11.7109375" style="116" customWidth="1"/>
    <col min="517" max="517" width="10.28515625" style="116" customWidth="1"/>
    <col min="518" max="518" width="14.5703125" style="116" customWidth="1"/>
    <col min="519" max="519" width="9.140625" style="116"/>
    <col min="520" max="520" width="10.42578125" style="116" customWidth="1"/>
    <col min="521" max="521" width="9.5703125" style="116" bestFit="1" customWidth="1"/>
    <col min="522" max="522" width="9.140625" style="116"/>
    <col min="523" max="523" width="9.7109375" style="116" bestFit="1" customWidth="1"/>
    <col min="524" max="768" width="9.140625" style="116"/>
    <col min="769" max="769" width="4" style="116" bestFit="1" customWidth="1"/>
    <col min="770" max="770" width="39.140625" style="116" customWidth="1"/>
    <col min="771" max="771" width="4.7109375" style="116" customWidth="1"/>
    <col min="772" max="772" width="11.7109375" style="116" customWidth="1"/>
    <col min="773" max="773" width="10.28515625" style="116" customWidth="1"/>
    <col min="774" max="774" width="14.5703125" style="116" customWidth="1"/>
    <col min="775" max="775" width="9.140625" style="116"/>
    <col min="776" max="776" width="10.42578125" style="116" customWidth="1"/>
    <col min="777" max="777" width="9.5703125" style="116" bestFit="1" customWidth="1"/>
    <col min="778" max="778" width="9.140625" style="116"/>
    <col min="779" max="779" width="9.7109375" style="116" bestFit="1" customWidth="1"/>
    <col min="780" max="1024" width="9.140625" style="116"/>
    <col min="1025" max="1025" width="4" style="116" bestFit="1" customWidth="1"/>
    <col min="1026" max="1026" width="39.140625" style="116" customWidth="1"/>
    <col min="1027" max="1027" width="4.7109375" style="116" customWidth="1"/>
    <col min="1028" max="1028" width="11.7109375" style="116" customWidth="1"/>
    <col min="1029" max="1029" width="10.28515625" style="116" customWidth="1"/>
    <col min="1030" max="1030" width="14.5703125" style="116" customWidth="1"/>
    <col min="1031" max="1031" width="9.140625" style="116"/>
    <col min="1032" max="1032" width="10.42578125" style="116" customWidth="1"/>
    <col min="1033" max="1033" width="9.5703125" style="116" bestFit="1" customWidth="1"/>
    <col min="1034" max="1034" width="9.140625" style="116"/>
    <col min="1035" max="1035" width="9.7109375" style="116" bestFit="1" customWidth="1"/>
    <col min="1036" max="1280" width="9.140625" style="116"/>
    <col min="1281" max="1281" width="4" style="116" bestFit="1" customWidth="1"/>
    <col min="1282" max="1282" width="39.140625" style="116" customWidth="1"/>
    <col min="1283" max="1283" width="4.7109375" style="116" customWidth="1"/>
    <col min="1284" max="1284" width="11.7109375" style="116" customWidth="1"/>
    <col min="1285" max="1285" width="10.28515625" style="116" customWidth="1"/>
    <col min="1286" max="1286" width="14.5703125" style="116" customWidth="1"/>
    <col min="1287" max="1287" width="9.140625" style="116"/>
    <col min="1288" max="1288" width="10.42578125" style="116" customWidth="1"/>
    <col min="1289" max="1289" width="9.5703125" style="116" bestFit="1" customWidth="1"/>
    <col min="1290" max="1290" width="9.140625" style="116"/>
    <col min="1291" max="1291" width="9.7109375" style="116" bestFit="1" customWidth="1"/>
    <col min="1292" max="1536" width="9.140625" style="116"/>
    <col min="1537" max="1537" width="4" style="116" bestFit="1" customWidth="1"/>
    <col min="1538" max="1538" width="39.140625" style="116" customWidth="1"/>
    <col min="1539" max="1539" width="4.7109375" style="116" customWidth="1"/>
    <col min="1540" max="1540" width="11.7109375" style="116" customWidth="1"/>
    <col min="1541" max="1541" width="10.28515625" style="116" customWidth="1"/>
    <col min="1542" max="1542" width="14.5703125" style="116" customWidth="1"/>
    <col min="1543" max="1543" width="9.140625" style="116"/>
    <col min="1544" max="1544" width="10.42578125" style="116" customWidth="1"/>
    <col min="1545" max="1545" width="9.5703125" style="116" bestFit="1" customWidth="1"/>
    <col min="1546" max="1546" width="9.140625" style="116"/>
    <col min="1547" max="1547" width="9.7109375" style="116" bestFit="1" customWidth="1"/>
    <col min="1548" max="1792" width="9.140625" style="116"/>
    <col min="1793" max="1793" width="4" style="116" bestFit="1" customWidth="1"/>
    <col min="1794" max="1794" width="39.140625" style="116" customWidth="1"/>
    <col min="1795" max="1795" width="4.7109375" style="116" customWidth="1"/>
    <col min="1796" max="1796" width="11.7109375" style="116" customWidth="1"/>
    <col min="1797" max="1797" width="10.28515625" style="116" customWidth="1"/>
    <col min="1798" max="1798" width="14.5703125" style="116" customWidth="1"/>
    <col min="1799" max="1799" width="9.140625" style="116"/>
    <col min="1800" max="1800" width="10.42578125" style="116" customWidth="1"/>
    <col min="1801" max="1801" width="9.5703125" style="116" bestFit="1" customWidth="1"/>
    <col min="1802" max="1802" width="9.140625" style="116"/>
    <col min="1803" max="1803" width="9.7109375" style="116" bestFit="1" customWidth="1"/>
    <col min="1804" max="2048" width="9.140625" style="116"/>
    <col min="2049" max="2049" width="4" style="116" bestFit="1" customWidth="1"/>
    <col min="2050" max="2050" width="39.140625" style="116" customWidth="1"/>
    <col min="2051" max="2051" width="4.7109375" style="116" customWidth="1"/>
    <col min="2052" max="2052" width="11.7109375" style="116" customWidth="1"/>
    <col min="2053" max="2053" width="10.28515625" style="116" customWidth="1"/>
    <col min="2054" max="2054" width="14.5703125" style="116" customWidth="1"/>
    <col min="2055" max="2055" width="9.140625" style="116"/>
    <col min="2056" max="2056" width="10.42578125" style="116" customWidth="1"/>
    <col min="2057" max="2057" width="9.5703125" style="116" bestFit="1" customWidth="1"/>
    <col min="2058" max="2058" width="9.140625" style="116"/>
    <col min="2059" max="2059" width="9.7109375" style="116" bestFit="1" customWidth="1"/>
    <col min="2060" max="2304" width="9.140625" style="116"/>
    <col min="2305" max="2305" width="4" style="116" bestFit="1" customWidth="1"/>
    <col min="2306" max="2306" width="39.140625" style="116" customWidth="1"/>
    <col min="2307" max="2307" width="4.7109375" style="116" customWidth="1"/>
    <col min="2308" max="2308" width="11.7109375" style="116" customWidth="1"/>
    <col min="2309" max="2309" width="10.28515625" style="116" customWidth="1"/>
    <col min="2310" max="2310" width="14.5703125" style="116" customWidth="1"/>
    <col min="2311" max="2311" width="9.140625" style="116"/>
    <col min="2312" max="2312" width="10.42578125" style="116" customWidth="1"/>
    <col min="2313" max="2313" width="9.5703125" style="116" bestFit="1" customWidth="1"/>
    <col min="2314" max="2314" width="9.140625" style="116"/>
    <col min="2315" max="2315" width="9.7109375" style="116" bestFit="1" customWidth="1"/>
    <col min="2316" max="2560" width="9.140625" style="116"/>
    <col min="2561" max="2561" width="4" style="116" bestFit="1" customWidth="1"/>
    <col min="2562" max="2562" width="39.140625" style="116" customWidth="1"/>
    <col min="2563" max="2563" width="4.7109375" style="116" customWidth="1"/>
    <col min="2564" max="2564" width="11.7109375" style="116" customWidth="1"/>
    <col min="2565" max="2565" width="10.28515625" style="116" customWidth="1"/>
    <col min="2566" max="2566" width="14.5703125" style="116" customWidth="1"/>
    <col min="2567" max="2567" width="9.140625" style="116"/>
    <col min="2568" max="2568" width="10.42578125" style="116" customWidth="1"/>
    <col min="2569" max="2569" width="9.5703125" style="116" bestFit="1" customWidth="1"/>
    <col min="2570" max="2570" width="9.140625" style="116"/>
    <col min="2571" max="2571" width="9.7109375" style="116" bestFit="1" customWidth="1"/>
    <col min="2572" max="2816" width="9.140625" style="116"/>
    <col min="2817" max="2817" width="4" style="116" bestFit="1" customWidth="1"/>
    <col min="2818" max="2818" width="39.140625" style="116" customWidth="1"/>
    <col min="2819" max="2819" width="4.7109375" style="116" customWidth="1"/>
    <col min="2820" max="2820" width="11.7109375" style="116" customWidth="1"/>
    <col min="2821" max="2821" width="10.28515625" style="116" customWidth="1"/>
    <col min="2822" max="2822" width="14.5703125" style="116" customWidth="1"/>
    <col min="2823" max="2823" width="9.140625" style="116"/>
    <col min="2824" max="2824" width="10.42578125" style="116" customWidth="1"/>
    <col min="2825" max="2825" width="9.5703125" style="116" bestFit="1" customWidth="1"/>
    <col min="2826" max="2826" width="9.140625" style="116"/>
    <col min="2827" max="2827" width="9.7109375" style="116" bestFit="1" customWidth="1"/>
    <col min="2828" max="3072" width="9.140625" style="116"/>
    <col min="3073" max="3073" width="4" style="116" bestFit="1" customWidth="1"/>
    <col min="3074" max="3074" width="39.140625" style="116" customWidth="1"/>
    <col min="3075" max="3075" width="4.7109375" style="116" customWidth="1"/>
    <col min="3076" max="3076" width="11.7109375" style="116" customWidth="1"/>
    <col min="3077" max="3077" width="10.28515625" style="116" customWidth="1"/>
    <col min="3078" max="3078" width="14.5703125" style="116" customWidth="1"/>
    <col min="3079" max="3079" width="9.140625" style="116"/>
    <col min="3080" max="3080" width="10.42578125" style="116" customWidth="1"/>
    <col min="3081" max="3081" width="9.5703125" style="116" bestFit="1" customWidth="1"/>
    <col min="3082" max="3082" width="9.140625" style="116"/>
    <col min="3083" max="3083" width="9.7109375" style="116" bestFit="1" customWidth="1"/>
    <col min="3084" max="3328" width="9.140625" style="116"/>
    <col min="3329" max="3329" width="4" style="116" bestFit="1" customWidth="1"/>
    <col min="3330" max="3330" width="39.140625" style="116" customWidth="1"/>
    <col min="3331" max="3331" width="4.7109375" style="116" customWidth="1"/>
    <col min="3332" max="3332" width="11.7109375" style="116" customWidth="1"/>
    <col min="3333" max="3333" width="10.28515625" style="116" customWidth="1"/>
    <col min="3334" max="3334" width="14.5703125" style="116" customWidth="1"/>
    <col min="3335" max="3335" width="9.140625" style="116"/>
    <col min="3336" max="3336" width="10.42578125" style="116" customWidth="1"/>
    <col min="3337" max="3337" width="9.5703125" style="116" bestFit="1" customWidth="1"/>
    <col min="3338" max="3338" width="9.140625" style="116"/>
    <col min="3339" max="3339" width="9.7109375" style="116" bestFit="1" customWidth="1"/>
    <col min="3340" max="3584" width="9.140625" style="116"/>
    <col min="3585" max="3585" width="4" style="116" bestFit="1" customWidth="1"/>
    <col min="3586" max="3586" width="39.140625" style="116" customWidth="1"/>
    <col min="3587" max="3587" width="4.7109375" style="116" customWidth="1"/>
    <col min="3588" max="3588" width="11.7109375" style="116" customWidth="1"/>
    <col min="3589" max="3589" width="10.28515625" style="116" customWidth="1"/>
    <col min="3590" max="3590" width="14.5703125" style="116" customWidth="1"/>
    <col min="3591" max="3591" width="9.140625" style="116"/>
    <col min="3592" max="3592" width="10.42578125" style="116" customWidth="1"/>
    <col min="3593" max="3593" width="9.5703125" style="116" bestFit="1" customWidth="1"/>
    <col min="3594" max="3594" width="9.140625" style="116"/>
    <col min="3595" max="3595" width="9.7109375" style="116" bestFit="1" customWidth="1"/>
    <col min="3596" max="3840" width="9.140625" style="116"/>
    <col min="3841" max="3841" width="4" style="116" bestFit="1" customWidth="1"/>
    <col min="3842" max="3842" width="39.140625" style="116" customWidth="1"/>
    <col min="3843" max="3843" width="4.7109375" style="116" customWidth="1"/>
    <col min="3844" max="3844" width="11.7109375" style="116" customWidth="1"/>
    <col min="3845" max="3845" width="10.28515625" style="116" customWidth="1"/>
    <col min="3846" max="3846" width="14.5703125" style="116" customWidth="1"/>
    <col min="3847" max="3847" width="9.140625" style="116"/>
    <col min="3848" max="3848" width="10.42578125" style="116" customWidth="1"/>
    <col min="3849" max="3849" width="9.5703125" style="116" bestFit="1" customWidth="1"/>
    <col min="3850" max="3850" width="9.140625" style="116"/>
    <col min="3851" max="3851" width="9.7109375" style="116" bestFit="1" customWidth="1"/>
    <col min="3852" max="4096" width="9.140625" style="116"/>
    <col min="4097" max="4097" width="4" style="116" bestFit="1" customWidth="1"/>
    <col min="4098" max="4098" width="39.140625" style="116" customWidth="1"/>
    <col min="4099" max="4099" width="4.7109375" style="116" customWidth="1"/>
    <col min="4100" max="4100" width="11.7109375" style="116" customWidth="1"/>
    <col min="4101" max="4101" width="10.28515625" style="116" customWidth="1"/>
    <col min="4102" max="4102" width="14.5703125" style="116" customWidth="1"/>
    <col min="4103" max="4103" width="9.140625" style="116"/>
    <col min="4104" max="4104" width="10.42578125" style="116" customWidth="1"/>
    <col min="4105" max="4105" width="9.5703125" style="116" bestFit="1" customWidth="1"/>
    <col min="4106" max="4106" width="9.140625" style="116"/>
    <col min="4107" max="4107" width="9.7109375" style="116" bestFit="1" customWidth="1"/>
    <col min="4108" max="4352" width="9.140625" style="116"/>
    <col min="4353" max="4353" width="4" style="116" bestFit="1" customWidth="1"/>
    <col min="4354" max="4354" width="39.140625" style="116" customWidth="1"/>
    <col min="4355" max="4355" width="4.7109375" style="116" customWidth="1"/>
    <col min="4356" max="4356" width="11.7109375" style="116" customWidth="1"/>
    <col min="4357" max="4357" width="10.28515625" style="116" customWidth="1"/>
    <col min="4358" max="4358" width="14.5703125" style="116" customWidth="1"/>
    <col min="4359" max="4359" width="9.140625" style="116"/>
    <col min="4360" max="4360" width="10.42578125" style="116" customWidth="1"/>
    <col min="4361" max="4361" width="9.5703125" style="116" bestFit="1" customWidth="1"/>
    <col min="4362" max="4362" width="9.140625" style="116"/>
    <col min="4363" max="4363" width="9.7109375" style="116" bestFit="1" customWidth="1"/>
    <col min="4364" max="4608" width="9.140625" style="116"/>
    <col min="4609" max="4609" width="4" style="116" bestFit="1" customWidth="1"/>
    <col min="4610" max="4610" width="39.140625" style="116" customWidth="1"/>
    <col min="4611" max="4611" width="4.7109375" style="116" customWidth="1"/>
    <col min="4612" max="4612" width="11.7109375" style="116" customWidth="1"/>
    <col min="4613" max="4613" width="10.28515625" style="116" customWidth="1"/>
    <col min="4614" max="4614" width="14.5703125" style="116" customWidth="1"/>
    <col min="4615" max="4615" width="9.140625" style="116"/>
    <col min="4616" max="4616" width="10.42578125" style="116" customWidth="1"/>
    <col min="4617" max="4617" width="9.5703125" style="116" bestFit="1" customWidth="1"/>
    <col min="4618" max="4618" width="9.140625" style="116"/>
    <col min="4619" max="4619" width="9.7109375" style="116" bestFit="1" customWidth="1"/>
    <col min="4620" max="4864" width="9.140625" style="116"/>
    <col min="4865" max="4865" width="4" style="116" bestFit="1" customWidth="1"/>
    <col min="4866" max="4866" width="39.140625" style="116" customWidth="1"/>
    <col min="4867" max="4867" width="4.7109375" style="116" customWidth="1"/>
    <col min="4868" max="4868" width="11.7109375" style="116" customWidth="1"/>
    <col min="4869" max="4869" width="10.28515625" style="116" customWidth="1"/>
    <col min="4870" max="4870" width="14.5703125" style="116" customWidth="1"/>
    <col min="4871" max="4871" width="9.140625" style="116"/>
    <col min="4872" max="4872" width="10.42578125" style="116" customWidth="1"/>
    <col min="4873" max="4873" width="9.5703125" style="116" bestFit="1" customWidth="1"/>
    <col min="4874" max="4874" width="9.140625" style="116"/>
    <col min="4875" max="4875" width="9.7109375" style="116" bestFit="1" customWidth="1"/>
    <col min="4876" max="5120" width="9.140625" style="116"/>
    <col min="5121" max="5121" width="4" style="116" bestFit="1" customWidth="1"/>
    <col min="5122" max="5122" width="39.140625" style="116" customWidth="1"/>
    <col min="5123" max="5123" width="4.7109375" style="116" customWidth="1"/>
    <col min="5124" max="5124" width="11.7109375" style="116" customWidth="1"/>
    <col min="5125" max="5125" width="10.28515625" style="116" customWidth="1"/>
    <col min="5126" max="5126" width="14.5703125" style="116" customWidth="1"/>
    <col min="5127" max="5127" width="9.140625" style="116"/>
    <col min="5128" max="5128" width="10.42578125" style="116" customWidth="1"/>
    <col min="5129" max="5129" width="9.5703125" style="116" bestFit="1" customWidth="1"/>
    <col min="5130" max="5130" width="9.140625" style="116"/>
    <col min="5131" max="5131" width="9.7109375" style="116" bestFit="1" customWidth="1"/>
    <col min="5132" max="5376" width="9.140625" style="116"/>
    <col min="5377" max="5377" width="4" style="116" bestFit="1" customWidth="1"/>
    <col min="5378" max="5378" width="39.140625" style="116" customWidth="1"/>
    <col min="5379" max="5379" width="4.7109375" style="116" customWidth="1"/>
    <col min="5380" max="5380" width="11.7109375" style="116" customWidth="1"/>
    <col min="5381" max="5381" width="10.28515625" style="116" customWidth="1"/>
    <col min="5382" max="5382" width="14.5703125" style="116" customWidth="1"/>
    <col min="5383" max="5383" width="9.140625" style="116"/>
    <col min="5384" max="5384" width="10.42578125" style="116" customWidth="1"/>
    <col min="5385" max="5385" width="9.5703125" style="116" bestFit="1" customWidth="1"/>
    <col min="5386" max="5386" width="9.140625" style="116"/>
    <col min="5387" max="5387" width="9.7109375" style="116" bestFit="1" customWidth="1"/>
    <col min="5388" max="5632" width="9.140625" style="116"/>
    <col min="5633" max="5633" width="4" style="116" bestFit="1" customWidth="1"/>
    <col min="5634" max="5634" width="39.140625" style="116" customWidth="1"/>
    <col min="5635" max="5635" width="4.7109375" style="116" customWidth="1"/>
    <col min="5636" max="5636" width="11.7109375" style="116" customWidth="1"/>
    <col min="5637" max="5637" width="10.28515625" style="116" customWidth="1"/>
    <col min="5638" max="5638" width="14.5703125" style="116" customWidth="1"/>
    <col min="5639" max="5639" width="9.140625" style="116"/>
    <col min="5640" max="5640" width="10.42578125" style="116" customWidth="1"/>
    <col min="5641" max="5641" width="9.5703125" style="116" bestFit="1" customWidth="1"/>
    <col min="5642" max="5642" width="9.140625" style="116"/>
    <col min="5643" max="5643" width="9.7109375" style="116" bestFit="1" customWidth="1"/>
    <col min="5644" max="5888" width="9.140625" style="116"/>
    <col min="5889" max="5889" width="4" style="116" bestFit="1" customWidth="1"/>
    <col min="5890" max="5890" width="39.140625" style="116" customWidth="1"/>
    <col min="5891" max="5891" width="4.7109375" style="116" customWidth="1"/>
    <col min="5892" max="5892" width="11.7109375" style="116" customWidth="1"/>
    <col min="5893" max="5893" width="10.28515625" style="116" customWidth="1"/>
    <col min="5894" max="5894" width="14.5703125" style="116" customWidth="1"/>
    <col min="5895" max="5895" width="9.140625" style="116"/>
    <col min="5896" max="5896" width="10.42578125" style="116" customWidth="1"/>
    <col min="5897" max="5897" width="9.5703125" style="116" bestFit="1" customWidth="1"/>
    <col min="5898" max="5898" width="9.140625" style="116"/>
    <col min="5899" max="5899" width="9.7109375" style="116" bestFit="1" customWidth="1"/>
    <col min="5900" max="6144" width="9.140625" style="116"/>
    <col min="6145" max="6145" width="4" style="116" bestFit="1" customWidth="1"/>
    <col min="6146" max="6146" width="39.140625" style="116" customWidth="1"/>
    <col min="6147" max="6147" width="4.7109375" style="116" customWidth="1"/>
    <col min="6148" max="6148" width="11.7109375" style="116" customWidth="1"/>
    <col min="6149" max="6149" width="10.28515625" style="116" customWidth="1"/>
    <col min="6150" max="6150" width="14.5703125" style="116" customWidth="1"/>
    <col min="6151" max="6151" width="9.140625" style="116"/>
    <col min="6152" max="6152" width="10.42578125" style="116" customWidth="1"/>
    <col min="6153" max="6153" width="9.5703125" style="116" bestFit="1" customWidth="1"/>
    <col min="6154" max="6154" width="9.140625" style="116"/>
    <col min="6155" max="6155" width="9.7109375" style="116" bestFit="1" customWidth="1"/>
    <col min="6156" max="6400" width="9.140625" style="116"/>
    <col min="6401" max="6401" width="4" style="116" bestFit="1" customWidth="1"/>
    <col min="6402" max="6402" width="39.140625" style="116" customWidth="1"/>
    <col min="6403" max="6403" width="4.7109375" style="116" customWidth="1"/>
    <col min="6404" max="6404" width="11.7109375" style="116" customWidth="1"/>
    <col min="6405" max="6405" width="10.28515625" style="116" customWidth="1"/>
    <col min="6406" max="6406" width="14.5703125" style="116" customWidth="1"/>
    <col min="6407" max="6407" width="9.140625" style="116"/>
    <col min="6408" max="6408" width="10.42578125" style="116" customWidth="1"/>
    <col min="6409" max="6409" width="9.5703125" style="116" bestFit="1" customWidth="1"/>
    <col min="6410" max="6410" width="9.140625" style="116"/>
    <col min="6411" max="6411" width="9.7109375" style="116" bestFit="1" customWidth="1"/>
    <col min="6412" max="6656" width="9.140625" style="116"/>
    <col min="6657" max="6657" width="4" style="116" bestFit="1" customWidth="1"/>
    <col min="6658" max="6658" width="39.140625" style="116" customWidth="1"/>
    <col min="6659" max="6659" width="4.7109375" style="116" customWidth="1"/>
    <col min="6660" max="6660" width="11.7109375" style="116" customWidth="1"/>
    <col min="6661" max="6661" width="10.28515625" style="116" customWidth="1"/>
    <col min="6662" max="6662" width="14.5703125" style="116" customWidth="1"/>
    <col min="6663" max="6663" width="9.140625" style="116"/>
    <col min="6664" max="6664" width="10.42578125" style="116" customWidth="1"/>
    <col min="6665" max="6665" width="9.5703125" style="116" bestFit="1" customWidth="1"/>
    <col min="6666" max="6666" width="9.140625" style="116"/>
    <col min="6667" max="6667" width="9.7109375" style="116" bestFit="1" customWidth="1"/>
    <col min="6668" max="6912" width="9.140625" style="116"/>
    <col min="6913" max="6913" width="4" style="116" bestFit="1" customWidth="1"/>
    <col min="6914" max="6914" width="39.140625" style="116" customWidth="1"/>
    <col min="6915" max="6915" width="4.7109375" style="116" customWidth="1"/>
    <col min="6916" max="6916" width="11.7109375" style="116" customWidth="1"/>
    <col min="6917" max="6917" width="10.28515625" style="116" customWidth="1"/>
    <col min="6918" max="6918" width="14.5703125" style="116" customWidth="1"/>
    <col min="6919" max="6919" width="9.140625" style="116"/>
    <col min="6920" max="6920" width="10.42578125" style="116" customWidth="1"/>
    <col min="6921" max="6921" width="9.5703125" style="116" bestFit="1" customWidth="1"/>
    <col min="6922" max="6922" width="9.140625" style="116"/>
    <col min="6923" max="6923" width="9.7109375" style="116" bestFit="1" customWidth="1"/>
    <col min="6924" max="7168" width="9.140625" style="116"/>
    <col min="7169" max="7169" width="4" style="116" bestFit="1" customWidth="1"/>
    <col min="7170" max="7170" width="39.140625" style="116" customWidth="1"/>
    <col min="7171" max="7171" width="4.7109375" style="116" customWidth="1"/>
    <col min="7172" max="7172" width="11.7109375" style="116" customWidth="1"/>
    <col min="7173" max="7173" width="10.28515625" style="116" customWidth="1"/>
    <col min="7174" max="7174" width="14.5703125" style="116" customWidth="1"/>
    <col min="7175" max="7175" width="9.140625" style="116"/>
    <col min="7176" max="7176" width="10.42578125" style="116" customWidth="1"/>
    <col min="7177" max="7177" width="9.5703125" style="116" bestFit="1" customWidth="1"/>
    <col min="7178" max="7178" width="9.140625" style="116"/>
    <col min="7179" max="7179" width="9.7109375" style="116" bestFit="1" customWidth="1"/>
    <col min="7180" max="7424" width="9.140625" style="116"/>
    <col min="7425" max="7425" width="4" style="116" bestFit="1" customWidth="1"/>
    <col min="7426" max="7426" width="39.140625" style="116" customWidth="1"/>
    <col min="7427" max="7427" width="4.7109375" style="116" customWidth="1"/>
    <col min="7428" max="7428" width="11.7109375" style="116" customWidth="1"/>
    <col min="7429" max="7429" width="10.28515625" style="116" customWidth="1"/>
    <col min="7430" max="7430" width="14.5703125" style="116" customWidth="1"/>
    <col min="7431" max="7431" width="9.140625" style="116"/>
    <col min="7432" max="7432" width="10.42578125" style="116" customWidth="1"/>
    <col min="7433" max="7433" width="9.5703125" style="116" bestFit="1" customWidth="1"/>
    <col min="7434" max="7434" width="9.140625" style="116"/>
    <col min="7435" max="7435" width="9.7109375" style="116" bestFit="1" customWidth="1"/>
    <col min="7436" max="7680" width="9.140625" style="116"/>
    <col min="7681" max="7681" width="4" style="116" bestFit="1" customWidth="1"/>
    <col min="7682" max="7682" width="39.140625" style="116" customWidth="1"/>
    <col min="7683" max="7683" width="4.7109375" style="116" customWidth="1"/>
    <col min="7684" max="7684" width="11.7109375" style="116" customWidth="1"/>
    <col min="7685" max="7685" width="10.28515625" style="116" customWidth="1"/>
    <col min="7686" max="7686" width="14.5703125" style="116" customWidth="1"/>
    <col min="7687" max="7687" width="9.140625" style="116"/>
    <col min="7688" max="7688" width="10.42578125" style="116" customWidth="1"/>
    <col min="7689" max="7689" width="9.5703125" style="116" bestFit="1" customWidth="1"/>
    <col min="7690" max="7690" width="9.140625" style="116"/>
    <col min="7691" max="7691" width="9.7109375" style="116" bestFit="1" customWidth="1"/>
    <col min="7692" max="7936" width="9.140625" style="116"/>
    <col min="7937" max="7937" width="4" style="116" bestFit="1" customWidth="1"/>
    <col min="7938" max="7938" width="39.140625" style="116" customWidth="1"/>
    <col min="7939" max="7939" width="4.7109375" style="116" customWidth="1"/>
    <col min="7940" max="7940" width="11.7109375" style="116" customWidth="1"/>
    <col min="7941" max="7941" width="10.28515625" style="116" customWidth="1"/>
    <col min="7942" max="7942" width="14.5703125" style="116" customWidth="1"/>
    <col min="7943" max="7943" width="9.140625" style="116"/>
    <col min="7944" max="7944" width="10.42578125" style="116" customWidth="1"/>
    <col min="7945" max="7945" width="9.5703125" style="116" bestFit="1" customWidth="1"/>
    <col min="7946" max="7946" width="9.140625" style="116"/>
    <col min="7947" max="7947" width="9.7109375" style="116" bestFit="1" customWidth="1"/>
    <col min="7948" max="8192" width="9.140625" style="116"/>
    <col min="8193" max="8193" width="4" style="116" bestFit="1" customWidth="1"/>
    <col min="8194" max="8194" width="39.140625" style="116" customWidth="1"/>
    <col min="8195" max="8195" width="4.7109375" style="116" customWidth="1"/>
    <col min="8196" max="8196" width="11.7109375" style="116" customWidth="1"/>
    <col min="8197" max="8197" width="10.28515625" style="116" customWidth="1"/>
    <col min="8198" max="8198" width="14.5703125" style="116" customWidth="1"/>
    <col min="8199" max="8199" width="9.140625" style="116"/>
    <col min="8200" max="8200" width="10.42578125" style="116" customWidth="1"/>
    <col min="8201" max="8201" width="9.5703125" style="116" bestFit="1" customWidth="1"/>
    <col min="8202" max="8202" width="9.140625" style="116"/>
    <col min="8203" max="8203" width="9.7109375" style="116" bestFit="1" customWidth="1"/>
    <col min="8204" max="8448" width="9.140625" style="116"/>
    <col min="8449" max="8449" width="4" style="116" bestFit="1" customWidth="1"/>
    <col min="8450" max="8450" width="39.140625" style="116" customWidth="1"/>
    <col min="8451" max="8451" width="4.7109375" style="116" customWidth="1"/>
    <col min="8452" max="8452" width="11.7109375" style="116" customWidth="1"/>
    <col min="8453" max="8453" width="10.28515625" style="116" customWidth="1"/>
    <col min="8454" max="8454" width="14.5703125" style="116" customWidth="1"/>
    <col min="8455" max="8455" width="9.140625" style="116"/>
    <col min="8456" max="8456" width="10.42578125" style="116" customWidth="1"/>
    <col min="8457" max="8457" width="9.5703125" style="116" bestFit="1" customWidth="1"/>
    <col min="8458" max="8458" width="9.140625" style="116"/>
    <col min="8459" max="8459" width="9.7109375" style="116" bestFit="1" customWidth="1"/>
    <col min="8460" max="8704" width="9.140625" style="116"/>
    <col min="8705" max="8705" width="4" style="116" bestFit="1" customWidth="1"/>
    <col min="8706" max="8706" width="39.140625" style="116" customWidth="1"/>
    <col min="8707" max="8707" width="4.7109375" style="116" customWidth="1"/>
    <col min="8708" max="8708" width="11.7109375" style="116" customWidth="1"/>
    <col min="8709" max="8709" width="10.28515625" style="116" customWidth="1"/>
    <col min="8710" max="8710" width="14.5703125" style="116" customWidth="1"/>
    <col min="8711" max="8711" width="9.140625" style="116"/>
    <col min="8712" max="8712" width="10.42578125" style="116" customWidth="1"/>
    <col min="8713" max="8713" width="9.5703125" style="116" bestFit="1" customWidth="1"/>
    <col min="8714" max="8714" width="9.140625" style="116"/>
    <col min="8715" max="8715" width="9.7109375" style="116" bestFit="1" customWidth="1"/>
    <col min="8716" max="8960" width="9.140625" style="116"/>
    <col min="8961" max="8961" width="4" style="116" bestFit="1" customWidth="1"/>
    <col min="8962" max="8962" width="39.140625" style="116" customWidth="1"/>
    <col min="8963" max="8963" width="4.7109375" style="116" customWidth="1"/>
    <col min="8964" max="8964" width="11.7109375" style="116" customWidth="1"/>
    <col min="8965" max="8965" width="10.28515625" style="116" customWidth="1"/>
    <col min="8966" max="8966" width="14.5703125" style="116" customWidth="1"/>
    <col min="8967" max="8967" width="9.140625" style="116"/>
    <col min="8968" max="8968" width="10.42578125" style="116" customWidth="1"/>
    <col min="8969" max="8969" width="9.5703125" style="116" bestFit="1" customWidth="1"/>
    <col min="8970" max="8970" width="9.140625" style="116"/>
    <col min="8971" max="8971" width="9.7109375" style="116" bestFit="1" customWidth="1"/>
    <col min="8972" max="9216" width="9.140625" style="116"/>
    <col min="9217" max="9217" width="4" style="116" bestFit="1" customWidth="1"/>
    <col min="9218" max="9218" width="39.140625" style="116" customWidth="1"/>
    <col min="9219" max="9219" width="4.7109375" style="116" customWidth="1"/>
    <col min="9220" max="9220" width="11.7109375" style="116" customWidth="1"/>
    <col min="9221" max="9221" width="10.28515625" style="116" customWidth="1"/>
    <col min="9222" max="9222" width="14.5703125" style="116" customWidth="1"/>
    <col min="9223" max="9223" width="9.140625" style="116"/>
    <col min="9224" max="9224" width="10.42578125" style="116" customWidth="1"/>
    <col min="9225" max="9225" width="9.5703125" style="116" bestFit="1" customWidth="1"/>
    <col min="9226" max="9226" width="9.140625" style="116"/>
    <col min="9227" max="9227" width="9.7109375" style="116" bestFit="1" customWidth="1"/>
    <col min="9228" max="9472" width="9.140625" style="116"/>
    <col min="9473" max="9473" width="4" style="116" bestFit="1" customWidth="1"/>
    <col min="9474" max="9474" width="39.140625" style="116" customWidth="1"/>
    <col min="9475" max="9475" width="4.7109375" style="116" customWidth="1"/>
    <col min="9476" max="9476" width="11.7109375" style="116" customWidth="1"/>
    <col min="9477" max="9477" width="10.28515625" style="116" customWidth="1"/>
    <col min="9478" max="9478" width="14.5703125" style="116" customWidth="1"/>
    <col min="9479" max="9479" width="9.140625" style="116"/>
    <col min="9480" max="9480" width="10.42578125" style="116" customWidth="1"/>
    <col min="9481" max="9481" width="9.5703125" style="116" bestFit="1" customWidth="1"/>
    <col min="9482" max="9482" width="9.140625" style="116"/>
    <col min="9483" max="9483" width="9.7109375" style="116" bestFit="1" customWidth="1"/>
    <col min="9484" max="9728" width="9.140625" style="116"/>
    <col min="9729" max="9729" width="4" style="116" bestFit="1" customWidth="1"/>
    <col min="9730" max="9730" width="39.140625" style="116" customWidth="1"/>
    <col min="9731" max="9731" width="4.7109375" style="116" customWidth="1"/>
    <col min="9732" max="9732" width="11.7109375" style="116" customWidth="1"/>
    <col min="9733" max="9733" width="10.28515625" style="116" customWidth="1"/>
    <col min="9734" max="9734" width="14.5703125" style="116" customWidth="1"/>
    <col min="9735" max="9735" width="9.140625" style="116"/>
    <col min="9736" max="9736" width="10.42578125" style="116" customWidth="1"/>
    <col min="9737" max="9737" width="9.5703125" style="116" bestFit="1" customWidth="1"/>
    <col min="9738" max="9738" width="9.140625" style="116"/>
    <col min="9739" max="9739" width="9.7109375" style="116" bestFit="1" customWidth="1"/>
    <col min="9740" max="9984" width="9.140625" style="116"/>
    <col min="9985" max="9985" width="4" style="116" bestFit="1" customWidth="1"/>
    <col min="9986" max="9986" width="39.140625" style="116" customWidth="1"/>
    <col min="9987" max="9987" width="4.7109375" style="116" customWidth="1"/>
    <col min="9988" max="9988" width="11.7109375" style="116" customWidth="1"/>
    <col min="9989" max="9989" width="10.28515625" style="116" customWidth="1"/>
    <col min="9990" max="9990" width="14.5703125" style="116" customWidth="1"/>
    <col min="9991" max="9991" width="9.140625" style="116"/>
    <col min="9992" max="9992" width="10.42578125" style="116" customWidth="1"/>
    <col min="9993" max="9993" width="9.5703125" style="116" bestFit="1" customWidth="1"/>
    <col min="9994" max="9994" width="9.140625" style="116"/>
    <col min="9995" max="9995" width="9.7109375" style="116" bestFit="1" customWidth="1"/>
    <col min="9996" max="10240" width="9.140625" style="116"/>
    <col min="10241" max="10241" width="4" style="116" bestFit="1" customWidth="1"/>
    <col min="10242" max="10242" width="39.140625" style="116" customWidth="1"/>
    <col min="10243" max="10243" width="4.7109375" style="116" customWidth="1"/>
    <col min="10244" max="10244" width="11.7109375" style="116" customWidth="1"/>
    <col min="10245" max="10245" width="10.28515625" style="116" customWidth="1"/>
    <col min="10246" max="10246" width="14.5703125" style="116" customWidth="1"/>
    <col min="10247" max="10247" width="9.140625" style="116"/>
    <col min="10248" max="10248" width="10.42578125" style="116" customWidth="1"/>
    <col min="10249" max="10249" width="9.5703125" style="116" bestFit="1" customWidth="1"/>
    <col min="10250" max="10250" width="9.140625" style="116"/>
    <col min="10251" max="10251" width="9.7109375" style="116" bestFit="1" customWidth="1"/>
    <col min="10252" max="10496" width="9.140625" style="116"/>
    <col min="10497" max="10497" width="4" style="116" bestFit="1" customWidth="1"/>
    <col min="10498" max="10498" width="39.140625" style="116" customWidth="1"/>
    <col min="10499" max="10499" width="4.7109375" style="116" customWidth="1"/>
    <col min="10500" max="10500" width="11.7109375" style="116" customWidth="1"/>
    <col min="10501" max="10501" width="10.28515625" style="116" customWidth="1"/>
    <col min="10502" max="10502" width="14.5703125" style="116" customWidth="1"/>
    <col min="10503" max="10503" width="9.140625" style="116"/>
    <col min="10504" max="10504" width="10.42578125" style="116" customWidth="1"/>
    <col min="10505" max="10505" width="9.5703125" style="116" bestFit="1" customWidth="1"/>
    <col min="10506" max="10506" width="9.140625" style="116"/>
    <col min="10507" max="10507" width="9.7109375" style="116" bestFit="1" customWidth="1"/>
    <col min="10508" max="10752" width="9.140625" style="116"/>
    <col min="10753" max="10753" width="4" style="116" bestFit="1" customWidth="1"/>
    <col min="10754" max="10754" width="39.140625" style="116" customWidth="1"/>
    <col min="10755" max="10755" width="4.7109375" style="116" customWidth="1"/>
    <col min="10756" max="10756" width="11.7109375" style="116" customWidth="1"/>
    <col min="10757" max="10757" width="10.28515625" style="116" customWidth="1"/>
    <col min="10758" max="10758" width="14.5703125" style="116" customWidth="1"/>
    <col min="10759" max="10759" width="9.140625" style="116"/>
    <col min="10760" max="10760" width="10.42578125" style="116" customWidth="1"/>
    <col min="10761" max="10761" width="9.5703125" style="116" bestFit="1" customWidth="1"/>
    <col min="10762" max="10762" width="9.140625" style="116"/>
    <col min="10763" max="10763" width="9.7109375" style="116" bestFit="1" customWidth="1"/>
    <col min="10764" max="11008" width="9.140625" style="116"/>
    <col min="11009" max="11009" width="4" style="116" bestFit="1" customWidth="1"/>
    <col min="11010" max="11010" width="39.140625" style="116" customWidth="1"/>
    <col min="11011" max="11011" width="4.7109375" style="116" customWidth="1"/>
    <col min="11012" max="11012" width="11.7109375" style="116" customWidth="1"/>
    <col min="11013" max="11013" width="10.28515625" style="116" customWidth="1"/>
    <col min="11014" max="11014" width="14.5703125" style="116" customWidth="1"/>
    <col min="11015" max="11015" width="9.140625" style="116"/>
    <col min="11016" max="11016" width="10.42578125" style="116" customWidth="1"/>
    <col min="11017" max="11017" width="9.5703125" style="116" bestFit="1" customWidth="1"/>
    <col min="11018" max="11018" width="9.140625" style="116"/>
    <col min="11019" max="11019" width="9.7109375" style="116" bestFit="1" customWidth="1"/>
    <col min="11020" max="11264" width="9.140625" style="116"/>
    <col min="11265" max="11265" width="4" style="116" bestFit="1" customWidth="1"/>
    <col min="11266" max="11266" width="39.140625" style="116" customWidth="1"/>
    <col min="11267" max="11267" width="4.7109375" style="116" customWidth="1"/>
    <col min="11268" max="11268" width="11.7109375" style="116" customWidth="1"/>
    <col min="11269" max="11269" width="10.28515625" style="116" customWidth="1"/>
    <col min="11270" max="11270" width="14.5703125" style="116" customWidth="1"/>
    <col min="11271" max="11271" width="9.140625" style="116"/>
    <col min="11272" max="11272" width="10.42578125" style="116" customWidth="1"/>
    <col min="11273" max="11273" width="9.5703125" style="116" bestFit="1" customWidth="1"/>
    <col min="11274" max="11274" width="9.140625" style="116"/>
    <col min="11275" max="11275" width="9.7109375" style="116" bestFit="1" customWidth="1"/>
    <col min="11276" max="11520" width="9.140625" style="116"/>
    <col min="11521" max="11521" width="4" style="116" bestFit="1" customWidth="1"/>
    <col min="11522" max="11522" width="39.140625" style="116" customWidth="1"/>
    <col min="11523" max="11523" width="4.7109375" style="116" customWidth="1"/>
    <col min="11524" max="11524" width="11.7109375" style="116" customWidth="1"/>
    <col min="11525" max="11525" width="10.28515625" style="116" customWidth="1"/>
    <col min="11526" max="11526" width="14.5703125" style="116" customWidth="1"/>
    <col min="11527" max="11527" width="9.140625" style="116"/>
    <col min="11528" max="11528" width="10.42578125" style="116" customWidth="1"/>
    <col min="11529" max="11529" width="9.5703125" style="116" bestFit="1" customWidth="1"/>
    <col min="11530" max="11530" width="9.140625" style="116"/>
    <col min="11531" max="11531" width="9.7109375" style="116" bestFit="1" customWidth="1"/>
    <col min="11532" max="11776" width="9.140625" style="116"/>
    <col min="11777" max="11777" width="4" style="116" bestFit="1" customWidth="1"/>
    <col min="11778" max="11778" width="39.140625" style="116" customWidth="1"/>
    <col min="11779" max="11779" width="4.7109375" style="116" customWidth="1"/>
    <col min="11780" max="11780" width="11.7109375" style="116" customWidth="1"/>
    <col min="11781" max="11781" width="10.28515625" style="116" customWidth="1"/>
    <col min="11782" max="11782" width="14.5703125" style="116" customWidth="1"/>
    <col min="11783" max="11783" width="9.140625" style="116"/>
    <col min="11784" max="11784" width="10.42578125" style="116" customWidth="1"/>
    <col min="11785" max="11785" width="9.5703125" style="116" bestFit="1" customWidth="1"/>
    <col min="11786" max="11786" width="9.140625" style="116"/>
    <col min="11787" max="11787" width="9.7109375" style="116" bestFit="1" customWidth="1"/>
    <col min="11788" max="12032" width="9.140625" style="116"/>
    <col min="12033" max="12033" width="4" style="116" bestFit="1" customWidth="1"/>
    <col min="12034" max="12034" width="39.140625" style="116" customWidth="1"/>
    <col min="12035" max="12035" width="4.7109375" style="116" customWidth="1"/>
    <col min="12036" max="12036" width="11.7109375" style="116" customWidth="1"/>
    <col min="12037" max="12037" width="10.28515625" style="116" customWidth="1"/>
    <col min="12038" max="12038" width="14.5703125" style="116" customWidth="1"/>
    <col min="12039" max="12039" width="9.140625" style="116"/>
    <col min="12040" max="12040" width="10.42578125" style="116" customWidth="1"/>
    <col min="12041" max="12041" width="9.5703125" style="116" bestFit="1" customWidth="1"/>
    <col min="12042" max="12042" width="9.140625" style="116"/>
    <col min="12043" max="12043" width="9.7109375" style="116" bestFit="1" customWidth="1"/>
    <col min="12044" max="12288" width="9.140625" style="116"/>
    <col min="12289" max="12289" width="4" style="116" bestFit="1" customWidth="1"/>
    <col min="12290" max="12290" width="39.140625" style="116" customWidth="1"/>
    <col min="12291" max="12291" width="4.7109375" style="116" customWidth="1"/>
    <col min="12292" max="12292" width="11.7109375" style="116" customWidth="1"/>
    <col min="12293" max="12293" width="10.28515625" style="116" customWidth="1"/>
    <col min="12294" max="12294" width="14.5703125" style="116" customWidth="1"/>
    <col min="12295" max="12295" width="9.140625" style="116"/>
    <col min="12296" max="12296" width="10.42578125" style="116" customWidth="1"/>
    <col min="12297" max="12297" width="9.5703125" style="116" bestFit="1" customWidth="1"/>
    <col min="12298" max="12298" width="9.140625" style="116"/>
    <col min="12299" max="12299" width="9.7109375" style="116" bestFit="1" customWidth="1"/>
    <col min="12300" max="12544" width="9.140625" style="116"/>
    <col min="12545" max="12545" width="4" style="116" bestFit="1" customWidth="1"/>
    <col min="12546" max="12546" width="39.140625" style="116" customWidth="1"/>
    <col min="12547" max="12547" width="4.7109375" style="116" customWidth="1"/>
    <col min="12548" max="12548" width="11.7109375" style="116" customWidth="1"/>
    <col min="12549" max="12549" width="10.28515625" style="116" customWidth="1"/>
    <col min="12550" max="12550" width="14.5703125" style="116" customWidth="1"/>
    <col min="12551" max="12551" width="9.140625" style="116"/>
    <col min="12552" max="12552" width="10.42578125" style="116" customWidth="1"/>
    <col min="12553" max="12553" width="9.5703125" style="116" bestFit="1" customWidth="1"/>
    <col min="12554" max="12554" width="9.140625" style="116"/>
    <col min="12555" max="12555" width="9.7109375" style="116" bestFit="1" customWidth="1"/>
    <col min="12556" max="12800" width="9.140625" style="116"/>
    <col min="12801" max="12801" width="4" style="116" bestFit="1" customWidth="1"/>
    <col min="12802" max="12802" width="39.140625" style="116" customWidth="1"/>
    <col min="12803" max="12803" width="4.7109375" style="116" customWidth="1"/>
    <col min="12804" max="12804" width="11.7109375" style="116" customWidth="1"/>
    <col min="12805" max="12805" width="10.28515625" style="116" customWidth="1"/>
    <col min="12806" max="12806" width="14.5703125" style="116" customWidth="1"/>
    <col min="12807" max="12807" width="9.140625" style="116"/>
    <col min="12808" max="12808" width="10.42578125" style="116" customWidth="1"/>
    <col min="12809" max="12809" width="9.5703125" style="116" bestFit="1" customWidth="1"/>
    <col min="12810" max="12810" width="9.140625" style="116"/>
    <col min="12811" max="12811" width="9.7109375" style="116" bestFit="1" customWidth="1"/>
    <col min="12812" max="13056" width="9.140625" style="116"/>
    <col min="13057" max="13057" width="4" style="116" bestFit="1" customWidth="1"/>
    <col min="13058" max="13058" width="39.140625" style="116" customWidth="1"/>
    <col min="13059" max="13059" width="4.7109375" style="116" customWidth="1"/>
    <col min="13060" max="13060" width="11.7109375" style="116" customWidth="1"/>
    <col min="13061" max="13061" width="10.28515625" style="116" customWidth="1"/>
    <col min="13062" max="13062" width="14.5703125" style="116" customWidth="1"/>
    <col min="13063" max="13063" width="9.140625" style="116"/>
    <col min="13064" max="13064" width="10.42578125" style="116" customWidth="1"/>
    <col min="13065" max="13065" width="9.5703125" style="116" bestFit="1" customWidth="1"/>
    <col min="13066" max="13066" width="9.140625" style="116"/>
    <col min="13067" max="13067" width="9.7109375" style="116" bestFit="1" customWidth="1"/>
    <col min="13068" max="13312" width="9.140625" style="116"/>
    <col min="13313" max="13313" width="4" style="116" bestFit="1" customWidth="1"/>
    <col min="13314" max="13314" width="39.140625" style="116" customWidth="1"/>
    <col min="13315" max="13315" width="4.7109375" style="116" customWidth="1"/>
    <col min="13316" max="13316" width="11.7109375" style="116" customWidth="1"/>
    <col min="13317" max="13317" width="10.28515625" style="116" customWidth="1"/>
    <col min="13318" max="13318" width="14.5703125" style="116" customWidth="1"/>
    <col min="13319" max="13319" width="9.140625" style="116"/>
    <col min="13320" max="13320" width="10.42578125" style="116" customWidth="1"/>
    <col min="13321" max="13321" width="9.5703125" style="116" bestFit="1" customWidth="1"/>
    <col min="13322" max="13322" width="9.140625" style="116"/>
    <col min="13323" max="13323" width="9.7109375" style="116" bestFit="1" customWidth="1"/>
    <col min="13324" max="13568" width="9.140625" style="116"/>
    <col min="13569" max="13569" width="4" style="116" bestFit="1" customWidth="1"/>
    <col min="13570" max="13570" width="39.140625" style="116" customWidth="1"/>
    <col min="13571" max="13571" width="4.7109375" style="116" customWidth="1"/>
    <col min="13572" max="13572" width="11.7109375" style="116" customWidth="1"/>
    <col min="13573" max="13573" width="10.28515625" style="116" customWidth="1"/>
    <col min="13574" max="13574" width="14.5703125" style="116" customWidth="1"/>
    <col min="13575" max="13575" width="9.140625" style="116"/>
    <col min="13576" max="13576" width="10.42578125" style="116" customWidth="1"/>
    <col min="13577" max="13577" width="9.5703125" style="116" bestFit="1" customWidth="1"/>
    <col min="13578" max="13578" width="9.140625" style="116"/>
    <col min="13579" max="13579" width="9.7109375" style="116" bestFit="1" customWidth="1"/>
    <col min="13580" max="13824" width="9.140625" style="116"/>
    <col min="13825" max="13825" width="4" style="116" bestFit="1" customWidth="1"/>
    <col min="13826" max="13826" width="39.140625" style="116" customWidth="1"/>
    <col min="13827" max="13827" width="4.7109375" style="116" customWidth="1"/>
    <col min="13828" max="13828" width="11.7109375" style="116" customWidth="1"/>
    <col min="13829" max="13829" width="10.28515625" style="116" customWidth="1"/>
    <col min="13830" max="13830" width="14.5703125" style="116" customWidth="1"/>
    <col min="13831" max="13831" width="9.140625" style="116"/>
    <col min="13832" max="13832" width="10.42578125" style="116" customWidth="1"/>
    <col min="13833" max="13833" width="9.5703125" style="116" bestFit="1" customWidth="1"/>
    <col min="13834" max="13834" width="9.140625" style="116"/>
    <col min="13835" max="13835" width="9.7109375" style="116" bestFit="1" customWidth="1"/>
    <col min="13836" max="14080" width="9.140625" style="116"/>
    <col min="14081" max="14081" width="4" style="116" bestFit="1" customWidth="1"/>
    <col min="14082" max="14082" width="39.140625" style="116" customWidth="1"/>
    <col min="14083" max="14083" width="4.7109375" style="116" customWidth="1"/>
    <col min="14084" max="14084" width="11.7109375" style="116" customWidth="1"/>
    <col min="14085" max="14085" width="10.28515625" style="116" customWidth="1"/>
    <col min="14086" max="14086" width="14.5703125" style="116" customWidth="1"/>
    <col min="14087" max="14087" width="9.140625" style="116"/>
    <col min="14088" max="14088" width="10.42578125" style="116" customWidth="1"/>
    <col min="14089" max="14089" width="9.5703125" style="116" bestFit="1" customWidth="1"/>
    <col min="14090" max="14090" width="9.140625" style="116"/>
    <col min="14091" max="14091" width="9.7109375" style="116" bestFit="1" customWidth="1"/>
    <col min="14092" max="14336" width="9.140625" style="116"/>
    <col min="14337" max="14337" width="4" style="116" bestFit="1" customWidth="1"/>
    <col min="14338" max="14338" width="39.140625" style="116" customWidth="1"/>
    <col min="14339" max="14339" width="4.7109375" style="116" customWidth="1"/>
    <col min="14340" max="14340" width="11.7109375" style="116" customWidth="1"/>
    <col min="14341" max="14341" width="10.28515625" style="116" customWidth="1"/>
    <col min="14342" max="14342" width="14.5703125" style="116" customWidth="1"/>
    <col min="14343" max="14343" width="9.140625" style="116"/>
    <col min="14344" max="14344" width="10.42578125" style="116" customWidth="1"/>
    <col min="14345" max="14345" width="9.5703125" style="116" bestFit="1" customWidth="1"/>
    <col min="14346" max="14346" width="9.140625" style="116"/>
    <col min="14347" max="14347" width="9.7109375" style="116" bestFit="1" customWidth="1"/>
    <col min="14348" max="14592" width="9.140625" style="116"/>
    <col min="14593" max="14593" width="4" style="116" bestFit="1" customWidth="1"/>
    <col min="14594" max="14594" width="39.140625" style="116" customWidth="1"/>
    <col min="14595" max="14595" width="4.7109375" style="116" customWidth="1"/>
    <col min="14596" max="14596" width="11.7109375" style="116" customWidth="1"/>
    <col min="14597" max="14597" width="10.28515625" style="116" customWidth="1"/>
    <col min="14598" max="14598" width="14.5703125" style="116" customWidth="1"/>
    <col min="14599" max="14599" width="9.140625" style="116"/>
    <col min="14600" max="14600" width="10.42578125" style="116" customWidth="1"/>
    <col min="14601" max="14601" width="9.5703125" style="116" bestFit="1" customWidth="1"/>
    <col min="14602" max="14602" width="9.140625" style="116"/>
    <col min="14603" max="14603" width="9.7109375" style="116" bestFit="1" customWidth="1"/>
    <col min="14604" max="14848" width="9.140625" style="116"/>
    <col min="14849" max="14849" width="4" style="116" bestFit="1" customWidth="1"/>
    <col min="14850" max="14850" width="39.140625" style="116" customWidth="1"/>
    <col min="14851" max="14851" width="4.7109375" style="116" customWidth="1"/>
    <col min="14852" max="14852" width="11.7109375" style="116" customWidth="1"/>
    <col min="14853" max="14853" width="10.28515625" style="116" customWidth="1"/>
    <col min="14854" max="14854" width="14.5703125" style="116" customWidth="1"/>
    <col min="14855" max="14855" width="9.140625" style="116"/>
    <col min="14856" max="14856" width="10.42578125" style="116" customWidth="1"/>
    <col min="14857" max="14857" width="9.5703125" style="116" bestFit="1" customWidth="1"/>
    <col min="14858" max="14858" width="9.140625" style="116"/>
    <col min="14859" max="14859" width="9.7109375" style="116" bestFit="1" customWidth="1"/>
    <col min="14860" max="15104" width="9.140625" style="116"/>
    <col min="15105" max="15105" width="4" style="116" bestFit="1" customWidth="1"/>
    <col min="15106" max="15106" width="39.140625" style="116" customWidth="1"/>
    <col min="15107" max="15107" width="4.7109375" style="116" customWidth="1"/>
    <col min="15108" max="15108" width="11.7109375" style="116" customWidth="1"/>
    <col min="15109" max="15109" width="10.28515625" style="116" customWidth="1"/>
    <col min="15110" max="15110" width="14.5703125" style="116" customWidth="1"/>
    <col min="15111" max="15111" width="9.140625" style="116"/>
    <col min="15112" max="15112" width="10.42578125" style="116" customWidth="1"/>
    <col min="15113" max="15113" width="9.5703125" style="116" bestFit="1" customWidth="1"/>
    <col min="15114" max="15114" width="9.140625" style="116"/>
    <col min="15115" max="15115" width="9.7109375" style="116" bestFit="1" customWidth="1"/>
    <col min="15116" max="15360" width="9.140625" style="116"/>
    <col min="15361" max="15361" width="4" style="116" bestFit="1" customWidth="1"/>
    <col min="15362" max="15362" width="39.140625" style="116" customWidth="1"/>
    <col min="15363" max="15363" width="4.7109375" style="116" customWidth="1"/>
    <col min="15364" max="15364" width="11.7109375" style="116" customWidth="1"/>
    <col min="15365" max="15365" width="10.28515625" style="116" customWidth="1"/>
    <col min="15366" max="15366" width="14.5703125" style="116" customWidth="1"/>
    <col min="15367" max="15367" width="9.140625" style="116"/>
    <col min="15368" max="15368" width="10.42578125" style="116" customWidth="1"/>
    <col min="15369" max="15369" width="9.5703125" style="116" bestFit="1" customWidth="1"/>
    <col min="15370" max="15370" width="9.140625" style="116"/>
    <col min="15371" max="15371" width="9.7109375" style="116" bestFit="1" customWidth="1"/>
    <col min="15372" max="15616" width="9.140625" style="116"/>
    <col min="15617" max="15617" width="4" style="116" bestFit="1" customWidth="1"/>
    <col min="15618" max="15618" width="39.140625" style="116" customWidth="1"/>
    <col min="15619" max="15619" width="4.7109375" style="116" customWidth="1"/>
    <col min="15620" max="15620" width="11.7109375" style="116" customWidth="1"/>
    <col min="15621" max="15621" width="10.28515625" style="116" customWidth="1"/>
    <col min="15622" max="15622" width="14.5703125" style="116" customWidth="1"/>
    <col min="15623" max="15623" width="9.140625" style="116"/>
    <col min="15624" max="15624" width="10.42578125" style="116" customWidth="1"/>
    <col min="15625" max="15625" width="9.5703125" style="116" bestFit="1" customWidth="1"/>
    <col min="15626" max="15626" width="9.140625" style="116"/>
    <col min="15627" max="15627" width="9.7109375" style="116" bestFit="1" customWidth="1"/>
    <col min="15628" max="15872" width="9.140625" style="116"/>
    <col min="15873" max="15873" width="4" style="116" bestFit="1" customWidth="1"/>
    <col min="15874" max="15874" width="39.140625" style="116" customWidth="1"/>
    <col min="15875" max="15875" width="4.7109375" style="116" customWidth="1"/>
    <col min="15876" max="15876" width="11.7109375" style="116" customWidth="1"/>
    <col min="15877" max="15877" width="10.28515625" style="116" customWidth="1"/>
    <col min="15878" max="15878" width="14.5703125" style="116" customWidth="1"/>
    <col min="15879" max="15879" width="9.140625" style="116"/>
    <col min="15880" max="15880" width="10.42578125" style="116" customWidth="1"/>
    <col min="15881" max="15881" width="9.5703125" style="116" bestFit="1" customWidth="1"/>
    <col min="15882" max="15882" width="9.140625" style="116"/>
    <col min="15883" max="15883" width="9.7109375" style="116" bestFit="1" customWidth="1"/>
    <col min="15884" max="16128" width="9.140625" style="116"/>
    <col min="16129" max="16129" width="4" style="116" bestFit="1" customWidth="1"/>
    <col min="16130" max="16130" width="39.140625" style="116" customWidth="1"/>
    <col min="16131" max="16131" width="4.7109375" style="116" customWidth="1"/>
    <col min="16132" max="16132" width="11.7109375" style="116" customWidth="1"/>
    <col min="16133" max="16133" width="10.28515625" style="116" customWidth="1"/>
    <col min="16134" max="16134" width="14.5703125" style="116" customWidth="1"/>
    <col min="16135" max="16135" width="9.140625" style="116"/>
    <col min="16136" max="16136" width="10.42578125" style="116" customWidth="1"/>
    <col min="16137" max="16137" width="9.5703125" style="116" bestFit="1" customWidth="1"/>
    <col min="16138" max="16138" width="9.140625" style="116"/>
    <col min="16139" max="16139" width="9.7109375" style="116" bestFit="1" customWidth="1"/>
    <col min="16140" max="16384" width="9.140625" style="116"/>
  </cols>
  <sheetData>
    <row r="1" spans="1:13">
      <c r="A1" s="110"/>
      <c r="G1" s="115"/>
      <c r="I1" s="115"/>
      <c r="J1" s="115"/>
    </row>
    <row r="2" spans="1:13" s="123" customFormat="1">
      <c r="A2" s="117" t="s">
        <v>10</v>
      </c>
      <c r="B2" s="118" t="s">
        <v>3199</v>
      </c>
      <c r="C2" s="119"/>
      <c r="D2" s="120"/>
      <c r="E2" s="926"/>
      <c r="F2" s="121"/>
      <c r="G2" s="122"/>
      <c r="H2" s="121"/>
      <c r="I2" s="122"/>
      <c r="J2" s="122"/>
      <c r="K2" s="121"/>
    </row>
    <row r="3" spans="1:13" s="123" customFormat="1">
      <c r="A3" s="110"/>
      <c r="B3" s="118"/>
      <c r="C3" s="119"/>
      <c r="D3" s="124"/>
      <c r="E3" s="926"/>
      <c r="F3" s="121"/>
      <c r="G3" s="122"/>
      <c r="H3" s="121"/>
      <c r="I3" s="122"/>
      <c r="J3" s="122"/>
      <c r="K3" s="121"/>
    </row>
    <row r="4" spans="1:13" s="130" customFormat="1" ht="13.5">
      <c r="A4" s="125"/>
      <c r="B4" s="126" t="s">
        <v>3089</v>
      </c>
      <c r="C4" s="127" t="s">
        <v>3090</v>
      </c>
      <c r="D4" s="128" t="s">
        <v>585</v>
      </c>
      <c r="E4" s="927" t="s">
        <v>2595</v>
      </c>
      <c r="F4" s="128" t="s">
        <v>983</v>
      </c>
      <c r="G4" s="115"/>
      <c r="H4" s="129"/>
      <c r="I4" s="115"/>
      <c r="J4" s="115"/>
      <c r="K4" s="114"/>
    </row>
    <row r="5" spans="1:13">
      <c r="A5" s="131"/>
      <c r="E5" s="928" t="s">
        <v>1202</v>
      </c>
      <c r="F5" s="132" t="s">
        <v>1202</v>
      </c>
      <c r="G5" s="115"/>
      <c r="H5" s="132"/>
      <c r="I5" s="115"/>
      <c r="J5" s="115"/>
    </row>
    <row r="6" spans="1:13">
      <c r="A6" s="131"/>
      <c r="G6" s="115"/>
      <c r="I6" s="115"/>
      <c r="J6" s="115"/>
    </row>
    <row r="7" spans="1:13" s="184" customFormat="1" ht="25.5">
      <c r="A7" s="114"/>
      <c r="B7" s="183" t="s">
        <v>3200</v>
      </c>
      <c r="C7" s="114"/>
      <c r="D7" s="114"/>
      <c r="E7" s="33"/>
      <c r="F7" s="113"/>
      <c r="G7" s="115"/>
      <c r="H7" s="113"/>
      <c r="I7" s="115"/>
      <c r="J7" s="115"/>
      <c r="K7" s="114"/>
    </row>
    <row r="8" spans="1:13" s="184" customFormat="1">
      <c r="A8" s="114"/>
      <c r="B8" s="111"/>
      <c r="C8" s="114"/>
      <c r="D8" s="114"/>
      <c r="E8" s="33"/>
      <c r="F8" s="113"/>
      <c r="G8" s="115"/>
      <c r="H8" s="113"/>
      <c r="I8" s="115"/>
      <c r="J8" s="115"/>
      <c r="K8" s="114"/>
    </row>
    <row r="9" spans="1:13" ht="51">
      <c r="A9" s="133">
        <v>1</v>
      </c>
      <c r="B9" s="140" t="s">
        <v>3201</v>
      </c>
      <c r="D9" s="135"/>
      <c r="E9" s="32"/>
      <c r="F9" s="136"/>
      <c r="G9" s="115"/>
      <c r="H9" s="136"/>
      <c r="I9" s="115"/>
      <c r="J9" s="115"/>
    </row>
    <row r="10" spans="1:13" ht="15">
      <c r="A10" s="131"/>
      <c r="B10" s="138" t="s">
        <v>3851</v>
      </c>
      <c r="C10" s="112" t="s">
        <v>456</v>
      </c>
      <c r="D10" s="135">
        <v>7500</v>
      </c>
      <c r="E10" s="32"/>
      <c r="F10" s="136">
        <f t="shared" ref="F10:F16" si="0">D10*E10</f>
        <v>0</v>
      </c>
      <c r="G10" s="115"/>
      <c r="H10" s="115"/>
      <c r="I10" s="115"/>
      <c r="K10" s="137"/>
      <c r="M10" s="180"/>
    </row>
    <row r="11" spans="1:13" ht="15">
      <c r="A11" s="131"/>
      <c r="B11" s="138" t="s">
        <v>3852</v>
      </c>
      <c r="C11" s="112" t="s">
        <v>456</v>
      </c>
      <c r="D11" s="135">
        <v>1300</v>
      </c>
      <c r="E11" s="32"/>
      <c r="F11" s="136">
        <f t="shared" si="0"/>
        <v>0</v>
      </c>
      <c r="G11" s="115"/>
      <c r="H11" s="115"/>
      <c r="I11" s="115"/>
      <c r="K11" s="137"/>
      <c r="M11" s="180"/>
    </row>
    <row r="12" spans="1:13" ht="15">
      <c r="A12" s="131"/>
      <c r="B12" s="138" t="s">
        <v>3853</v>
      </c>
      <c r="C12" s="112" t="s">
        <v>456</v>
      </c>
      <c r="D12" s="135">
        <v>3750</v>
      </c>
      <c r="E12" s="32"/>
      <c r="F12" s="136">
        <f t="shared" si="0"/>
        <v>0</v>
      </c>
      <c r="G12" s="115"/>
      <c r="H12" s="115"/>
      <c r="I12" s="115"/>
      <c r="K12" s="137"/>
      <c r="M12" s="180"/>
    </row>
    <row r="13" spans="1:13" ht="15">
      <c r="A13" s="131"/>
      <c r="B13" s="138" t="s">
        <v>3854</v>
      </c>
      <c r="C13" s="112" t="s">
        <v>456</v>
      </c>
      <c r="D13" s="135">
        <v>55</v>
      </c>
      <c r="E13" s="32"/>
      <c r="F13" s="136">
        <f>D13*E13</f>
        <v>0</v>
      </c>
      <c r="G13" s="115"/>
      <c r="H13" s="115"/>
      <c r="I13" s="115"/>
      <c r="K13" s="137"/>
      <c r="M13" s="180"/>
    </row>
    <row r="14" spans="1:13" ht="15">
      <c r="A14" s="131"/>
      <c r="B14" s="138" t="s">
        <v>3855</v>
      </c>
      <c r="C14" s="112" t="s">
        <v>456</v>
      </c>
      <c r="D14" s="135">
        <v>280</v>
      </c>
      <c r="E14" s="32"/>
      <c r="F14" s="136">
        <f>D14*E14</f>
        <v>0</v>
      </c>
      <c r="G14" s="115"/>
      <c r="H14" s="115"/>
      <c r="I14" s="115"/>
      <c r="K14" s="137"/>
      <c r="M14" s="180"/>
    </row>
    <row r="15" spans="1:13" ht="15">
      <c r="A15" s="131"/>
      <c r="B15" s="138" t="s">
        <v>3856</v>
      </c>
      <c r="C15" s="112" t="s">
        <v>456</v>
      </c>
      <c r="D15" s="135">
        <v>230</v>
      </c>
      <c r="E15" s="32"/>
      <c r="F15" s="136">
        <f t="shared" si="0"/>
        <v>0</v>
      </c>
      <c r="G15" s="115"/>
      <c r="H15" s="115"/>
      <c r="I15" s="115"/>
      <c r="K15" s="137"/>
      <c r="M15" s="180"/>
    </row>
    <row r="16" spans="1:13" ht="15">
      <c r="A16" s="131"/>
      <c r="B16" s="138" t="s">
        <v>3857</v>
      </c>
      <c r="C16" s="112" t="s">
        <v>456</v>
      </c>
      <c r="D16" s="135">
        <v>170</v>
      </c>
      <c r="E16" s="32"/>
      <c r="F16" s="136">
        <f t="shared" si="0"/>
        <v>0</v>
      </c>
      <c r="G16" s="115"/>
      <c r="H16" s="115"/>
      <c r="I16" s="115"/>
      <c r="K16" s="137"/>
      <c r="M16" s="180"/>
    </row>
    <row r="17" spans="1:13" ht="15">
      <c r="A17" s="131"/>
      <c r="B17" s="138" t="s">
        <v>3858</v>
      </c>
      <c r="C17" s="112" t="s">
        <v>456</v>
      </c>
      <c r="D17" s="135">
        <v>50</v>
      </c>
      <c r="E17" s="32"/>
      <c r="F17" s="136">
        <f>D17*E17</f>
        <v>0</v>
      </c>
      <c r="G17" s="115"/>
      <c r="H17" s="115"/>
      <c r="I17" s="115"/>
      <c r="K17" s="137"/>
      <c r="M17" s="180"/>
    </row>
    <row r="18" spans="1:13" ht="15">
      <c r="A18" s="131"/>
      <c r="B18" s="138" t="s">
        <v>3859</v>
      </c>
      <c r="C18" s="112" t="s">
        <v>456</v>
      </c>
      <c r="D18" s="135">
        <v>75</v>
      </c>
      <c r="E18" s="32"/>
      <c r="F18" s="136">
        <f>D18*E18</f>
        <v>0</v>
      </c>
      <c r="G18" s="115"/>
      <c r="H18" s="115"/>
      <c r="I18" s="115"/>
      <c r="K18" s="137"/>
      <c r="M18" s="180"/>
    </row>
    <row r="19" spans="1:13" ht="15">
      <c r="A19" s="131"/>
      <c r="B19" s="138" t="s">
        <v>3860</v>
      </c>
      <c r="C19" s="112" t="s">
        <v>456</v>
      </c>
      <c r="D19" s="135">
        <v>80</v>
      </c>
      <c r="E19" s="32"/>
      <c r="F19" s="136">
        <f t="shared" ref="F19:F38" si="1">D19*E19</f>
        <v>0</v>
      </c>
      <c r="G19" s="115"/>
      <c r="H19" s="115"/>
      <c r="I19" s="115"/>
      <c r="K19" s="137"/>
      <c r="M19" s="180"/>
    </row>
    <row r="20" spans="1:13" ht="15">
      <c r="A20" s="131"/>
      <c r="B20" s="138" t="s">
        <v>3861</v>
      </c>
      <c r="C20" s="112" t="s">
        <v>456</v>
      </c>
      <c r="D20" s="135">
        <v>400</v>
      </c>
      <c r="E20" s="32"/>
      <c r="F20" s="136">
        <f>D20*E20</f>
        <v>0</v>
      </c>
      <c r="G20" s="115"/>
      <c r="H20" s="115"/>
      <c r="I20" s="115"/>
      <c r="K20" s="137"/>
      <c r="M20" s="180"/>
    </row>
    <row r="21" spans="1:13">
      <c r="A21" s="131"/>
      <c r="B21" s="138" t="s">
        <v>3978</v>
      </c>
      <c r="C21" s="112" t="s">
        <v>456</v>
      </c>
      <c r="D21" s="135">
        <v>700</v>
      </c>
      <c r="E21" s="32"/>
      <c r="F21" s="136">
        <f>D21*E21</f>
        <v>0</v>
      </c>
      <c r="G21" s="115"/>
      <c r="H21" s="115"/>
      <c r="I21" s="115"/>
      <c r="K21" s="137"/>
      <c r="M21" s="180"/>
    </row>
    <row r="22" spans="1:13">
      <c r="A22" s="131"/>
      <c r="B22" s="138" t="s">
        <v>3202</v>
      </c>
      <c r="C22" s="112" t="s">
        <v>456</v>
      </c>
      <c r="D22" s="135">
        <v>7000</v>
      </c>
      <c r="E22" s="32"/>
      <c r="F22" s="136">
        <f t="shared" si="1"/>
        <v>0</v>
      </c>
      <c r="G22" s="115"/>
      <c r="H22" s="115"/>
      <c r="I22" s="115"/>
      <c r="K22" s="137"/>
    </row>
    <row r="23" spans="1:13">
      <c r="A23" s="131"/>
      <c r="B23" s="138" t="s">
        <v>3203</v>
      </c>
      <c r="C23" s="112" t="s">
        <v>456</v>
      </c>
      <c r="D23" s="135">
        <v>80</v>
      </c>
      <c r="E23" s="32"/>
      <c r="F23" s="136">
        <f>D23*E23</f>
        <v>0</v>
      </c>
      <c r="G23" s="115"/>
      <c r="H23" s="115"/>
      <c r="I23" s="115"/>
      <c r="K23" s="137"/>
    </row>
    <row r="24" spans="1:13" ht="15">
      <c r="A24" s="131"/>
      <c r="B24" s="138" t="s">
        <v>3862</v>
      </c>
      <c r="C24" s="112" t="s">
        <v>456</v>
      </c>
      <c r="D24" s="135">
        <v>310</v>
      </c>
      <c r="E24" s="32"/>
      <c r="F24" s="136">
        <f t="shared" si="1"/>
        <v>0</v>
      </c>
      <c r="G24" s="115"/>
      <c r="H24" s="115"/>
      <c r="I24" s="115"/>
      <c r="K24" s="137"/>
    </row>
    <row r="25" spans="1:13" ht="15">
      <c r="A25" s="131"/>
      <c r="B25" s="138" t="s">
        <v>3863</v>
      </c>
      <c r="C25" s="112" t="s">
        <v>456</v>
      </c>
      <c r="D25" s="135">
        <v>15</v>
      </c>
      <c r="E25" s="32"/>
      <c r="F25" s="136">
        <f t="shared" si="1"/>
        <v>0</v>
      </c>
      <c r="G25" s="115"/>
      <c r="H25" s="115"/>
      <c r="I25" s="115"/>
      <c r="K25" s="137"/>
    </row>
    <row r="26" spans="1:13" ht="15">
      <c r="A26" s="131"/>
      <c r="B26" s="138" t="s">
        <v>3864</v>
      </c>
      <c r="C26" s="112" t="s">
        <v>456</v>
      </c>
      <c r="D26" s="135">
        <v>290</v>
      </c>
      <c r="E26" s="32"/>
      <c r="F26" s="136">
        <f t="shared" si="1"/>
        <v>0</v>
      </c>
      <c r="G26" s="115"/>
      <c r="H26" s="115"/>
      <c r="I26" s="115"/>
      <c r="K26" s="137"/>
    </row>
    <row r="27" spans="1:13" ht="15">
      <c r="A27" s="131"/>
      <c r="B27" s="138" t="s">
        <v>3865</v>
      </c>
      <c r="C27" s="112" t="s">
        <v>456</v>
      </c>
      <c r="D27" s="135">
        <v>2200</v>
      </c>
      <c r="E27" s="32"/>
      <c r="F27" s="136">
        <f t="shared" si="1"/>
        <v>0</v>
      </c>
      <c r="G27" s="115"/>
      <c r="H27" s="115"/>
      <c r="I27" s="115"/>
      <c r="K27" s="137"/>
    </row>
    <row r="28" spans="1:13">
      <c r="A28" s="131"/>
      <c r="B28" s="138" t="s">
        <v>3204</v>
      </c>
      <c r="C28" s="112" t="s">
        <v>456</v>
      </c>
      <c r="D28" s="135">
        <v>25</v>
      </c>
      <c r="E28" s="32"/>
      <c r="F28" s="136">
        <f t="shared" si="1"/>
        <v>0</v>
      </c>
      <c r="G28" s="115"/>
      <c r="H28" s="115"/>
      <c r="I28" s="115"/>
      <c r="K28" s="137"/>
    </row>
    <row r="29" spans="1:13">
      <c r="A29" s="131"/>
      <c r="B29" s="138" t="s">
        <v>3205</v>
      </c>
      <c r="C29" s="112" t="s">
        <v>456</v>
      </c>
      <c r="D29" s="135">
        <v>65</v>
      </c>
      <c r="E29" s="32"/>
      <c r="F29" s="136">
        <f t="shared" si="1"/>
        <v>0</v>
      </c>
      <c r="G29" s="115"/>
      <c r="H29" s="115"/>
      <c r="I29" s="115"/>
      <c r="K29" s="137"/>
    </row>
    <row r="30" spans="1:13">
      <c r="A30" s="131"/>
      <c r="B30" s="138" t="s">
        <v>3206</v>
      </c>
      <c r="C30" s="112" t="s">
        <v>456</v>
      </c>
      <c r="D30" s="135">
        <v>30</v>
      </c>
      <c r="E30" s="32"/>
      <c r="F30" s="136">
        <f t="shared" si="1"/>
        <v>0</v>
      </c>
      <c r="G30" s="115"/>
      <c r="H30" s="115"/>
      <c r="I30" s="115"/>
      <c r="K30" s="137"/>
    </row>
    <row r="31" spans="1:13">
      <c r="A31" s="131"/>
      <c r="B31" s="138" t="s">
        <v>3207</v>
      </c>
      <c r="C31" s="112" t="s">
        <v>456</v>
      </c>
      <c r="D31" s="135">
        <v>270</v>
      </c>
      <c r="E31" s="32"/>
      <c r="F31" s="136">
        <f t="shared" si="1"/>
        <v>0</v>
      </c>
      <c r="G31" s="115"/>
      <c r="H31" s="115"/>
      <c r="I31" s="115"/>
      <c r="K31" s="137"/>
    </row>
    <row r="32" spans="1:13">
      <c r="A32" s="131"/>
      <c r="B32" s="138" t="s">
        <v>3208</v>
      </c>
      <c r="C32" s="112" t="s">
        <v>456</v>
      </c>
      <c r="D32" s="135">
        <v>110</v>
      </c>
      <c r="E32" s="32"/>
      <c r="F32" s="136">
        <f t="shared" si="1"/>
        <v>0</v>
      </c>
      <c r="G32" s="115"/>
      <c r="H32" s="115"/>
      <c r="I32" s="115"/>
      <c r="K32" s="137"/>
    </row>
    <row r="33" spans="1:13" ht="15">
      <c r="A33" s="131"/>
      <c r="B33" s="138" t="s">
        <v>3866</v>
      </c>
      <c r="C33" s="112" t="s">
        <v>456</v>
      </c>
      <c r="D33" s="135">
        <v>1300</v>
      </c>
      <c r="E33" s="32"/>
      <c r="F33" s="136">
        <f t="shared" si="1"/>
        <v>0</v>
      </c>
      <c r="G33" s="115"/>
      <c r="H33" s="115"/>
      <c r="I33" s="115"/>
      <c r="K33" s="137"/>
    </row>
    <row r="34" spans="1:13" ht="15" customHeight="1">
      <c r="A34" s="131"/>
      <c r="B34" s="138" t="s">
        <v>3867</v>
      </c>
      <c r="C34" s="112" t="s">
        <v>456</v>
      </c>
      <c r="D34" s="135">
        <v>1100</v>
      </c>
      <c r="E34" s="32"/>
      <c r="F34" s="136">
        <f t="shared" si="1"/>
        <v>0</v>
      </c>
      <c r="G34" s="115"/>
      <c r="H34" s="115"/>
      <c r="I34" s="115"/>
      <c r="K34" s="137"/>
    </row>
    <row r="35" spans="1:13" ht="14.45" customHeight="1">
      <c r="A35" s="131"/>
      <c r="B35" s="138" t="s">
        <v>3868</v>
      </c>
      <c r="C35" s="112" t="s">
        <v>456</v>
      </c>
      <c r="D35" s="135">
        <v>55</v>
      </c>
      <c r="E35" s="32"/>
      <c r="F35" s="136">
        <f t="shared" si="1"/>
        <v>0</v>
      </c>
      <c r="G35" s="115"/>
      <c r="H35" s="115"/>
      <c r="I35" s="115"/>
      <c r="K35" s="137"/>
    </row>
    <row r="36" spans="1:13" ht="14.45" customHeight="1">
      <c r="A36" s="131"/>
      <c r="B36" s="138" t="s">
        <v>3869</v>
      </c>
      <c r="C36" s="112" t="s">
        <v>456</v>
      </c>
      <c r="D36" s="135">
        <v>330</v>
      </c>
      <c r="E36" s="32"/>
      <c r="F36" s="136">
        <f t="shared" si="1"/>
        <v>0</v>
      </c>
      <c r="G36" s="115"/>
      <c r="H36" s="115"/>
      <c r="I36" s="115"/>
      <c r="K36" s="137"/>
    </row>
    <row r="37" spans="1:13" ht="53.25">
      <c r="A37" s="131"/>
      <c r="B37" s="138" t="s">
        <v>3870</v>
      </c>
      <c r="C37" s="112" t="s">
        <v>456</v>
      </c>
      <c r="D37" s="135">
        <v>550</v>
      </c>
      <c r="E37" s="32"/>
      <c r="F37" s="136">
        <f t="shared" si="1"/>
        <v>0</v>
      </c>
      <c r="G37" s="115"/>
      <c r="H37" s="115"/>
      <c r="I37" s="115"/>
      <c r="K37" s="137"/>
    </row>
    <row r="38" spans="1:13" ht="14.45" customHeight="1">
      <c r="A38" s="131"/>
      <c r="B38" s="138" t="s">
        <v>3209</v>
      </c>
      <c r="C38" s="112" t="s">
        <v>456</v>
      </c>
      <c r="D38" s="135">
        <v>120</v>
      </c>
      <c r="E38" s="32"/>
      <c r="F38" s="136">
        <f t="shared" si="1"/>
        <v>0</v>
      </c>
      <c r="G38" s="115"/>
      <c r="H38" s="115"/>
      <c r="I38" s="115"/>
      <c r="K38" s="137"/>
    </row>
    <row r="39" spans="1:13" ht="25.5">
      <c r="A39" s="131"/>
      <c r="B39" s="153" t="s">
        <v>3210</v>
      </c>
      <c r="D39" s="135"/>
      <c r="E39" s="33"/>
      <c r="F39" s="136"/>
      <c r="H39" s="115"/>
      <c r="I39" s="115"/>
    </row>
    <row r="40" spans="1:13" ht="25.5">
      <c r="A40" s="131"/>
      <c r="B40" s="185" t="s">
        <v>3211</v>
      </c>
      <c r="C40" s="112" t="s">
        <v>64</v>
      </c>
      <c r="D40" s="135">
        <v>22</v>
      </c>
      <c r="E40" s="32"/>
      <c r="F40" s="136">
        <f>D40*E40</f>
        <v>0</v>
      </c>
      <c r="G40" s="115"/>
      <c r="H40" s="115"/>
      <c r="I40" s="115"/>
      <c r="K40" s="137"/>
    </row>
    <row r="41" spans="1:13" ht="20.45" customHeight="1">
      <c r="A41" s="131"/>
      <c r="B41" s="153" t="s">
        <v>3212</v>
      </c>
      <c r="D41" s="135"/>
      <c r="E41" s="33"/>
      <c r="F41" s="136"/>
      <c r="H41" s="115"/>
      <c r="I41" s="115"/>
    </row>
    <row r="42" spans="1:13" s="194" customFormat="1" ht="41.45" customHeight="1">
      <c r="A42" s="186"/>
      <c r="B42" s="187" t="s">
        <v>3213</v>
      </c>
      <c r="C42" s="188" t="s">
        <v>64</v>
      </c>
      <c r="D42" s="189">
        <v>22</v>
      </c>
      <c r="E42" s="34"/>
      <c r="F42" s="190">
        <f>D42*E42</f>
        <v>0</v>
      </c>
      <c r="G42" s="191"/>
      <c r="H42" s="191"/>
      <c r="I42" s="191"/>
      <c r="J42" s="192"/>
      <c r="K42" s="193"/>
    </row>
    <row r="43" spans="1:13" s="194" customFormat="1" ht="124.15" customHeight="1">
      <c r="A43" s="186"/>
      <c r="B43" s="187" t="s">
        <v>3214</v>
      </c>
      <c r="C43" s="188" t="s">
        <v>64</v>
      </c>
      <c r="D43" s="189">
        <v>2</v>
      </c>
      <c r="E43" s="34"/>
      <c r="F43" s="190">
        <f>D43*E43</f>
        <v>0</v>
      </c>
      <c r="G43" s="191"/>
      <c r="H43" s="191"/>
      <c r="I43" s="191"/>
      <c r="J43" s="192"/>
      <c r="K43" s="193"/>
    </row>
    <row r="44" spans="1:13" s="194" customFormat="1" ht="124.15" customHeight="1">
      <c r="A44" s="186"/>
      <c r="B44" s="187" t="s">
        <v>3215</v>
      </c>
      <c r="C44" s="188" t="s">
        <v>64</v>
      </c>
      <c r="D44" s="189">
        <v>2</v>
      </c>
      <c r="E44" s="34"/>
      <c r="F44" s="190">
        <f>D44*E44</f>
        <v>0</v>
      </c>
      <c r="G44" s="191"/>
      <c r="H44" s="191"/>
      <c r="I44" s="191"/>
      <c r="J44" s="192"/>
      <c r="K44" s="193"/>
    </row>
    <row r="45" spans="1:13">
      <c r="A45" s="131"/>
      <c r="B45" s="134"/>
      <c r="D45" s="135"/>
      <c r="E45" s="33"/>
      <c r="F45" s="136"/>
      <c r="H45" s="136"/>
      <c r="I45" s="115"/>
    </row>
    <row r="46" spans="1:13" ht="27.75">
      <c r="A46" s="133">
        <f>A9+1</f>
        <v>2</v>
      </c>
      <c r="B46" s="140" t="s">
        <v>3871</v>
      </c>
      <c r="C46" s="112" t="s">
        <v>456</v>
      </c>
      <c r="D46" s="135">
        <v>60</v>
      </c>
      <c r="E46" s="32"/>
      <c r="F46" s="136">
        <f>D46*E46</f>
        <v>0</v>
      </c>
      <c r="G46" s="115"/>
      <c r="H46" s="136"/>
      <c r="I46" s="115"/>
      <c r="J46" s="115"/>
    </row>
    <row r="47" spans="1:13">
      <c r="A47" s="131"/>
      <c r="B47" s="138"/>
      <c r="D47" s="135"/>
      <c r="E47" s="32"/>
      <c r="F47" s="136"/>
      <c r="G47" s="115"/>
      <c r="H47" s="115"/>
      <c r="I47" s="115"/>
      <c r="K47" s="137"/>
      <c r="M47" s="180"/>
    </row>
    <row r="48" spans="1:13" ht="63.75">
      <c r="A48" s="133">
        <f>A46+1</f>
        <v>3</v>
      </c>
      <c r="B48" s="134" t="s">
        <v>3216</v>
      </c>
      <c r="D48" s="135"/>
      <c r="E48" s="32"/>
      <c r="F48" s="136"/>
      <c r="G48" s="115"/>
      <c r="H48" s="115"/>
      <c r="I48" s="115"/>
      <c r="J48" s="115"/>
      <c r="K48" s="137"/>
    </row>
    <row r="49" spans="1:13">
      <c r="A49" s="131"/>
      <c r="B49" s="138" t="s">
        <v>3217</v>
      </c>
      <c r="C49" s="112" t="s">
        <v>456</v>
      </c>
      <c r="D49" s="135">
        <v>200</v>
      </c>
      <c r="E49" s="32"/>
      <c r="F49" s="136">
        <f t="shared" ref="F49:F54" si="2">D49*E49</f>
        <v>0</v>
      </c>
      <c r="G49" s="115"/>
      <c r="H49" s="115"/>
      <c r="I49" s="115"/>
      <c r="K49" s="137"/>
      <c r="M49" s="180"/>
    </row>
    <row r="50" spans="1:13">
      <c r="A50" s="131"/>
      <c r="B50" s="138" t="s">
        <v>3218</v>
      </c>
      <c r="C50" s="112" t="s">
        <v>456</v>
      </c>
      <c r="D50" s="135">
        <v>2600</v>
      </c>
      <c r="E50" s="32"/>
      <c r="F50" s="136">
        <f t="shared" si="2"/>
        <v>0</v>
      </c>
      <c r="G50" s="115"/>
      <c r="H50" s="115"/>
      <c r="I50" s="115"/>
      <c r="K50" s="137"/>
      <c r="M50" s="180"/>
    </row>
    <row r="51" spans="1:13" ht="15">
      <c r="A51" s="131"/>
      <c r="B51" s="138" t="s">
        <v>3872</v>
      </c>
      <c r="C51" s="112" t="s">
        <v>456</v>
      </c>
      <c r="D51" s="135">
        <v>5</v>
      </c>
      <c r="E51" s="32"/>
      <c r="F51" s="136">
        <f t="shared" si="2"/>
        <v>0</v>
      </c>
      <c r="G51" s="115"/>
      <c r="H51" s="115"/>
      <c r="I51" s="115"/>
      <c r="K51" s="137"/>
      <c r="M51" s="180"/>
    </row>
    <row r="52" spans="1:13" ht="15">
      <c r="A52" s="131"/>
      <c r="B52" s="138" t="s">
        <v>3873</v>
      </c>
      <c r="C52" s="112" t="s">
        <v>456</v>
      </c>
      <c r="D52" s="135">
        <v>180</v>
      </c>
      <c r="E52" s="32"/>
      <c r="F52" s="136">
        <f t="shared" si="2"/>
        <v>0</v>
      </c>
      <c r="G52" s="115"/>
      <c r="H52" s="115"/>
      <c r="I52" s="115"/>
      <c r="K52" s="137"/>
      <c r="M52" s="180"/>
    </row>
    <row r="53" spans="1:13" ht="15">
      <c r="A53" s="131"/>
      <c r="B53" s="138" t="s">
        <v>3874</v>
      </c>
      <c r="C53" s="112" t="s">
        <v>456</v>
      </c>
      <c r="D53" s="135">
        <v>25</v>
      </c>
      <c r="E53" s="32"/>
      <c r="F53" s="136">
        <f>D53*E53</f>
        <v>0</v>
      </c>
      <c r="G53" s="115"/>
      <c r="H53" s="115"/>
      <c r="I53" s="115"/>
      <c r="K53" s="137"/>
      <c r="M53" s="180"/>
    </row>
    <row r="54" spans="1:13" ht="15">
      <c r="A54" s="131"/>
      <c r="B54" s="138" t="s">
        <v>3875</v>
      </c>
      <c r="C54" s="112" t="s">
        <v>456</v>
      </c>
      <c r="D54" s="135">
        <v>110</v>
      </c>
      <c r="E54" s="32"/>
      <c r="F54" s="136">
        <f t="shared" si="2"/>
        <v>0</v>
      </c>
      <c r="G54" s="115"/>
      <c r="H54" s="115"/>
      <c r="I54" s="115"/>
      <c r="K54" s="137"/>
      <c r="M54" s="180"/>
    </row>
    <row r="55" spans="1:13" ht="38.25">
      <c r="A55" s="131"/>
      <c r="B55" s="153" t="s">
        <v>3562</v>
      </c>
      <c r="D55" s="135"/>
      <c r="E55" s="33"/>
      <c r="F55" s="136"/>
      <c r="H55" s="115"/>
      <c r="I55" s="115"/>
    </row>
    <row r="56" spans="1:13">
      <c r="A56" s="131"/>
      <c r="B56" s="138"/>
      <c r="D56" s="135"/>
      <c r="E56" s="32"/>
      <c r="F56" s="136"/>
      <c r="G56" s="115"/>
      <c r="H56" s="115"/>
      <c r="I56" s="115"/>
      <c r="K56" s="137"/>
    </row>
    <row r="57" spans="1:13" ht="13.9" customHeight="1">
      <c r="A57" s="133">
        <f>A48+1</f>
        <v>4</v>
      </c>
      <c r="B57" s="134" t="s">
        <v>3219</v>
      </c>
      <c r="D57" s="135"/>
      <c r="E57" s="33"/>
      <c r="F57" s="136"/>
      <c r="H57" s="115"/>
      <c r="I57" s="115"/>
    </row>
    <row r="58" spans="1:13" ht="15">
      <c r="A58" s="131"/>
      <c r="B58" s="138" t="s">
        <v>3876</v>
      </c>
      <c r="C58" s="112" t="s">
        <v>456</v>
      </c>
      <c r="D58" s="135">
        <v>3000</v>
      </c>
      <c r="E58" s="32"/>
      <c r="F58" s="136">
        <f>D58*E58</f>
        <v>0</v>
      </c>
      <c r="G58" s="115"/>
      <c r="H58" s="115"/>
      <c r="I58" s="115"/>
      <c r="K58" s="137"/>
      <c r="M58" s="180"/>
    </row>
    <row r="59" spans="1:13" ht="15">
      <c r="A59" s="131"/>
      <c r="B59" s="138" t="s">
        <v>3877</v>
      </c>
      <c r="C59" s="112" t="s">
        <v>456</v>
      </c>
      <c r="D59" s="135">
        <v>5</v>
      </c>
      <c r="E59" s="32"/>
      <c r="F59" s="136">
        <f>D59*E59</f>
        <v>0</v>
      </c>
      <c r="G59" s="115"/>
      <c r="H59" s="115"/>
      <c r="I59" s="115"/>
      <c r="K59" s="137"/>
      <c r="M59" s="180"/>
    </row>
    <row r="60" spans="1:13" ht="15">
      <c r="A60" s="131"/>
      <c r="B60" s="138" t="s">
        <v>3878</v>
      </c>
      <c r="C60" s="112" t="s">
        <v>456</v>
      </c>
      <c r="D60" s="135">
        <v>5</v>
      </c>
      <c r="E60" s="32"/>
      <c r="F60" s="136">
        <f>D60*E60</f>
        <v>0</v>
      </c>
      <c r="G60" s="115"/>
      <c r="H60" s="115"/>
      <c r="I60" s="115"/>
      <c r="K60" s="137"/>
      <c r="M60" s="180"/>
    </row>
    <row r="61" spans="1:13" ht="15">
      <c r="A61" s="131"/>
      <c r="B61" s="138" t="s">
        <v>3879</v>
      </c>
      <c r="C61" s="112" t="s">
        <v>456</v>
      </c>
      <c r="D61" s="135">
        <v>280</v>
      </c>
      <c r="E61" s="32"/>
      <c r="F61" s="136">
        <f>D61*E61</f>
        <v>0</v>
      </c>
      <c r="G61" s="115"/>
      <c r="H61" s="115"/>
      <c r="I61" s="115"/>
      <c r="K61" s="137"/>
      <c r="M61" s="180"/>
    </row>
    <row r="62" spans="1:13" ht="15">
      <c r="A62" s="131"/>
      <c r="B62" s="138" t="s">
        <v>3880</v>
      </c>
      <c r="C62" s="112" t="s">
        <v>456</v>
      </c>
      <c r="D62" s="135">
        <v>15</v>
      </c>
      <c r="E62" s="32"/>
      <c r="F62" s="136">
        <f>D62*E62</f>
        <v>0</v>
      </c>
      <c r="G62" s="115"/>
      <c r="H62" s="115"/>
      <c r="I62" s="115"/>
      <c r="K62" s="137"/>
      <c r="M62" s="180"/>
    </row>
    <row r="63" spans="1:13">
      <c r="A63" s="131"/>
      <c r="B63" s="134"/>
      <c r="D63" s="135"/>
      <c r="E63" s="32"/>
      <c r="F63" s="136"/>
      <c r="G63" s="115"/>
      <c r="H63" s="115"/>
      <c r="I63" s="115"/>
      <c r="J63" s="115"/>
      <c r="K63" s="137"/>
    </row>
    <row r="64" spans="1:13">
      <c r="A64" s="133">
        <f>A57+1</f>
        <v>5</v>
      </c>
      <c r="B64" s="134" t="s">
        <v>3220</v>
      </c>
      <c r="D64" s="135"/>
      <c r="E64" s="32"/>
      <c r="F64" s="136"/>
      <c r="G64" s="115"/>
      <c r="H64" s="115"/>
      <c r="I64" s="115"/>
      <c r="J64" s="115"/>
      <c r="K64" s="137"/>
    </row>
    <row r="65" spans="1:13">
      <c r="A65" s="131"/>
      <c r="B65" s="138" t="s">
        <v>3221</v>
      </c>
      <c r="C65" s="112" t="s">
        <v>456</v>
      </c>
      <c r="D65" s="135">
        <v>20000</v>
      </c>
      <c r="E65" s="32"/>
      <c r="F65" s="136">
        <f t="shared" ref="F65:F70" si="3">D65*E65</f>
        <v>0</v>
      </c>
      <c r="G65" s="115"/>
      <c r="H65" s="115"/>
      <c r="I65" s="115"/>
      <c r="K65" s="137"/>
      <c r="M65" s="180"/>
    </row>
    <row r="66" spans="1:13">
      <c r="A66" s="131"/>
      <c r="B66" s="138" t="s">
        <v>3222</v>
      </c>
      <c r="C66" s="112" t="s">
        <v>456</v>
      </c>
      <c r="D66" s="135">
        <v>1150</v>
      </c>
      <c r="E66" s="32"/>
      <c r="F66" s="136">
        <f t="shared" si="3"/>
        <v>0</v>
      </c>
      <c r="G66" s="115"/>
      <c r="H66" s="115"/>
      <c r="I66" s="115"/>
      <c r="K66" s="137"/>
      <c r="M66" s="180"/>
    </row>
    <row r="67" spans="1:13">
      <c r="A67" s="131"/>
      <c r="B67" s="138" t="s">
        <v>3223</v>
      </c>
      <c r="C67" s="112" t="s">
        <v>456</v>
      </c>
      <c r="D67" s="135">
        <v>600</v>
      </c>
      <c r="E67" s="32"/>
      <c r="F67" s="136">
        <f t="shared" si="3"/>
        <v>0</v>
      </c>
      <c r="G67" s="115"/>
      <c r="H67" s="115"/>
      <c r="I67" s="115"/>
      <c r="K67" s="137"/>
      <c r="M67" s="180"/>
    </row>
    <row r="68" spans="1:13">
      <c r="A68" s="131"/>
      <c r="B68" s="138" t="s">
        <v>3224</v>
      </c>
      <c r="C68" s="112" t="s">
        <v>456</v>
      </c>
      <c r="D68" s="135">
        <v>720</v>
      </c>
      <c r="E68" s="32"/>
      <c r="F68" s="136">
        <f t="shared" si="3"/>
        <v>0</v>
      </c>
      <c r="G68" s="115"/>
      <c r="H68" s="115"/>
      <c r="I68" s="115"/>
      <c r="K68" s="137"/>
      <c r="M68" s="180"/>
    </row>
    <row r="69" spans="1:13">
      <c r="A69" s="131"/>
      <c r="B69" s="138" t="s">
        <v>3225</v>
      </c>
      <c r="C69" s="112" t="s">
        <v>456</v>
      </c>
      <c r="D69" s="135">
        <v>75</v>
      </c>
      <c r="E69" s="32"/>
      <c r="F69" s="136">
        <f t="shared" si="3"/>
        <v>0</v>
      </c>
      <c r="G69" s="115"/>
      <c r="H69" s="115"/>
      <c r="I69" s="115"/>
      <c r="K69" s="137"/>
      <c r="M69" s="180"/>
    </row>
    <row r="70" spans="1:13">
      <c r="A70" s="131"/>
      <c r="B70" s="138" t="s">
        <v>3226</v>
      </c>
      <c r="C70" s="112" t="s">
        <v>456</v>
      </c>
      <c r="D70" s="135">
        <v>85</v>
      </c>
      <c r="E70" s="32"/>
      <c r="F70" s="136">
        <f t="shared" si="3"/>
        <v>0</v>
      </c>
      <c r="G70" s="115"/>
      <c r="H70" s="115"/>
      <c r="I70" s="115"/>
      <c r="K70" s="137"/>
      <c r="M70" s="180"/>
    </row>
    <row r="71" spans="1:13">
      <c r="A71" s="131"/>
      <c r="B71" s="138"/>
      <c r="D71" s="135"/>
      <c r="E71" s="32"/>
      <c r="F71" s="136"/>
      <c r="G71" s="115"/>
      <c r="H71" s="115"/>
      <c r="I71" s="115"/>
      <c r="K71" s="137"/>
      <c r="M71" s="180"/>
    </row>
    <row r="72" spans="1:13" ht="14.25" customHeight="1">
      <c r="A72" s="133">
        <f>A64+1</f>
        <v>6</v>
      </c>
      <c r="B72" s="134" t="s">
        <v>3227</v>
      </c>
      <c r="D72" s="135"/>
      <c r="E72" s="32"/>
      <c r="F72" s="136"/>
      <c r="G72" s="115"/>
      <c r="H72" s="115"/>
      <c r="I72" s="115"/>
      <c r="J72" s="115"/>
      <c r="K72" s="137"/>
    </row>
    <row r="73" spans="1:13">
      <c r="A73" s="131"/>
      <c r="B73" s="138" t="s">
        <v>3221</v>
      </c>
      <c r="C73" s="112" t="s">
        <v>456</v>
      </c>
      <c r="D73" s="135">
        <v>10</v>
      </c>
      <c r="E73" s="32"/>
      <c r="F73" s="136">
        <f>D73*E73</f>
        <v>0</v>
      </c>
      <c r="G73" s="115"/>
      <c r="H73" s="115"/>
      <c r="I73" s="115"/>
      <c r="K73" s="137"/>
      <c r="M73" s="180"/>
    </row>
    <row r="74" spans="1:13">
      <c r="A74" s="131"/>
      <c r="B74" s="138" t="s">
        <v>3222</v>
      </c>
      <c r="C74" s="112" t="s">
        <v>456</v>
      </c>
      <c r="D74" s="135">
        <v>20</v>
      </c>
      <c r="E74" s="32"/>
      <c r="F74" s="136">
        <f>D74*E74</f>
        <v>0</v>
      </c>
      <c r="G74" s="115"/>
      <c r="H74" s="115"/>
      <c r="I74" s="115"/>
      <c r="K74" s="137"/>
      <c r="M74" s="180"/>
    </row>
    <row r="75" spans="1:13">
      <c r="A75" s="131"/>
      <c r="B75" s="138"/>
      <c r="D75" s="135"/>
      <c r="E75" s="32"/>
      <c r="F75" s="136"/>
      <c r="G75" s="115"/>
      <c r="H75" s="115"/>
      <c r="I75" s="115"/>
      <c r="J75" s="115"/>
      <c r="K75" s="137"/>
    </row>
    <row r="76" spans="1:13" s="150" customFormat="1">
      <c r="A76" s="141">
        <f>A72+1</f>
        <v>7</v>
      </c>
      <c r="B76" s="195" t="s">
        <v>3228</v>
      </c>
      <c r="C76" s="143"/>
      <c r="D76" s="144"/>
      <c r="E76" s="36"/>
      <c r="F76" s="146"/>
      <c r="G76" s="148"/>
      <c r="H76" s="146"/>
      <c r="I76" s="148"/>
      <c r="J76" s="148"/>
      <c r="K76" s="149"/>
    </row>
    <row r="77" spans="1:13" s="150" customFormat="1">
      <c r="A77" s="151"/>
      <c r="B77" s="196" t="s">
        <v>3229</v>
      </c>
      <c r="C77" s="143" t="s">
        <v>456</v>
      </c>
      <c r="D77" s="144">
        <v>360</v>
      </c>
      <c r="E77" s="36"/>
      <c r="F77" s="146">
        <f>D77*E77</f>
        <v>0</v>
      </c>
      <c r="G77" s="148"/>
      <c r="H77" s="146"/>
      <c r="I77" s="148"/>
      <c r="J77" s="148"/>
      <c r="K77" s="149"/>
    </row>
    <row r="78" spans="1:13" s="150" customFormat="1">
      <c r="A78" s="151"/>
      <c r="B78" s="196"/>
      <c r="C78" s="143"/>
      <c r="D78" s="144"/>
      <c r="E78" s="36"/>
      <c r="F78" s="146"/>
      <c r="G78" s="148"/>
      <c r="H78" s="146"/>
      <c r="I78" s="148"/>
      <c r="J78" s="148"/>
      <c r="K78" s="197"/>
    </row>
    <row r="79" spans="1:13" s="200" customFormat="1" ht="42" customHeight="1">
      <c r="A79" s="133">
        <f>A76+1</f>
        <v>8</v>
      </c>
      <c r="B79" s="134" t="s">
        <v>3230</v>
      </c>
      <c r="C79" s="112"/>
      <c r="D79" s="135"/>
      <c r="E79" s="32"/>
      <c r="F79" s="136"/>
      <c r="G79" s="198"/>
      <c r="H79" s="198"/>
      <c r="I79" s="198"/>
      <c r="J79" s="198"/>
      <c r="K79" s="199"/>
    </row>
    <row r="80" spans="1:13" s="200" customFormat="1">
      <c r="A80" s="131"/>
      <c r="B80" s="138" t="s">
        <v>3231</v>
      </c>
      <c r="C80" s="112" t="s">
        <v>456</v>
      </c>
      <c r="D80" s="135">
        <v>30</v>
      </c>
      <c r="E80" s="32"/>
      <c r="F80" s="136">
        <f>D80*E80</f>
        <v>0</v>
      </c>
      <c r="G80" s="198"/>
      <c r="H80" s="198"/>
      <c r="I80" s="198"/>
      <c r="J80" s="201"/>
      <c r="K80" s="199"/>
      <c r="M80" s="202"/>
    </row>
    <row r="81" spans="1:13" s="200" customFormat="1">
      <c r="A81" s="131"/>
      <c r="B81" s="138" t="s">
        <v>3232</v>
      </c>
      <c r="C81" s="112" t="s">
        <v>456</v>
      </c>
      <c r="D81" s="135">
        <v>100</v>
      </c>
      <c r="E81" s="32"/>
      <c r="F81" s="136">
        <f>D81*E81</f>
        <v>0</v>
      </c>
      <c r="G81" s="198"/>
      <c r="H81" s="198"/>
      <c r="I81" s="198"/>
      <c r="J81" s="201"/>
      <c r="K81" s="199"/>
      <c r="M81" s="202"/>
    </row>
    <row r="82" spans="1:13" s="200" customFormat="1">
      <c r="A82" s="131"/>
      <c r="B82" s="138" t="s">
        <v>3233</v>
      </c>
      <c r="C82" s="112" t="s">
        <v>456</v>
      </c>
      <c r="D82" s="135">
        <v>70</v>
      </c>
      <c r="E82" s="32"/>
      <c r="F82" s="136">
        <f>D82*E82</f>
        <v>0</v>
      </c>
      <c r="G82" s="198"/>
      <c r="H82" s="198"/>
      <c r="I82" s="198"/>
      <c r="J82" s="201"/>
      <c r="K82" s="199"/>
      <c r="M82" s="202"/>
    </row>
    <row r="83" spans="1:13">
      <c r="A83" s="131"/>
      <c r="B83" s="138"/>
      <c r="D83" s="135"/>
      <c r="E83" s="32"/>
      <c r="F83" s="136"/>
      <c r="G83" s="115"/>
      <c r="H83" s="115"/>
      <c r="I83" s="115"/>
      <c r="J83" s="115"/>
      <c r="K83" s="137"/>
    </row>
    <row r="84" spans="1:13">
      <c r="A84" s="133">
        <f>A79+1</f>
        <v>9</v>
      </c>
      <c r="B84" s="134" t="s">
        <v>3234</v>
      </c>
      <c r="C84" s="112" t="s">
        <v>456</v>
      </c>
      <c r="D84" s="135">
        <v>50</v>
      </c>
      <c r="E84" s="32"/>
      <c r="F84" s="136">
        <f>D84*E84</f>
        <v>0</v>
      </c>
      <c r="G84" s="115"/>
      <c r="H84" s="115"/>
      <c r="I84" s="115"/>
      <c r="J84" s="115"/>
      <c r="K84" s="137"/>
    </row>
    <row r="85" spans="1:13">
      <c r="A85" s="133"/>
      <c r="B85" s="138"/>
      <c r="D85" s="135"/>
      <c r="E85" s="32"/>
      <c r="F85" s="136"/>
      <c r="G85" s="115"/>
      <c r="H85" s="115"/>
      <c r="I85" s="115"/>
      <c r="J85" s="115"/>
      <c r="K85" s="137"/>
    </row>
    <row r="86" spans="1:13" ht="14.25" customHeight="1">
      <c r="A86" s="133">
        <f>A84+1</f>
        <v>10</v>
      </c>
      <c r="B86" s="134" t="s">
        <v>3235</v>
      </c>
      <c r="C86" s="112" t="s">
        <v>456</v>
      </c>
      <c r="D86" s="135">
        <v>500</v>
      </c>
      <c r="E86" s="32"/>
      <c r="F86" s="136">
        <f>D86*E86</f>
        <v>0</v>
      </c>
      <c r="G86" s="115"/>
      <c r="H86" s="115"/>
      <c r="I86" s="115"/>
      <c r="J86" s="115"/>
      <c r="K86" s="137"/>
    </row>
    <row r="87" spans="1:13">
      <c r="A87" s="131"/>
      <c r="B87" s="138"/>
      <c r="D87" s="135"/>
      <c r="E87" s="32"/>
      <c r="F87" s="136"/>
      <c r="G87" s="115"/>
      <c r="H87" s="115"/>
      <c r="I87" s="115"/>
      <c r="J87" s="115"/>
      <c r="K87" s="137"/>
    </row>
    <row r="88" spans="1:13" ht="27" customHeight="1">
      <c r="A88" s="133">
        <f>A86+1</f>
        <v>11</v>
      </c>
      <c r="B88" s="134" t="s">
        <v>3236</v>
      </c>
      <c r="C88" s="112" t="s">
        <v>456</v>
      </c>
      <c r="D88" s="135">
        <v>70</v>
      </c>
      <c r="E88" s="32"/>
      <c r="F88" s="136">
        <f>D88*E88</f>
        <v>0</v>
      </c>
      <c r="G88" s="115"/>
      <c r="H88" s="115"/>
      <c r="I88" s="115"/>
      <c r="J88" s="115"/>
      <c r="K88" s="137"/>
    </row>
    <row r="89" spans="1:13">
      <c r="A89" s="131"/>
      <c r="B89" s="138"/>
      <c r="D89" s="135"/>
      <c r="E89" s="32"/>
      <c r="F89" s="136"/>
      <c r="G89" s="115"/>
      <c r="H89" s="115"/>
      <c r="I89" s="115"/>
      <c r="J89" s="115"/>
      <c r="K89" s="137"/>
    </row>
    <row r="90" spans="1:13" s="150" customFormat="1" ht="38.25">
      <c r="A90" s="141">
        <f>A88+1</f>
        <v>12</v>
      </c>
      <c r="B90" s="196" t="s">
        <v>3237</v>
      </c>
      <c r="C90" s="143" t="s">
        <v>64</v>
      </c>
      <c r="D90" s="144">
        <v>4</v>
      </c>
      <c r="E90" s="36"/>
      <c r="F90" s="146">
        <f>D90*E90</f>
        <v>0</v>
      </c>
      <c r="G90" s="148"/>
      <c r="H90" s="148"/>
      <c r="I90" s="148"/>
      <c r="J90" s="148"/>
      <c r="K90" s="197"/>
    </row>
    <row r="91" spans="1:13" s="150" customFormat="1">
      <c r="A91" s="151"/>
      <c r="B91" s="196"/>
      <c r="C91" s="143"/>
      <c r="D91" s="144"/>
      <c r="E91" s="36"/>
      <c r="F91" s="146"/>
      <c r="G91" s="148"/>
      <c r="H91" s="148"/>
      <c r="I91" s="148"/>
      <c r="J91" s="148"/>
      <c r="K91" s="197"/>
    </row>
    <row r="92" spans="1:13">
      <c r="A92" s="131"/>
      <c r="B92" s="134"/>
      <c r="D92" s="135"/>
      <c r="E92" s="32"/>
      <c r="F92" s="136"/>
      <c r="G92" s="115"/>
      <c r="H92" s="115"/>
      <c r="I92" s="115"/>
      <c r="K92" s="137"/>
    </row>
    <row r="93" spans="1:13" s="184" customFormat="1" ht="25.5">
      <c r="A93" s="114"/>
      <c r="B93" s="203" t="s">
        <v>3238</v>
      </c>
      <c r="C93" s="114"/>
      <c r="D93" s="114"/>
      <c r="E93" s="32"/>
      <c r="F93" s="113"/>
      <c r="G93" s="115"/>
      <c r="H93" s="115"/>
      <c r="I93" s="115"/>
      <c r="J93" s="115"/>
      <c r="K93" s="137"/>
    </row>
    <row r="94" spans="1:13">
      <c r="A94" s="131"/>
      <c r="B94" s="134"/>
      <c r="D94" s="135"/>
      <c r="E94" s="32"/>
      <c r="F94" s="136"/>
      <c r="G94" s="115"/>
      <c r="H94" s="115"/>
      <c r="I94" s="115"/>
      <c r="J94" s="115"/>
      <c r="K94" s="137"/>
    </row>
    <row r="95" spans="1:13" ht="25.5">
      <c r="A95" s="133">
        <f>A90+1</f>
        <v>13</v>
      </c>
      <c r="B95" s="204" t="s">
        <v>3239</v>
      </c>
      <c r="D95" s="135"/>
      <c r="E95" s="32"/>
      <c r="F95" s="136"/>
      <c r="G95" s="115"/>
      <c r="H95" s="115"/>
      <c r="I95" s="115"/>
      <c r="J95" s="115"/>
      <c r="K95" s="137"/>
    </row>
    <row r="96" spans="1:13" s="200" customFormat="1">
      <c r="A96" s="131"/>
      <c r="B96" s="138" t="s">
        <v>3240</v>
      </c>
      <c r="C96" s="143" t="s">
        <v>64</v>
      </c>
      <c r="D96" s="144">
        <v>57</v>
      </c>
      <c r="E96" s="36"/>
      <c r="F96" s="146">
        <f>D96*E96</f>
        <v>0</v>
      </c>
      <c r="G96" s="198"/>
      <c r="H96" s="198"/>
      <c r="I96" s="198"/>
      <c r="J96" s="201"/>
      <c r="K96" s="199"/>
      <c r="M96" s="202"/>
    </row>
    <row r="97" spans="1:13" s="200" customFormat="1">
      <c r="A97" s="131"/>
      <c r="B97" s="138" t="s">
        <v>3241</v>
      </c>
      <c r="C97" s="143" t="s">
        <v>64</v>
      </c>
      <c r="D97" s="144">
        <v>6</v>
      </c>
      <c r="E97" s="36"/>
      <c r="F97" s="146">
        <f>D97*E97</f>
        <v>0</v>
      </c>
      <c r="G97" s="198"/>
      <c r="H97" s="198"/>
      <c r="I97" s="198"/>
      <c r="J97" s="201"/>
      <c r="K97" s="199"/>
      <c r="M97" s="202"/>
    </row>
    <row r="98" spans="1:13" s="200" customFormat="1">
      <c r="A98" s="131"/>
      <c r="B98" s="138" t="s">
        <v>3242</v>
      </c>
      <c r="C98" s="143" t="s">
        <v>64</v>
      </c>
      <c r="D98" s="144">
        <v>3</v>
      </c>
      <c r="E98" s="36"/>
      <c r="F98" s="146">
        <f>D98*E98</f>
        <v>0</v>
      </c>
      <c r="G98" s="198"/>
      <c r="H98" s="198"/>
      <c r="I98" s="198"/>
      <c r="J98" s="201"/>
      <c r="K98" s="199"/>
      <c r="M98" s="202"/>
    </row>
    <row r="99" spans="1:13">
      <c r="A99" s="131"/>
      <c r="B99" s="134"/>
      <c r="D99" s="135"/>
      <c r="E99" s="32"/>
      <c r="F99" s="136"/>
      <c r="G99" s="115"/>
      <c r="H99" s="115"/>
      <c r="I99" s="115"/>
      <c r="J99" s="115"/>
      <c r="K99" s="137"/>
    </row>
    <row r="100" spans="1:13" ht="25.5">
      <c r="A100" s="133">
        <f>A95+1</f>
        <v>14</v>
      </c>
      <c r="B100" s="134" t="s">
        <v>3243</v>
      </c>
      <c r="C100" s="112" t="s">
        <v>64</v>
      </c>
      <c r="D100" s="135">
        <v>44</v>
      </c>
      <c r="E100" s="32"/>
      <c r="F100" s="136">
        <f>D100*E100</f>
        <v>0</v>
      </c>
      <c r="G100" s="115"/>
      <c r="H100" s="115"/>
      <c r="I100" s="115"/>
      <c r="J100" s="115"/>
      <c r="K100" s="137"/>
    </row>
    <row r="101" spans="1:13">
      <c r="A101" s="131"/>
      <c r="B101" s="134"/>
      <c r="D101" s="135"/>
      <c r="E101" s="32"/>
      <c r="F101" s="136"/>
      <c r="G101" s="115"/>
      <c r="H101" s="115"/>
      <c r="I101" s="115"/>
      <c r="J101" s="115"/>
      <c r="K101" s="137"/>
    </row>
    <row r="102" spans="1:13" s="150" customFormat="1" ht="38.25">
      <c r="A102" s="141">
        <f>A100+1</f>
        <v>15</v>
      </c>
      <c r="B102" s="195" t="s">
        <v>3244</v>
      </c>
      <c r="C102" s="112" t="s">
        <v>64</v>
      </c>
      <c r="D102" s="135">
        <v>76</v>
      </c>
      <c r="E102" s="32"/>
      <c r="F102" s="136">
        <f>D102*E102</f>
        <v>0</v>
      </c>
      <c r="G102" s="148"/>
      <c r="H102" s="148"/>
      <c r="I102" s="148"/>
      <c r="J102" s="148"/>
      <c r="K102" s="197"/>
    </row>
    <row r="103" spans="1:13" s="150" customFormat="1" ht="25.5">
      <c r="A103" s="151"/>
      <c r="B103" s="152" t="s">
        <v>3245</v>
      </c>
      <c r="C103" s="143"/>
      <c r="D103" s="144"/>
      <c r="E103" s="35"/>
      <c r="F103" s="146"/>
      <c r="G103" s="147"/>
      <c r="H103" s="148"/>
      <c r="I103" s="148"/>
      <c r="J103" s="147"/>
      <c r="K103" s="149"/>
    </row>
    <row r="104" spans="1:13" s="150" customFormat="1">
      <c r="A104" s="151"/>
      <c r="B104" s="195"/>
      <c r="C104" s="143"/>
      <c r="D104" s="144"/>
      <c r="E104" s="36"/>
      <c r="F104" s="146"/>
      <c r="G104" s="148"/>
      <c r="H104" s="148"/>
      <c r="I104" s="148"/>
      <c r="J104" s="148"/>
      <c r="K104" s="197"/>
    </row>
    <row r="105" spans="1:13" ht="25.5">
      <c r="A105" s="133">
        <f>A102+1</f>
        <v>16</v>
      </c>
      <c r="B105" s="204" t="s">
        <v>3246</v>
      </c>
      <c r="C105" s="112" t="s">
        <v>64</v>
      </c>
      <c r="D105" s="135">
        <v>1</v>
      </c>
      <c r="E105" s="32"/>
      <c r="F105" s="136">
        <f>D105*E105</f>
        <v>0</v>
      </c>
      <c r="G105" s="115"/>
      <c r="H105" s="115"/>
      <c r="I105" s="115"/>
      <c r="J105" s="115"/>
      <c r="K105" s="137"/>
    </row>
    <row r="106" spans="1:13">
      <c r="A106" s="131"/>
      <c r="B106" s="134"/>
      <c r="D106" s="135"/>
      <c r="E106" s="32"/>
      <c r="F106" s="136"/>
      <c r="G106" s="115"/>
      <c r="H106" s="115"/>
      <c r="I106" s="115"/>
      <c r="J106" s="115"/>
      <c r="K106" s="137"/>
    </row>
    <row r="107" spans="1:13" ht="38.25">
      <c r="A107" s="141">
        <f>A105+1</f>
        <v>17</v>
      </c>
      <c r="B107" s="204" t="s">
        <v>3247</v>
      </c>
      <c r="C107" s="112" t="s">
        <v>64</v>
      </c>
      <c r="D107" s="135">
        <v>1</v>
      </c>
      <c r="E107" s="32"/>
      <c r="F107" s="136">
        <f>D107*E107</f>
        <v>0</v>
      </c>
      <c r="G107" s="115"/>
      <c r="H107" s="115"/>
      <c r="I107" s="115"/>
      <c r="J107" s="115"/>
      <c r="K107" s="137"/>
    </row>
    <row r="108" spans="1:13">
      <c r="A108" s="131"/>
      <c r="B108" s="134"/>
      <c r="D108" s="135"/>
      <c r="E108" s="32"/>
      <c r="F108" s="136"/>
      <c r="G108" s="115"/>
      <c r="H108" s="115"/>
      <c r="I108" s="115"/>
      <c r="J108" s="115"/>
      <c r="K108" s="137"/>
    </row>
    <row r="109" spans="1:13" ht="25.5">
      <c r="A109" s="141">
        <f>A107+1</f>
        <v>18</v>
      </c>
      <c r="B109" s="134" t="s">
        <v>3248</v>
      </c>
      <c r="C109" s="205" t="s">
        <v>64</v>
      </c>
      <c r="D109" s="206">
        <v>14</v>
      </c>
      <c r="E109" s="37"/>
      <c r="F109" s="207">
        <f>D109*E109</f>
        <v>0</v>
      </c>
      <c r="G109" s="208"/>
      <c r="H109" s="208"/>
      <c r="I109" s="208"/>
      <c r="J109" s="209"/>
      <c r="K109" s="116"/>
    </row>
    <row r="110" spans="1:13" s="213" customFormat="1">
      <c r="A110" s="210"/>
      <c r="B110" s="211"/>
      <c r="C110" s="205"/>
      <c r="D110" s="206"/>
      <c r="E110" s="37"/>
      <c r="F110" s="207"/>
      <c r="G110" s="208"/>
      <c r="H110" s="208"/>
      <c r="I110" s="208"/>
      <c r="J110" s="208"/>
      <c r="K110" s="212"/>
    </row>
    <row r="111" spans="1:13" ht="27.6" customHeight="1">
      <c r="A111" s="141">
        <f>A109+1</f>
        <v>19</v>
      </c>
      <c r="B111" s="134" t="s">
        <v>3249</v>
      </c>
      <c r="C111" s="205" t="s">
        <v>64</v>
      </c>
      <c r="D111" s="206">
        <v>3</v>
      </c>
      <c r="E111" s="37"/>
      <c r="F111" s="207">
        <f>D111*E111</f>
        <v>0</v>
      </c>
      <c r="G111" s="208"/>
      <c r="H111" s="208"/>
      <c r="I111" s="208"/>
      <c r="J111" s="209"/>
      <c r="K111" s="116"/>
    </row>
    <row r="112" spans="1:13" s="213" customFormat="1">
      <c r="A112" s="210"/>
      <c r="B112" s="211"/>
      <c r="C112" s="205"/>
      <c r="D112" s="206"/>
      <c r="E112" s="37"/>
      <c r="F112" s="207"/>
      <c r="G112" s="208"/>
      <c r="H112" s="208"/>
      <c r="I112" s="208"/>
      <c r="J112" s="208"/>
      <c r="K112" s="212"/>
    </row>
    <row r="113" spans="1:11" ht="51">
      <c r="A113" s="141">
        <f>A111+1</f>
        <v>20</v>
      </c>
      <c r="B113" s="134" t="s">
        <v>3250</v>
      </c>
      <c r="C113" s="112" t="s">
        <v>64</v>
      </c>
      <c r="D113" s="135">
        <v>204</v>
      </c>
      <c r="E113" s="32"/>
      <c r="F113" s="136">
        <f>D113*E113</f>
        <v>0</v>
      </c>
      <c r="G113" s="115"/>
      <c r="H113" s="115"/>
      <c r="I113" s="115"/>
      <c r="K113" s="137"/>
    </row>
    <row r="114" spans="1:11">
      <c r="A114" s="131"/>
      <c r="B114" s="204"/>
      <c r="D114" s="135"/>
      <c r="E114" s="32"/>
      <c r="F114" s="136"/>
      <c r="G114" s="115"/>
      <c r="H114" s="115"/>
      <c r="I114" s="115"/>
      <c r="J114" s="115"/>
      <c r="K114" s="137"/>
    </row>
    <row r="115" spans="1:11" ht="38.25">
      <c r="A115" s="141">
        <f>A113+1</f>
        <v>21</v>
      </c>
      <c r="B115" s="134" t="s">
        <v>3251</v>
      </c>
      <c r="C115" s="112" t="s">
        <v>64</v>
      </c>
      <c r="D115" s="135">
        <v>14</v>
      </c>
      <c r="E115" s="32"/>
      <c r="F115" s="136">
        <f>D115*E115</f>
        <v>0</v>
      </c>
      <c r="G115" s="115"/>
      <c r="H115" s="115"/>
      <c r="I115" s="115"/>
      <c r="K115" s="137"/>
    </row>
    <row r="116" spans="1:11">
      <c r="A116" s="131"/>
      <c r="B116" s="204"/>
      <c r="D116" s="135"/>
      <c r="E116" s="32"/>
      <c r="F116" s="136"/>
      <c r="G116" s="115"/>
      <c r="H116" s="115"/>
      <c r="I116" s="115"/>
      <c r="J116" s="115"/>
      <c r="K116" s="137"/>
    </row>
    <row r="117" spans="1:11" ht="59.45" customHeight="1">
      <c r="A117" s="141">
        <f>A115+1</f>
        <v>22</v>
      </c>
      <c r="B117" s="134" t="s">
        <v>3252</v>
      </c>
      <c r="C117" s="112" t="s">
        <v>64</v>
      </c>
      <c r="D117" s="135">
        <v>27</v>
      </c>
      <c r="E117" s="32"/>
      <c r="F117" s="136">
        <f>D117*E117</f>
        <v>0</v>
      </c>
      <c r="G117" s="115"/>
      <c r="H117" s="115"/>
      <c r="I117" s="115"/>
      <c r="K117" s="137"/>
    </row>
    <row r="118" spans="1:11">
      <c r="A118" s="131"/>
      <c r="B118" s="134"/>
      <c r="D118" s="135"/>
      <c r="E118" s="32"/>
      <c r="F118" s="136"/>
      <c r="G118" s="115"/>
      <c r="H118" s="115"/>
      <c r="I118" s="115"/>
      <c r="J118" s="115"/>
      <c r="K118" s="137"/>
    </row>
    <row r="119" spans="1:11" ht="38.25">
      <c r="A119" s="141">
        <f>A117+1</f>
        <v>23</v>
      </c>
      <c r="B119" s="134" t="s">
        <v>3253</v>
      </c>
      <c r="D119" s="135"/>
      <c r="E119" s="32"/>
      <c r="F119" s="136"/>
      <c r="G119" s="115"/>
      <c r="H119" s="115"/>
      <c r="I119" s="115"/>
      <c r="K119" s="137"/>
    </row>
    <row r="120" spans="1:11">
      <c r="A120" s="131"/>
      <c r="B120" s="138" t="s">
        <v>3254</v>
      </c>
      <c r="C120" s="112" t="s">
        <v>64</v>
      </c>
      <c r="D120" s="135">
        <v>88</v>
      </c>
      <c r="E120" s="32"/>
      <c r="F120" s="136">
        <f>D120*E120</f>
        <v>0</v>
      </c>
      <c r="G120" s="115"/>
      <c r="H120" s="115"/>
      <c r="I120" s="115"/>
      <c r="K120" s="137"/>
    </row>
    <row r="121" spans="1:11">
      <c r="A121" s="131"/>
      <c r="B121" s="138" t="s">
        <v>3255</v>
      </c>
      <c r="C121" s="112" t="s">
        <v>64</v>
      </c>
      <c r="D121" s="135">
        <v>2</v>
      </c>
      <c r="E121" s="32"/>
      <c r="F121" s="136">
        <f>D121*E121</f>
        <v>0</v>
      </c>
      <c r="G121" s="115"/>
      <c r="H121" s="115"/>
      <c r="I121" s="115"/>
      <c r="K121" s="137"/>
    </row>
    <row r="122" spans="1:11">
      <c r="A122" s="131"/>
      <c r="B122" s="134"/>
      <c r="D122" s="135"/>
      <c r="E122" s="32"/>
      <c r="F122" s="136"/>
      <c r="G122" s="115"/>
      <c r="H122" s="115"/>
      <c r="I122" s="115"/>
      <c r="J122" s="115"/>
      <c r="K122" s="137"/>
    </row>
    <row r="123" spans="1:11" ht="38.25">
      <c r="A123" s="133">
        <f>A119+1</f>
        <v>24</v>
      </c>
      <c r="B123" s="140" t="s">
        <v>3256</v>
      </c>
      <c r="C123" s="112" t="s">
        <v>64</v>
      </c>
      <c r="D123" s="135">
        <v>8</v>
      </c>
      <c r="E123" s="32"/>
      <c r="F123" s="136">
        <f>D123*E123</f>
        <v>0</v>
      </c>
      <c r="G123" s="115"/>
      <c r="H123" s="115"/>
      <c r="I123" s="115"/>
      <c r="K123" s="137"/>
    </row>
    <row r="124" spans="1:11">
      <c r="A124" s="131"/>
      <c r="B124" s="134"/>
      <c r="D124" s="135"/>
      <c r="E124" s="32"/>
      <c r="F124" s="136"/>
      <c r="G124" s="115"/>
      <c r="H124" s="115"/>
      <c r="I124" s="115"/>
      <c r="J124" s="115"/>
      <c r="K124" s="137"/>
    </row>
    <row r="125" spans="1:11" ht="38.25">
      <c r="A125" s="141">
        <f>A123+1</f>
        <v>25</v>
      </c>
      <c r="B125" s="134" t="s">
        <v>3257</v>
      </c>
      <c r="C125" s="112" t="s">
        <v>64</v>
      </c>
      <c r="D125" s="135">
        <v>1</v>
      </c>
      <c r="E125" s="32"/>
      <c r="F125" s="136">
        <f>D125*E125</f>
        <v>0</v>
      </c>
      <c r="G125" s="115"/>
      <c r="H125" s="115"/>
      <c r="I125" s="115"/>
      <c r="K125" s="137"/>
    </row>
    <row r="126" spans="1:11">
      <c r="A126" s="131"/>
      <c r="B126" s="204"/>
      <c r="D126" s="135"/>
      <c r="E126" s="32"/>
      <c r="F126" s="136"/>
      <c r="G126" s="115"/>
      <c r="H126" s="115"/>
      <c r="I126" s="115"/>
      <c r="J126" s="115"/>
      <c r="K126" s="137"/>
    </row>
    <row r="127" spans="1:11" ht="38.25">
      <c r="A127" s="141">
        <f>A125+1</f>
        <v>26</v>
      </c>
      <c r="B127" s="134" t="s">
        <v>3258</v>
      </c>
      <c r="C127" s="112" t="s">
        <v>64</v>
      </c>
      <c r="D127" s="135">
        <v>6</v>
      </c>
      <c r="E127" s="32"/>
      <c r="F127" s="136">
        <f>D127*E127</f>
        <v>0</v>
      </c>
      <c r="G127" s="115"/>
      <c r="H127" s="115"/>
      <c r="I127" s="115"/>
      <c r="K127" s="137"/>
    </row>
    <row r="128" spans="1:11">
      <c r="A128" s="131"/>
      <c r="B128" s="204"/>
      <c r="D128" s="135"/>
      <c r="E128" s="32"/>
      <c r="F128" s="136"/>
      <c r="G128" s="115"/>
      <c r="H128" s="115"/>
      <c r="I128" s="115"/>
      <c r="J128" s="115"/>
      <c r="K128" s="137"/>
    </row>
    <row r="129" spans="1:11">
      <c r="A129" s="141">
        <f>A127+1</f>
        <v>27</v>
      </c>
      <c r="B129" s="134" t="s">
        <v>3259</v>
      </c>
      <c r="C129" s="112" t="s">
        <v>64</v>
      </c>
      <c r="D129" s="135">
        <v>10</v>
      </c>
      <c r="E129" s="32"/>
      <c r="F129" s="136">
        <f>D129*E129</f>
        <v>0</v>
      </c>
      <c r="G129" s="115"/>
      <c r="H129" s="115"/>
      <c r="I129" s="115"/>
      <c r="K129" s="116"/>
    </row>
    <row r="130" spans="1:11">
      <c r="A130" s="131"/>
      <c r="B130" s="134"/>
      <c r="D130" s="135"/>
      <c r="E130" s="32"/>
      <c r="F130" s="136"/>
      <c r="G130" s="115"/>
      <c r="H130" s="115"/>
      <c r="I130" s="115"/>
      <c r="J130" s="115"/>
      <c r="K130" s="137"/>
    </row>
    <row r="131" spans="1:11" ht="27" customHeight="1">
      <c r="A131" s="133">
        <f>A129+1</f>
        <v>28</v>
      </c>
      <c r="B131" s="134" t="s">
        <v>3260</v>
      </c>
      <c r="C131" s="112" t="s">
        <v>64</v>
      </c>
      <c r="D131" s="135">
        <v>15</v>
      </c>
      <c r="E131" s="32"/>
      <c r="F131" s="136">
        <f>D131*E131</f>
        <v>0</v>
      </c>
      <c r="G131" s="115"/>
      <c r="H131" s="115"/>
      <c r="I131" s="115"/>
      <c r="K131" s="137"/>
    </row>
    <row r="132" spans="1:11">
      <c r="A132" s="131"/>
      <c r="B132" s="134"/>
      <c r="D132" s="135"/>
      <c r="E132" s="32"/>
      <c r="F132" s="136"/>
      <c r="G132" s="115"/>
      <c r="H132" s="115"/>
      <c r="I132" s="115"/>
      <c r="J132" s="115"/>
      <c r="K132" s="137"/>
    </row>
    <row r="133" spans="1:11" ht="27" customHeight="1">
      <c r="A133" s="133">
        <f>A131+1</f>
        <v>29</v>
      </c>
      <c r="B133" s="134" t="s">
        <v>3261</v>
      </c>
      <c r="C133" s="112" t="s">
        <v>64</v>
      </c>
      <c r="D133" s="135">
        <v>7</v>
      </c>
      <c r="E133" s="32"/>
      <c r="F133" s="136">
        <f>D133*E133</f>
        <v>0</v>
      </c>
      <c r="G133" s="115"/>
      <c r="H133" s="115"/>
      <c r="I133" s="115"/>
      <c r="K133" s="137"/>
    </row>
    <row r="134" spans="1:11">
      <c r="A134" s="131"/>
      <c r="B134" s="134"/>
      <c r="D134" s="135"/>
      <c r="E134" s="32"/>
      <c r="F134" s="136"/>
      <c r="G134" s="115"/>
      <c r="H134" s="115"/>
      <c r="I134" s="115"/>
      <c r="J134" s="115"/>
      <c r="K134" s="137"/>
    </row>
    <row r="135" spans="1:11" ht="25.5">
      <c r="A135" s="133">
        <f>A133+1</f>
        <v>30</v>
      </c>
      <c r="B135" s="134" t="s">
        <v>3262</v>
      </c>
      <c r="C135" s="112" t="s">
        <v>64</v>
      </c>
      <c r="D135" s="135">
        <v>200</v>
      </c>
      <c r="E135" s="32"/>
      <c r="F135" s="136">
        <f>D135*E135</f>
        <v>0</v>
      </c>
      <c r="G135" s="115"/>
      <c r="H135" s="115"/>
      <c r="I135" s="115"/>
      <c r="K135" s="137"/>
    </row>
    <row r="136" spans="1:11">
      <c r="A136" s="133"/>
      <c r="B136" s="134"/>
      <c r="D136" s="135"/>
      <c r="E136" s="32"/>
      <c r="F136" s="136"/>
      <c r="G136" s="115"/>
      <c r="H136" s="115"/>
      <c r="I136" s="115"/>
      <c r="K136" s="137"/>
    </row>
    <row r="137" spans="1:11" s="184" customFormat="1">
      <c r="A137" s="114"/>
      <c r="B137" s="203" t="s">
        <v>3263</v>
      </c>
      <c r="C137" s="114"/>
      <c r="D137" s="114"/>
      <c r="E137" s="32"/>
      <c r="F137" s="113"/>
      <c r="G137" s="115"/>
      <c r="H137" s="115"/>
      <c r="I137" s="115"/>
      <c r="J137" s="115"/>
      <c r="K137" s="137"/>
    </row>
    <row r="138" spans="1:11">
      <c r="A138" s="131"/>
      <c r="B138" s="138"/>
      <c r="D138" s="135"/>
      <c r="E138" s="32"/>
      <c r="F138" s="136"/>
      <c r="G138" s="115"/>
      <c r="H138" s="115"/>
      <c r="I138" s="115"/>
      <c r="J138" s="115"/>
      <c r="K138" s="137"/>
    </row>
    <row r="139" spans="1:11">
      <c r="A139" s="133">
        <f>A135+1</f>
        <v>31</v>
      </c>
      <c r="B139" s="140" t="s">
        <v>3264</v>
      </c>
      <c r="D139" s="135"/>
      <c r="E139" s="33"/>
      <c r="F139" s="136"/>
      <c r="G139" s="115"/>
      <c r="H139" s="136"/>
      <c r="I139" s="115"/>
      <c r="J139" s="115"/>
      <c r="K139" s="154"/>
    </row>
    <row r="140" spans="1:11">
      <c r="A140" s="131"/>
      <c r="B140" s="138" t="s">
        <v>3265</v>
      </c>
      <c r="C140" s="112" t="s">
        <v>178</v>
      </c>
      <c r="D140" s="135">
        <v>1</v>
      </c>
      <c r="E140" s="32"/>
      <c r="F140" s="136"/>
      <c r="G140" s="115"/>
      <c r="H140" s="136"/>
      <c r="I140" s="115"/>
      <c r="J140" s="115"/>
      <c r="K140" s="154"/>
    </row>
    <row r="141" spans="1:11">
      <c r="A141" s="131"/>
      <c r="B141" s="134" t="s">
        <v>3117</v>
      </c>
      <c r="C141" s="112" t="s">
        <v>178</v>
      </c>
      <c r="D141" s="135">
        <v>1</v>
      </c>
      <c r="E141" s="33"/>
      <c r="F141" s="136">
        <f>D141*E141</f>
        <v>0</v>
      </c>
      <c r="G141" s="115"/>
      <c r="H141" s="139"/>
      <c r="K141" s="154"/>
    </row>
    <row r="142" spans="1:11">
      <c r="A142" s="131"/>
      <c r="B142" s="134"/>
      <c r="D142" s="135"/>
      <c r="E142" s="33"/>
      <c r="F142" s="136"/>
      <c r="G142" s="115"/>
      <c r="H142" s="139"/>
      <c r="K142" s="154"/>
    </row>
    <row r="143" spans="1:11">
      <c r="A143" s="133">
        <f>A139+1</f>
        <v>32</v>
      </c>
      <c r="B143" s="140" t="s">
        <v>3266</v>
      </c>
      <c r="D143" s="135"/>
      <c r="E143" s="33"/>
      <c r="F143" s="136"/>
      <c r="G143" s="115"/>
      <c r="H143" s="136"/>
      <c r="I143" s="115"/>
      <c r="J143" s="115"/>
      <c r="K143" s="154"/>
    </row>
    <row r="144" spans="1:11">
      <c r="A144" s="131"/>
      <c r="B144" s="138" t="s">
        <v>3267</v>
      </c>
      <c r="C144" s="112" t="s">
        <v>178</v>
      </c>
      <c r="D144" s="135">
        <v>1</v>
      </c>
      <c r="E144" s="32"/>
      <c r="F144" s="136"/>
      <c r="G144" s="115"/>
      <c r="H144" s="136"/>
      <c r="I144" s="115"/>
      <c r="J144" s="115"/>
      <c r="K144" s="154"/>
    </row>
    <row r="145" spans="1:19">
      <c r="A145" s="131"/>
      <c r="B145" s="134" t="s">
        <v>3117</v>
      </c>
      <c r="C145" s="112" t="s">
        <v>178</v>
      </c>
      <c r="D145" s="135">
        <v>1</v>
      </c>
      <c r="E145" s="33"/>
      <c r="F145" s="136">
        <f>D145*E145</f>
        <v>0</v>
      </c>
      <c r="G145" s="115"/>
      <c r="H145" s="139"/>
      <c r="K145" s="154"/>
    </row>
    <row r="146" spans="1:19">
      <c r="A146" s="131"/>
      <c r="B146" s="134"/>
      <c r="D146" s="135"/>
      <c r="E146" s="33"/>
      <c r="F146" s="136"/>
      <c r="G146" s="115"/>
      <c r="H146" s="139"/>
      <c r="K146" s="154"/>
    </row>
    <row r="147" spans="1:19" ht="25.5">
      <c r="A147" s="133">
        <f>A143+1</f>
        <v>33</v>
      </c>
      <c r="B147" s="140" t="s">
        <v>3268</v>
      </c>
      <c r="C147" s="112" t="s">
        <v>178</v>
      </c>
      <c r="D147" s="135">
        <v>1</v>
      </c>
      <c r="E147" s="33"/>
      <c r="F147" s="136"/>
      <c r="G147" s="115"/>
      <c r="H147" s="136"/>
      <c r="I147" s="115"/>
      <c r="J147" s="115"/>
      <c r="K147" s="154"/>
    </row>
    <row r="148" spans="1:19">
      <c r="A148" s="131"/>
      <c r="B148" s="134" t="s">
        <v>3269</v>
      </c>
      <c r="C148" s="112" t="s">
        <v>64</v>
      </c>
      <c r="D148" s="135">
        <v>1</v>
      </c>
      <c r="E148" s="33"/>
      <c r="F148" s="136"/>
      <c r="G148" s="113"/>
      <c r="H148" s="136"/>
      <c r="I148" s="115"/>
      <c r="J148" s="115"/>
      <c r="K148" s="154"/>
    </row>
    <row r="149" spans="1:19" s="150" customFormat="1" ht="38.25">
      <c r="A149" s="131"/>
      <c r="B149" s="138" t="s">
        <v>3270</v>
      </c>
      <c r="C149" s="112" t="s">
        <v>178</v>
      </c>
      <c r="D149" s="135">
        <v>1</v>
      </c>
      <c r="E149" s="32"/>
      <c r="F149" s="136"/>
      <c r="G149" s="113"/>
      <c r="H149" s="136"/>
      <c r="I149" s="214"/>
      <c r="J149" s="215"/>
      <c r="K149" s="149"/>
      <c r="L149" s="149"/>
      <c r="M149" s="148"/>
      <c r="N149" s="216"/>
      <c r="O149" s="148"/>
      <c r="P149" s="149"/>
      <c r="Q149" s="149"/>
      <c r="R149" s="149"/>
      <c r="S149" s="149"/>
    </row>
    <row r="150" spans="1:19">
      <c r="A150" s="131"/>
      <c r="B150" s="138" t="s">
        <v>3271</v>
      </c>
      <c r="D150" s="135"/>
      <c r="E150" s="33"/>
      <c r="F150" s="136"/>
      <c r="G150" s="113"/>
      <c r="H150" s="136"/>
      <c r="K150" s="180"/>
    </row>
    <row r="151" spans="1:19">
      <c r="A151" s="131"/>
      <c r="B151" s="134" t="s">
        <v>3272</v>
      </c>
      <c r="C151" s="112" t="s">
        <v>178</v>
      </c>
      <c r="D151" s="135">
        <v>2</v>
      </c>
      <c r="E151" s="33"/>
      <c r="F151" s="136"/>
      <c r="G151" s="113"/>
      <c r="H151" s="136"/>
      <c r="I151" s="115"/>
      <c r="J151" s="115"/>
      <c r="K151" s="154"/>
    </row>
    <row r="152" spans="1:19">
      <c r="A152" s="131"/>
      <c r="B152" s="134" t="s">
        <v>3273</v>
      </c>
      <c r="C152" s="112" t="s">
        <v>178</v>
      </c>
      <c r="D152" s="135">
        <v>2</v>
      </c>
      <c r="E152" s="33"/>
      <c r="F152" s="136"/>
      <c r="G152" s="113"/>
      <c r="H152" s="136"/>
      <c r="I152" s="115"/>
      <c r="J152" s="115"/>
      <c r="K152" s="154"/>
    </row>
    <row r="153" spans="1:19">
      <c r="A153" s="131"/>
      <c r="B153" s="134" t="s">
        <v>3274</v>
      </c>
      <c r="C153" s="112" t="s">
        <v>178</v>
      </c>
      <c r="D153" s="135">
        <v>2</v>
      </c>
      <c r="E153" s="33"/>
      <c r="F153" s="136"/>
      <c r="G153" s="113"/>
      <c r="H153" s="136"/>
      <c r="I153" s="115"/>
      <c r="J153" s="115"/>
      <c r="K153" s="154"/>
    </row>
    <row r="154" spans="1:19">
      <c r="A154" s="131"/>
      <c r="B154" s="134" t="s">
        <v>3275</v>
      </c>
      <c r="C154" s="112" t="s">
        <v>178</v>
      </c>
      <c r="D154" s="135">
        <v>1</v>
      </c>
      <c r="E154" s="33"/>
      <c r="F154" s="136"/>
      <c r="G154" s="113"/>
      <c r="H154" s="136"/>
      <c r="I154" s="115"/>
      <c r="J154" s="115"/>
      <c r="K154" s="154"/>
    </row>
    <row r="155" spans="1:19">
      <c r="A155" s="131"/>
      <c r="B155" s="134" t="s">
        <v>3276</v>
      </c>
      <c r="C155" s="112" t="s">
        <v>178</v>
      </c>
      <c r="D155" s="135">
        <v>2</v>
      </c>
      <c r="E155" s="33"/>
      <c r="F155" s="136"/>
      <c r="G155" s="113"/>
      <c r="H155" s="136"/>
      <c r="I155" s="115"/>
      <c r="J155" s="115"/>
      <c r="K155" s="154"/>
    </row>
    <row r="156" spans="1:19">
      <c r="A156" s="131"/>
      <c r="B156" s="134" t="s">
        <v>3277</v>
      </c>
      <c r="C156" s="112" t="s">
        <v>178</v>
      </c>
      <c r="D156" s="135">
        <v>1</v>
      </c>
      <c r="E156" s="33"/>
      <c r="F156" s="136"/>
      <c r="G156" s="113"/>
      <c r="H156" s="136"/>
      <c r="I156" s="115"/>
      <c r="J156" s="115"/>
      <c r="K156" s="154"/>
    </row>
    <row r="157" spans="1:19" ht="25.5">
      <c r="A157" s="131"/>
      <c r="B157" s="138" t="s">
        <v>3278</v>
      </c>
      <c r="C157" s="112" t="s">
        <v>64</v>
      </c>
      <c r="D157" s="135">
        <v>3</v>
      </c>
      <c r="E157" s="33"/>
      <c r="F157" s="136"/>
      <c r="G157" s="115"/>
      <c r="H157" s="136"/>
      <c r="I157" s="171"/>
      <c r="J157" s="217"/>
      <c r="L157" s="114"/>
      <c r="M157" s="115"/>
      <c r="N157" s="218"/>
      <c r="O157" s="115"/>
      <c r="P157" s="114"/>
      <c r="Q157" s="114"/>
      <c r="R157" s="114"/>
      <c r="S157" s="114"/>
    </row>
    <row r="158" spans="1:19">
      <c r="A158" s="131"/>
      <c r="B158" s="138" t="s">
        <v>3279</v>
      </c>
      <c r="C158" s="112" t="s">
        <v>178</v>
      </c>
      <c r="D158" s="135">
        <v>1</v>
      </c>
      <c r="E158" s="33"/>
      <c r="F158" s="136"/>
      <c r="G158" s="113"/>
      <c r="H158" s="136"/>
      <c r="K158" s="180"/>
    </row>
    <row r="159" spans="1:19" ht="25.5">
      <c r="A159" s="131"/>
      <c r="B159" s="138" t="s">
        <v>3280</v>
      </c>
      <c r="C159" s="112" t="s">
        <v>178</v>
      </c>
      <c r="D159" s="135">
        <v>1</v>
      </c>
      <c r="E159" s="33"/>
      <c r="F159" s="136"/>
      <c r="G159" s="113"/>
      <c r="H159" s="136"/>
      <c r="K159" s="180"/>
    </row>
    <row r="160" spans="1:19">
      <c r="A160" s="131"/>
      <c r="B160" s="138" t="s">
        <v>3281</v>
      </c>
      <c r="C160" s="112" t="s">
        <v>178</v>
      </c>
      <c r="D160" s="135">
        <v>1</v>
      </c>
      <c r="E160" s="33"/>
      <c r="F160" s="136"/>
      <c r="G160" s="113"/>
      <c r="H160" s="136"/>
      <c r="K160" s="180"/>
    </row>
    <row r="161" spans="1:11">
      <c r="A161" s="131"/>
      <c r="B161" s="134" t="s">
        <v>3117</v>
      </c>
      <c r="C161" s="112" t="s">
        <v>178</v>
      </c>
      <c r="D161" s="135">
        <v>1</v>
      </c>
      <c r="E161" s="33"/>
      <c r="F161" s="136">
        <f>D161*E161</f>
        <v>0</v>
      </c>
      <c r="G161" s="115"/>
      <c r="H161" s="139"/>
      <c r="K161" s="154"/>
    </row>
    <row r="162" spans="1:11">
      <c r="A162" s="131"/>
      <c r="B162" s="153"/>
      <c r="D162" s="135"/>
      <c r="E162" s="33"/>
      <c r="F162" s="136"/>
      <c r="H162" s="115"/>
      <c r="I162" s="115"/>
    </row>
    <row r="163" spans="1:11" ht="38.25">
      <c r="A163" s="133">
        <f>A147+1</f>
        <v>34</v>
      </c>
      <c r="B163" s="140" t="s">
        <v>3282</v>
      </c>
      <c r="C163" s="112" t="s">
        <v>178</v>
      </c>
      <c r="D163" s="135">
        <v>1</v>
      </c>
      <c r="E163" s="33"/>
      <c r="F163" s="136"/>
      <c r="G163" s="115"/>
      <c r="H163" s="136"/>
      <c r="I163" s="115"/>
      <c r="J163" s="115"/>
      <c r="K163" s="154"/>
    </row>
    <row r="164" spans="1:11" ht="25.5">
      <c r="A164" s="131"/>
      <c r="B164" s="134" t="s">
        <v>3283</v>
      </c>
      <c r="C164" s="112" t="s">
        <v>64</v>
      </c>
      <c r="D164" s="135">
        <v>1</v>
      </c>
      <c r="E164" s="33"/>
      <c r="F164" s="136"/>
      <c r="G164" s="113"/>
      <c r="H164" s="136"/>
      <c r="I164" s="115"/>
      <c r="J164" s="115"/>
      <c r="K164" s="154"/>
    </row>
    <row r="165" spans="1:11" ht="14.25" customHeight="1">
      <c r="A165" s="131"/>
      <c r="B165" s="134" t="s">
        <v>3284</v>
      </c>
      <c r="D165" s="135"/>
      <c r="E165" s="33"/>
      <c r="F165" s="136"/>
      <c r="G165" s="113"/>
      <c r="H165" s="136"/>
      <c r="I165" s="115"/>
      <c r="J165" s="115"/>
      <c r="K165" s="154"/>
    </row>
    <row r="166" spans="1:11">
      <c r="A166" s="131"/>
      <c r="B166" s="134" t="s">
        <v>3285</v>
      </c>
      <c r="C166" s="112" t="s">
        <v>64</v>
      </c>
      <c r="D166" s="135">
        <v>3</v>
      </c>
      <c r="E166" s="33"/>
      <c r="F166" s="136"/>
      <c r="G166" s="113"/>
      <c r="H166" s="136"/>
      <c r="I166" s="115"/>
      <c r="J166" s="115"/>
      <c r="K166" s="154"/>
    </row>
    <row r="167" spans="1:11">
      <c r="A167" s="131"/>
      <c r="B167" s="134" t="s">
        <v>3286</v>
      </c>
      <c r="C167" s="112" t="s">
        <v>64</v>
      </c>
      <c r="D167" s="135">
        <v>1</v>
      </c>
      <c r="E167" s="33"/>
      <c r="F167" s="136"/>
      <c r="G167" s="113"/>
      <c r="H167" s="136"/>
      <c r="I167" s="115"/>
      <c r="J167" s="115"/>
      <c r="K167" s="154"/>
    </row>
    <row r="168" spans="1:11">
      <c r="A168" s="131"/>
      <c r="B168" s="138" t="s">
        <v>3287</v>
      </c>
      <c r="C168" s="112" t="s">
        <v>64</v>
      </c>
      <c r="D168" s="135">
        <v>1</v>
      </c>
      <c r="E168" s="33"/>
      <c r="F168" s="136"/>
      <c r="G168" s="113"/>
      <c r="H168" s="136"/>
      <c r="I168" s="115"/>
      <c r="J168" s="115"/>
      <c r="K168" s="154"/>
    </row>
    <row r="169" spans="1:11" ht="25.5">
      <c r="A169" s="131"/>
      <c r="B169" s="219" t="s">
        <v>3288</v>
      </c>
      <c r="C169" s="112" t="s">
        <v>64</v>
      </c>
      <c r="D169" s="135">
        <v>1</v>
      </c>
      <c r="E169" s="33"/>
      <c r="F169" s="136"/>
      <c r="G169" s="113"/>
      <c r="H169" s="136"/>
      <c r="I169" s="115"/>
      <c r="J169" s="115"/>
      <c r="K169" s="154"/>
    </row>
    <row r="170" spans="1:11" ht="25.5">
      <c r="A170" s="131"/>
      <c r="B170" s="219" t="s">
        <v>3289</v>
      </c>
      <c r="C170" s="112" t="s">
        <v>64</v>
      </c>
      <c r="D170" s="135">
        <v>2</v>
      </c>
      <c r="E170" s="33"/>
      <c r="F170" s="136"/>
      <c r="G170" s="113"/>
      <c r="H170" s="136"/>
      <c r="I170" s="115"/>
      <c r="J170" s="115"/>
      <c r="K170" s="154"/>
    </row>
    <row r="171" spans="1:11" s="150" customFormat="1">
      <c r="A171" s="151"/>
      <c r="B171" s="152" t="s">
        <v>3290</v>
      </c>
      <c r="C171" s="143"/>
      <c r="D171" s="144"/>
      <c r="E171" s="35"/>
      <c r="F171" s="146"/>
      <c r="G171" s="147"/>
      <c r="H171" s="148"/>
      <c r="I171" s="148"/>
      <c r="J171" s="147"/>
      <c r="K171" s="149"/>
    </row>
    <row r="172" spans="1:11">
      <c r="A172" s="131"/>
      <c r="B172" s="138" t="s">
        <v>3291</v>
      </c>
      <c r="C172" s="112" t="s">
        <v>178</v>
      </c>
      <c r="D172" s="135">
        <v>1</v>
      </c>
      <c r="E172" s="33"/>
      <c r="F172" s="136"/>
      <c r="G172" s="113"/>
      <c r="H172" s="136"/>
      <c r="K172" s="180"/>
    </row>
    <row r="173" spans="1:11">
      <c r="A173" s="131"/>
      <c r="B173" s="138" t="s">
        <v>3281</v>
      </c>
      <c r="C173" s="112" t="s">
        <v>178</v>
      </c>
      <c r="D173" s="135">
        <v>1</v>
      </c>
      <c r="E173" s="33"/>
      <c r="F173" s="136"/>
      <c r="G173" s="113"/>
      <c r="H173" s="136"/>
      <c r="K173" s="180"/>
    </row>
    <row r="174" spans="1:11">
      <c r="A174" s="131"/>
      <c r="B174" s="134" t="s">
        <v>3117</v>
      </c>
      <c r="C174" s="112" t="s">
        <v>178</v>
      </c>
      <c r="D174" s="135">
        <v>1</v>
      </c>
      <c r="E174" s="33"/>
      <c r="F174" s="136">
        <f>D174*E174</f>
        <v>0</v>
      </c>
      <c r="G174" s="115"/>
      <c r="H174" s="139"/>
      <c r="K174" s="154"/>
    </row>
    <row r="175" spans="1:11">
      <c r="A175" s="131"/>
      <c r="B175" s="153"/>
      <c r="D175" s="135"/>
      <c r="E175" s="33"/>
      <c r="F175" s="136"/>
      <c r="H175" s="115"/>
      <c r="I175" s="115"/>
    </row>
    <row r="176" spans="1:11" ht="38.25">
      <c r="A176" s="133">
        <f>A163+1</f>
        <v>35</v>
      </c>
      <c r="B176" s="140" t="s">
        <v>3292</v>
      </c>
      <c r="C176" s="112" t="s">
        <v>178</v>
      </c>
      <c r="D176" s="135">
        <v>1</v>
      </c>
      <c r="E176" s="33"/>
      <c r="F176" s="136"/>
      <c r="G176" s="115"/>
      <c r="H176" s="136"/>
      <c r="I176" s="115"/>
      <c r="J176" s="115"/>
      <c r="K176" s="154"/>
    </row>
    <row r="177" spans="1:11" ht="25.5">
      <c r="A177" s="131"/>
      <c r="B177" s="134" t="s">
        <v>3283</v>
      </c>
      <c r="C177" s="112" t="s">
        <v>64</v>
      </c>
      <c r="D177" s="135">
        <v>1</v>
      </c>
      <c r="E177" s="33"/>
      <c r="F177" s="136"/>
      <c r="G177" s="113"/>
      <c r="H177" s="136"/>
      <c r="I177" s="115"/>
      <c r="J177" s="115"/>
      <c r="K177" s="154"/>
    </row>
    <row r="178" spans="1:11" ht="14.25" customHeight="1">
      <c r="A178" s="131"/>
      <c r="B178" s="134" t="s">
        <v>3284</v>
      </c>
      <c r="D178" s="135"/>
      <c r="E178" s="33"/>
      <c r="F178" s="136"/>
      <c r="G178" s="113"/>
      <c r="H178" s="136"/>
      <c r="I178" s="115"/>
      <c r="J178" s="115"/>
      <c r="K178" s="154"/>
    </row>
    <row r="179" spans="1:11">
      <c r="A179" s="131"/>
      <c r="B179" s="134" t="s">
        <v>3293</v>
      </c>
      <c r="C179" s="112" t="s">
        <v>64</v>
      </c>
      <c r="D179" s="135">
        <v>1</v>
      </c>
      <c r="E179" s="33"/>
      <c r="F179" s="136"/>
      <c r="G179" s="113"/>
      <c r="H179" s="136"/>
      <c r="I179" s="115"/>
      <c r="J179" s="115"/>
      <c r="K179" s="154"/>
    </row>
    <row r="180" spans="1:11">
      <c r="A180" s="131"/>
      <c r="B180" s="138" t="s">
        <v>3281</v>
      </c>
      <c r="C180" s="112" t="s">
        <v>178</v>
      </c>
      <c r="D180" s="135">
        <v>1</v>
      </c>
      <c r="E180" s="33"/>
      <c r="F180" s="136"/>
      <c r="G180" s="113"/>
      <c r="H180" s="136"/>
      <c r="K180" s="180"/>
    </row>
    <row r="181" spans="1:11">
      <c r="A181" s="131"/>
      <c r="B181" s="134" t="s">
        <v>3117</v>
      </c>
      <c r="C181" s="112" t="s">
        <v>178</v>
      </c>
      <c r="D181" s="135">
        <v>1</v>
      </c>
      <c r="E181" s="33"/>
      <c r="F181" s="136">
        <f>D181*E181</f>
        <v>0</v>
      </c>
      <c r="G181" s="115"/>
      <c r="H181" s="139"/>
      <c r="K181" s="154"/>
    </row>
    <row r="182" spans="1:11">
      <c r="A182" s="131"/>
      <c r="B182" s="153"/>
      <c r="D182" s="135"/>
      <c r="E182" s="33"/>
      <c r="F182" s="136"/>
      <c r="H182" s="115"/>
      <c r="I182" s="115"/>
    </row>
    <row r="183" spans="1:11" ht="70.900000000000006" customHeight="1">
      <c r="A183" s="133">
        <f>A176+1</f>
        <v>36</v>
      </c>
      <c r="B183" s="140" t="s">
        <v>3294</v>
      </c>
      <c r="C183" s="112" t="s">
        <v>64</v>
      </c>
      <c r="D183" s="135">
        <v>1</v>
      </c>
      <c r="E183" s="33"/>
      <c r="F183" s="136"/>
      <c r="G183" s="115"/>
      <c r="H183" s="136"/>
      <c r="I183" s="115"/>
      <c r="J183" s="115"/>
      <c r="K183" s="154"/>
    </row>
    <row r="184" spans="1:11">
      <c r="A184" s="131"/>
      <c r="B184" s="134" t="s">
        <v>3295</v>
      </c>
      <c r="C184" s="112" t="s">
        <v>64</v>
      </c>
      <c r="D184" s="135">
        <v>1</v>
      </c>
      <c r="E184" s="33"/>
      <c r="F184" s="136"/>
      <c r="G184" s="113"/>
      <c r="H184" s="136"/>
      <c r="I184" s="115"/>
      <c r="J184" s="115"/>
      <c r="K184" s="154"/>
    </row>
    <row r="185" spans="1:11" ht="25.5">
      <c r="A185" s="131"/>
      <c r="B185" s="134" t="s">
        <v>3283</v>
      </c>
      <c r="C185" s="112" t="s">
        <v>64</v>
      </c>
      <c r="D185" s="135">
        <v>1</v>
      </c>
      <c r="E185" s="33"/>
      <c r="F185" s="136"/>
      <c r="G185" s="113"/>
      <c r="H185" s="136"/>
      <c r="I185" s="115"/>
      <c r="J185" s="115"/>
      <c r="K185" s="154"/>
    </row>
    <row r="186" spans="1:11" ht="14.25" customHeight="1">
      <c r="A186" s="131"/>
      <c r="B186" s="134" t="s">
        <v>3284</v>
      </c>
      <c r="D186" s="135"/>
      <c r="E186" s="33"/>
      <c r="F186" s="136"/>
      <c r="G186" s="113"/>
      <c r="H186" s="136"/>
      <c r="I186" s="115"/>
      <c r="J186" s="115"/>
      <c r="K186" s="154"/>
    </row>
    <row r="187" spans="1:11">
      <c r="A187" s="131"/>
      <c r="B187" s="134" t="s">
        <v>3296</v>
      </c>
      <c r="C187" s="112" t="s">
        <v>64</v>
      </c>
      <c r="D187" s="135">
        <v>33</v>
      </c>
      <c r="E187" s="33"/>
      <c r="F187" s="136"/>
      <c r="G187" s="113"/>
      <c r="H187" s="136"/>
      <c r="I187" s="115"/>
      <c r="J187" s="115"/>
      <c r="K187" s="154"/>
    </row>
    <row r="188" spans="1:11">
      <c r="A188" s="131"/>
      <c r="B188" s="134" t="s">
        <v>3285</v>
      </c>
      <c r="C188" s="112" t="s">
        <v>64</v>
      </c>
      <c r="D188" s="135">
        <v>37</v>
      </c>
      <c r="E188" s="33"/>
      <c r="F188" s="136"/>
      <c r="G188" s="113"/>
      <c r="H188" s="136"/>
      <c r="I188" s="115"/>
      <c r="J188" s="115"/>
      <c r="K188" s="154"/>
    </row>
    <row r="189" spans="1:11" ht="25.5">
      <c r="A189" s="131"/>
      <c r="B189" s="134" t="s">
        <v>3297</v>
      </c>
      <c r="C189" s="112" t="s">
        <v>64</v>
      </c>
      <c r="D189" s="135">
        <v>1</v>
      </c>
      <c r="E189" s="33"/>
      <c r="F189" s="136"/>
      <c r="G189" s="113"/>
      <c r="H189" s="136"/>
      <c r="I189" s="115"/>
      <c r="J189" s="115"/>
      <c r="K189" s="154"/>
    </row>
    <row r="190" spans="1:11">
      <c r="A190" s="131"/>
      <c r="B190" s="138" t="s">
        <v>3281</v>
      </c>
      <c r="C190" s="112" t="s">
        <v>178</v>
      </c>
      <c r="D190" s="135">
        <v>1</v>
      </c>
      <c r="E190" s="33"/>
      <c r="F190" s="136"/>
      <c r="G190" s="113"/>
      <c r="H190" s="136"/>
      <c r="K190" s="180"/>
    </row>
    <row r="191" spans="1:11">
      <c r="A191" s="131"/>
      <c r="B191" s="134" t="s">
        <v>3117</v>
      </c>
      <c r="C191" s="112" t="s">
        <v>178</v>
      </c>
      <c r="D191" s="135">
        <v>1</v>
      </c>
      <c r="E191" s="33"/>
      <c r="F191" s="136">
        <f>D191*E191</f>
        <v>0</v>
      </c>
      <c r="G191" s="115"/>
      <c r="H191" s="139"/>
      <c r="K191" s="154"/>
    </row>
    <row r="192" spans="1:11">
      <c r="A192" s="131"/>
      <c r="B192" s="153"/>
      <c r="D192" s="135"/>
      <c r="E192" s="33"/>
      <c r="F192" s="136"/>
      <c r="H192" s="115"/>
      <c r="I192" s="115"/>
    </row>
    <row r="193" spans="1:11" ht="38.25">
      <c r="A193" s="133">
        <f>A183+1</f>
        <v>37</v>
      </c>
      <c r="B193" s="140" t="s">
        <v>3298</v>
      </c>
      <c r="D193" s="135"/>
      <c r="E193" s="33"/>
      <c r="F193" s="136"/>
      <c r="G193" s="115"/>
      <c r="H193" s="136"/>
      <c r="I193" s="115"/>
      <c r="J193" s="115"/>
      <c r="K193" s="154"/>
    </row>
    <row r="194" spans="1:11" ht="25.5">
      <c r="A194" s="131"/>
      <c r="B194" s="134" t="s">
        <v>3283</v>
      </c>
      <c r="C194" s="112" t="s">
        <v>64</v>
      </c>
      <c r="D194" s="135">
        <v>1</v>
      </c>
      <c r="E194" s="33"/>
      <c r="F194" s="136"/>
      <c r="G194" s="113"/>
      <c r="H194" s="136"/>
      <c r="I194" s="115"/>
      <c r="J194" s="115"/>
      <c r="K194" s="154"/>
    </row>
    <row r="195" spans="1:11">
      <c r="A195" s="131"/>
      <c r="B195" s="134" t="s">
        <v>3299</v>
      </c>
      <c r="C195" s="112" t="s">
        <v>178</v>
      </c>
      <c r="D195" s="135">
        <v>1</v>
      </c>
      <c r="E195" s="33"/>
      <c r="F195" s="136"/>
      <c r="G195" s="113"/>
      <c r="H195" s="136"/>
      <c r="I195" s="115"/>
      <c r="J195" s="115"/>
      <c r="K195" s="154"/>
    </row>
    <row r="196" spans="1:11" ht="25.5">
      <c r="A196" s="131"/>
      <c r="B196" s="134" t="s">
        <v>3300</v>
      </c>
      <c r="C196" s="112" t="s">
        <v>178</v>
      </c>
      <c r="D196" s="135">
        <v>1</v>
      </c>
      <c r="E196" s="33"/>
      <c r="F196" s="136"/>
      <c r="G196" s="113"/>
      <c r="H196" s="136"/>
      <c r="I196" s="115"/>
      <c r="J196" s="115"/>
      <c r="K196" s="154"/>
    </row>
    <row r="197" spans="1:11">
      <c r="A197" s="131"/>
      <c r="B197" s="138" t="s">
        <v>3281</v>
      </c>
      <c r="C197" s="112" t="s">
        <v>178</v>
      </c>
      <c r="D197" s="135">
        <v>1</v>
      </c>
      <c r="E197" s="33"/>
      <c r="F197" s="136"/>
      <c r="G197" s="113"/>
      <c r="H197" s="136"/>
      <c r="K197" s="180"/>
    </row>
    <row r="198" spans="1:11">
      <c r="A198" s="131"/>
      <c r="B198" s="134" t="s">
        <v>3117</v>
      </c>
      <c r="C198" s="112" t="s">
        <v>178</v>
      </c>
      <c r="D198" s="135">
        <v>1</v>
      </c>
      <c r="E198" s="33"/>
      <c r="F198" s="136">
        <f>D198*E198</f>
        <v>0</v>
      </c>
      <c r="G198" s="115"/>
      <c r="H198" s="139"/>
      <c r="K198" s="154"/>
    </row>
    <row r="199" spans="1:11">
      <c r="A199" s="131"/>
      <c r="B199" s="153"/>
      <c r="D199" s="135"/>
      <c r="E199" s="33"/>
      <c r="F199" s="136"/>
      <c r="H199" s="115"/>
      <c r="I199" s="115"/>
    </row>
    <row r="200" spans="1:11" ht="38.25">
      <c r="A200" s="133">
        <f>A193+1</f>
        <v>38</v>
      </c>
      <c r="B200" s="140" t="s">
        <v>3301</v>
      </c>
      <c r="C200" s="112" t="s">
        <v>178</v>
      </c>
      <c r="D200" s="135">
        <v>1</v>
      </c>
      <c r="E200" s="33"/>
      <c r="F200" s="136"/>
      <c r="G200" s="115"/>
      <c r="H200" s="136"/>
      <c r="I200" s="115"/>
      <c r="J200" s="115"/>
      <c r="K200" s="154"/>
    </row>
    <row r="201" spans="1:11" ht="25.5">
      <c r="A201" s="131"/>
      <c r="B201" s="134" t="s">
        <v>3302</v>
      </c>
      <c r="C201" s="112" t="s">
        <v>64</v>
      </c>
      <c r="D201" s="135">
        <v>1</v>
      </c>
      <c r="E201" s="33"/>
      <c r="F201" s="136"/>
      <c r="G201" s="113"/>
      <c r="H201" s="136"/>
      <c r="I201" s="115"/>
      <c r="J201" s="115"/>
      <c r="K201" s="154"/>
    </row>
    <row r="202" spans="1:11" ht="14.25" customHeight="1">
      <c r="A202" s="131"/>
      <c r="B202" s="134" t="s">
        <v>3284</v>
      </c>
      <c r="D202" s="135"/>
      <c r="E202" s="33"/>
      <c r="F202" s="136"/>
      <c r="G202" s="113"/>
      <c r="H202" s="136"/>
      <c r="I202" s="115"/>
      <c r="J202" s="115"/>
      <c r="K202" s="154"/>
    </row>
    <row r="203" spans="1:11">
      <c r="A203" s="131"/>
      <c r="B203" s="134" t="s">
        <v>3296</v>
      </c>
      <c r="C203" s="112" t="s">
        <v>64</v>
      </c>
      <c r="D203" s="135">
        <v>1</v>
      </c>
      <c r="E203" s="33"/>
      <c r="F203" s="136"/>
      <c r="G203" s="113"/>
      <c r="H203" s="136"/>
      <c r="I203" s="115"/>
      <c r="J203" s="115"/>
      <c r="K203" s="154"/>
    </row>
    <row r="204" spans="1:11" ht="25.5">
      <c r="A204" s="131"/>
      <c r="B204" s="138" t="s">
        <v>3303</v>
      </c>
      <c r="C204" s="112" t="s">
        <v>64</v>
      </c>
      <c r="D204" s="135">
        <v>1</v>
      </c>
      <c r="E204" s="33"/>
      <c r="F204" s="136"/>
      <c r="G204" s="113"/>
      <c r="H204" s="136"/>
      <c r="I204" s="115"/>
      <c r="J204" s="115"/>
      <c r="K204" s="154"/>
    </row>
    <row r="205" spans="1:11" ht="14.25" customHeight="1">
      <c r="A205" s="131"/>
      <c r="B205" s="185" t="s">
        <v>3304</v>
      </c>
      <c r="D205" s="135"/>
      <c r="E205" s="33"/>
      <c r="F205" s="136"/>
      <c r="G205" s="113"/>
      <c r="H205" s="136"/>
      <c r="I205" s="115"/>
      <c r="J205" s="115"/>
      <c r="K205" s="154"/>
    </row>
    <row r="206" spans="1:11">
      <c r="A206" s="131"/>
      <c r="B206" s="134" t="s">
        <v>3305</v>
      </c>
      <c r="C206" s="112" t="s">
        <v>64</v>
      </c>
      <c r="D206" s="135">
        <v>1</v>
      </c>
      <c r="E206" s="33"/>
      <c r="F206" s="136"/>
      <c r="G206" s="113"/>
      <c r="H206" s="136"/>
      <c r="I206" s="115"/>
      <c r="J206" s="115"/>
      <c r="K206" s="154"/>
    </row>
    <row r="207" spans="1:11" ht="25.5">
      <c r="A207" s="131"/>
      <c r="B207" s="134" t="s">
        <v>3306</v>
      </c>
      <c r="C207" s="112" t="s">
        <v>64</v>
      </c>
      <c r="D207" s="135">
        <v>1</v>
      </c>
      <c r="E207" s="33"/>
      <c r="F207" s="136"/>
      <c r="G207" s="113"/>
      <c r="H207" s="136"/>
      <c r="I207" s="115"/>
      <c r="J207" s="115"/>
      <c r="K207" s="154"/>
    </row>
    <row r="208" spans="1:11">
      <c r="A208" s="131"/>
      <c r="B208" s="138" t="s">
        <v>3281</v>
      </c>
      <c r="C208" s="112" t="s">
        <v>178</v>
      </c>
      <c r="D208" s="135">
        <v>1</v>
      </c>
      <c r="E208" s="33"/>
      <c r="F208" s="136"/>
      <c r="G208" s="113"/>
      <c r="H208" s="136"/>
      <c r="K208" s="180"/>
    </row>
    <row r="209" spans="1:11">
      <c r="A209" s="131"/>
      <c r="B209" s="134" t="s">
        <v>3117</v>
      </c>
      <c r="C209" s="112" t="s">
        <v>178</v>
      </c>
      <c r="D209" s="135">
        <v>1</v>
      </c>
      <c r="E209" s="33"/>
      <c r="F209" s="136">
        <f>D209*E209</f>
        <v>0</v>
      </c>
      <c r="G209" s="115"/>
      <c r="H209" s="139"/>
      <c r="K209" s="154"/>
    </row>
    <row r="210" spans="1:11">
      <c r="A210" s="131"/>
      <c r="B210" s="153"/>
      <c r="D210" s="135"/>
      <c r="E210" s="33"/>
      <c r="F210" s="136"/>
      <c r="H210" s="115"/>
      <c r="I210" s="115"/>
    </row>
    <row r="211" spans="1:11" ht="63.75">
      <c r="A211" s="133">
        <f>A200+1</f>
        <v>39</v>
      </c>
      <c r="B211" s="140" t="s">
        <v>3307</v>
      </c>
      <c r="C211" s="112" t="s">
        <v>64</v>
      </c>
      <c r="D211" s="135">
        <v>1</v>
      </c>
      <c r="E211" s="33"/>
      <c r="F211" s="136"/>
      <c r="G211" s="115"/>
      <c r="H211" s="136"/>
      <c r="I211" s="115"/>
      <c r="J211" s="115"/>
      <c r="K211" s="154"/>
    </row>
    <row r="212" spans="1:11">
      <c r="A212" s="131"/>
      <c r="B212" s="134" t="s">
        <v>3308</v>
      </c>
      <c r="C212" s="112" t="s">
        <v>64</v>
      </c>
      <c r="D212" s="135">
        <v>1</v>
      </c>
      <c r="E212" s="33"/>
      <c r="F212" s="136"/>
      <c r="G212" s="113"/>
      <c r="H212" s="136"/>
      <c r="I212" s="115"/>
      <c r="J212" s="115"/>
      <c r="K212" s="154"/>
    </row>
    <row r="213" spans="1:11" ht="14.25" customHeight="1">
      <c r="A213" s="131"/>
      <c r="B213" s="134" t="s">
        <v>3284</v>
      </c>
      <c r="D213" s="135"/>
      <c r="E213" s="33"/>
      <c r="F213" s="136"/>
      <c r="G213" s="113"/>
      <c r="H213" s="136"/>
      <c r="I213" s="115"/>
      <c r="J213" s="115"/>
      <c r="K213" s="154"/>
    </row>
    <row r="214" spans="1:11">
      <c r="A214" s="131"/>
      <c r="B214" s="134" t="s">
        <v>3309</v>
      </c>
      <c r="C214" s="112" t="s">
        <v>64</v>
      </c>
      <c r="D214" s="135">
        <v>1</v>
      </c>
      <c r="E214" s="33"/>
      <c r="F214" s="136"/>
      <c r="G214" s="113"/>
      <c r="H214" s="136"/>
      <c r="I214" s="115"/>
      <c r="J214" s="115"/>
      <c r="K214" s="154"/>
    </row>
    <row r="215" spans="1:11">
      <c r="A215" s="131"/>
      <c r="B215" s="134" t="s">
        <v>3296</v>
      </c>
      <c r="C215" s="112" t="s">
        <v>64</v>
      </c>
      <c r="D215" s="135">
        <v>8</v>
      </c>
      <c r="E215" s="33"/>
      <c r="F215" s="136"/>
      <c r="G215" s="113"/>
      <c r="H215" s="136"/>
      <c r="I215" s="115"/>
      <c r="J215" s="115"/>
      <c r="K215" s="154"/>
    </row>
    <row r="216" spans="1:11">
      <c r="A216" s="131"/>
      <c r="B216" s="134" t="s">
        <v>3285</v>
      </c>
      <c r="C216" s="112" t="s">
        <v>64</v>
      </c>
      <c r="D216" s="135">
        <v>13</v>
      </c>
      <c r="E216" s="33"/>
      <c r="F216" s="136"/>
      <c r="G216" s="113"/>
      <c r="H216" s="136"/>
      <c r="I216" s="115"/>
      <c r="J216" s="115"/>
      <c r="K216" s="154"/>
    </row>
    <row r="217" spans="1:11">
      <c r="A217" s="131"/>
      <c r="B217" s="134" t="s">
        <v>3310</v>
      </c>
      <c r="C217" s="112" t="s">
        <v>64</v>
      </c>
      <c r="D217" s="135">
        <v>3</v>
      </c>
      <c r="E217" s="33"/>
      <c r="F217" s="136"/>
      <c r="G217" s="113"/>
      <c r="H217" s="136"/>
      <c r="I217" s="115"/>
      <c r="J217" s="115"/>
      <c r="K217" s="154"/>
    </row>
    <row r="218" spans="1:11" ht="25.5">
      <c r="A218" s="131"/>
      <c r="B218" s="134" t="s">
        <v>3302</v>
      </c>
      <c r="C218" s="112" t="s">
        <v>64</v>
      </c>
      <c r="D218" s="135">
        <v>1</v>
      </c>
      <c r="E218" s="33"/>
      <c r="F218" s="136"/>
      <c r="G218" s="113"/>
      <c r="H218" s="136"/>
      <c r="I218" s="115"/>
      <c r="J218" s="115"/>
      <c r="K218" s="154"/>
    </row>
    <row r="219" spans="1:11" ht="14.25" customHeight="1">
      <c r="A219" s="131"/>
      <c r="B219" s="185" t="s">
        <v>3304</v>
      </c>
      <c r="D219" s="135"/>
      <c r="E219" s="33"/>
      <c r="F219" s="136"/>
      <c r="G219" s="113"/>
      <c r="H219" s="136"/>
      <c r="I219" s="115"/>
      <c r="J219" s="115"/>
      <c r="K219" s="154"/>
    </row>
    <row r="220" spans="1:11">
      <c r="A220" s="131"/>
      <c r="B220" s="134" t="s">
        <v>3305</v>
      </c>
      <c r="C220" s="112" t="s">
        <v>64</v>
      </c>
      <c r="D220" s="135">
        <v>6</v>
      </c>
      <c r="E220" s="33"/>
      <c r="F220" s="136"/>
      <c r="G220" s="113"/>
      <c r="H220" s="136"/>
      <c r="I220" s="115"/>
      <c r="J220" s="115"/>
      <c r="K220" s="154"/>
    </row>
    <row r="221" spans="1:11" ht="25.5">
      <c r="A221" s="131"/>
      <c r="B221" s="134" t="s">
        <v>3306</v>
      </c>
      <c r="C221" s="112" t="s">
        <v>64</v>
      </c>
      <c r="D221" s="135">
        <v>1</v>
      </c>
      <c r="E221" s="33"/>
      <c r="F221" s="136"/>
      <c r="G221" s="113"/>
      <c r="H221" s="136"/>
      <c r="I221" s="115"/>
      <c r="J221" s="115"/>
      <c r="K221" s="154"/>
    </row>
    <row r="222" spans="1:11" ht="25.5">
      <c r="A222" s="131"/>
      <c r="B222" s="134" t="s">
        <v>3311</v>
      </c>
      <c r="C222" s="112" t="s">
        <v>64</v>
      </c>
      <c r="D222" s="135">
        <v>1</v>
      </c>
      <c r="E222" s="33"/>
      <c r="F222" s="136"/>
      <c r="G222" s="113"/>
      <c r="H222" s="136"/>
      <c r="I222" s="115"/>
      <c r="J222" s="115"/>
      <c r="K222" s="154"/>
    </row>
    <row r="223" spans="1:11">
      <c r="A223" s="131"/>
      <c r="B223" s="138" t="s">
        <v>3281</v>
      </c>
      <c r="C223" s="112" t="s">
        <v>178</v>
      </c>
      <c r="D223" s="135">
        <v>1</v>
      </c>
      <c r="E223" s="33"/>
      <c r="F223" s="136"/>
      <c r="G223" s="113"/>
      <c r="H223" s="136"/>
      <c r="K223" s="180"/>
    </row>
    <row r="224" spans="1:11">
      <c r="A224" s="131"/>
      <c r="B224" s="134" t="s">
        <v>3117</v>
      </c>
      <c r="C224" s="112" t="s">
        <v>178</v>
      </c>
      <c r="D224" s="135">
        <v>1</v>
      </c>
      <c r="E224" s="33"/>
      <c r="F224" s="136">
        <f>D224*E224</f>
        <v>0</v>
      </c>
      <c r="G224" s="115"/>
      <c r="H224" s="139"/>
      <c r="K224" s="154"/>
    </row>
    <row r="225" spans="1:11">
      <c r="A225" s="131"/>
      <c r="B225" s="134"/>
      <c r="D225" s="135"/>
      <c r="E225" s="33"/>
      <c r="F225" s="136"/>
      <c r="G225" s="115"/>
      <c r="H225" s="139"/>
      <c r="K225" s="154"/>
    </row>
    <row r="226" spans="1:11" ht="63.75">
      <c r="A226" s="133">
        <f>A211+1</f>
        <v>40</v>
      </c>
      <c r="B226" s="140" t="s">
        <v>3312</v>
      </c>
      <c r="C226" s="112" t="s">
        <v>64</v>
      </c>
      <c r="D226" s="135">
        <v>1</v>
      </c>
      <c r="E226" s="33"/>
      <c r="F226" s="136"/>
      <c r="G226" s="115"/>
      <c r="H226" s="136"/>
      <c r="I226" s="115"/>
      <c r="J226" s="115"/>
      <c r="K226" s="154"/>
    </row>
    <row r="227" spans="1:11">
      <c r="A227" s="131"/>
      <c r="B227" s="134" t="s">
        <v>3308</v>
      </c>
      <c r="C227" s="112" t="s">
        <v>64</v>
      </c>
      <c r="D227" s="135">
        <v>1</v>
      </c>
      <c r="E227" s="33"/>
      <c r="F227" s="136"/>
      <c r="G227" s="113"/>
      <c r="H227" s="136"/>
      <c r="I227" s="115"/>
      <c r="J227" s="115"/>
      <c r="K227" s="154"/>
    </row>
    <row r="228" spans="1:11" ht="14.25" customHeight="1">
      <c r="A228" s="131"/>
      <c r="B228" s="134" t="s">
        <v>3284</v>
      </c>
      <c r="D228" s="135"/>
      <c r="E228" s="33"/>
      <c r="F228" s="136"/>
      <c r="G228" s="113"/>
      <c r="H228" s="136"/>
      <c r="I228" s="115"/>
      <c r="J228" s="115"/>
      <c r="K228" s="154"/>
    </row>
    <row r="229" spans="1:11">
      <c r="A229" s="131"/>
      <c r="B229" s="134" t="s">
        <v>3309</v>
      </c>
      <c r="C229" s="112" t="s">
        <v>64</v>
      </c>
      <c r="D229" s="135">
        <v>1</v>
      </c>
      <c r="E229" s="33"/>
      <c r="F229" s="136"/>
      <c r="G229" s="113"/>
      <c r="H229" s="136"/>
      <c r="I229" s="115"/>
      <c r="J229" s="115"/>
      <c r="K229" s="154"/>
    </row>
    <row r="230" spans="1:11">
      <c r="A230" s="131"/>
      <c r="B230" s="134" t="s">
        <v>3296</v>
      </c>
      <c r="C230" s="112" t="s">
        <v>64</v>
      </c>
      <c r="D230" s="135">
        <v>7</v>
      </c>
      <c r="E230" s="33"/>
      <c r="F230" s="136"/>
      <c r="G230" s="113"/>
      <c r="H230" s="136"/>
      <c r="I230" s="115"/>
      <c r="J230" s="115"/>
      <c r="K230" s="154"/>
    </row>
    <row r="231" spans="1:11">
      <c r="A231" s="131"/>
      <c r="B231" s="134" t="s">
        <v>3285</v>
      </c>
      <c r="C231" s="112" t="s">
        <v>64</v>
      </c>
      <c r="D231" s="135">
        <v>10</v>
      </c>
      <c r="E231" s="33"/>
      <c r="F231" s="136"/>
      <c r="G231" s="113"/>
      <c r="H231" s="136"/>
      <c r="I231" s="115"/>
      <c r="J231" s="115"/>
      <c r="K231" s="154"/>
    </row>
    <row r="232" spans="1:11">
      <c r="A232" s="131"/>
      <c r="B232" s="134" t="s">
        <v>3310</v>
      </c>
      <c r="C232" s="112" t="s">
        <v>64</v>
      </c>
      <c r="D232" s="135">
        <v>3</v>
      </c>
      <c r="E232" s="33"/>
      <c r="F232" s="136"/>
      <c r="G232" s="113"/>
      <c r="H232" s="136"/>
      <c r="I232" s="115"/>
      <c r="J232" s="115"/>
      <c r="K232" s="154"/>
    </row>
    <row r="233" spans="1:11" ht="25.5">
      <c r="A233" s="131"/>
      <c r="B233" s="134" t="s">
        <v>3302</v>
      </c>
      <c r="C233" s="112" t="s">
        <v>64</v>
      </c>
      <c r="D233" s="135">
        <v>1</v>
      </c>
      <c r="E233" s="33"/>
      <c r="F233" s="136"/>
      <c r="G233" s="113"/>
      <c r="H233" s="136"/>
      <c r="I233" s="115"/>
      <c r="J233" s="115"/>
      <c r="K233" s="154"/>
    </row>
    <row r="234" spans="1:11" ht="25.5">
      <c r="A234" s="131"/>
      <c r="B234" s="138" t="s">
        <v>3313</v>
      </c>
      <c r="C234" s="112" t="s">
        <v>64</v>
      </c>
      <c r="D234" s="135">
        <v>1</v>
      </c>
      <c r="E234" s="33"/>
      <c r="F234" s="136"/>
      <c r="G234" s="113"/>
      <c r="H234" s="136"/>
      <c r="I234" s="115"/>
      <c r="J234" s="115"/>
      <c r="K234" s="154"/>
    </row>
    <row r="235" spans="1:11" ht="14.25" customHeight="1">
      <c r="A235" s="131"/>
      <c r="B235" s="185" t="s">
        <v>3304</v>
      </c>
      <c r="D235" s="135"/>
      <c r="E235" s="33"/>
      <c r="F235" s="136"/>
      <c r="G235" s="113"/>
      <c r="H235" s="136"/>
      <c r="I235" s="115"/>
      <c r="J235" s="115"/>
      <c r="K235" s="154"/>
    </row>
    <row r="236" spans="1:11">
      <c r="A236" s="131"/>
      <c r="B236" s="134" t="s">
        <v>3305</v>
      </c>
      <c r="C236" s="112" t="s">
        <v>64</v>
      </c>
      <c r="D236" s="135">
        <v>5</v>
      </c>
      <c r="E236" s="33"/>
      <c r="F236" s="136"/>
      <c r="G236" s="113"/>
      <c r="H236" s="136"/>
      <c r="I236" s="115"/>
      <c r="J236" s="115"/>
      <c r="K236" s="154"/>
    </row>
    <row r="237" spans="1:11" ht="25.5">
      <c r="A237" s="131"/>
      <c r="B237" s="134" t="s">
        <v>3306</v>
      </c>
      <c r="C237" s="112" t="s">
        <v>64</v>
      </c>
      <c r="D237" s="135">
        <v>1</v>
      </c>
      <c r="E237" s="33"/>
      <c r="F237" s="136"/>
      <c r="G237" s="113"/>
      <c r="H237" s="136"/>
      <c r="I237" s="115"/>
      <c r="J237" s="115"/>
      <c r="K237" s="154"/>
    </row>
    <row r="238" spans="1:11" ht="25.5">
      <c r="A238" s="131"/>
      <c r="B238" s="134" t="s">
        <v>3311</v>
      </c>
      <c r="C238" s="112" t="s">
        <v>64</v>
      </c>
      <c r="D238" s="135">
        <v>1</v>
      </c>
      <c r="E238" s="33"/>
      <c r="F238" s="136"/>
      <c r="G238" s="113"/>
      <c r="H238" s="136"/>
      <c r="I238" s="115"/>
      <c r="J238" s="115"/>
      <c r="K238" s="154"/>
    </row>
    <row r="239" spans="1:11">
      <c r="A239" s="131"/>
      <c r="B239" s="138" t="s">
        <v>3281</v>
      </c>
      <c r="C239" s="112" t="s">
        <v>178</v>
      </c>
      <c r="D239" s="135">
        <v>1</v>
      </c>
      <c r="E239" s="33"/>
      <c r="F239" s="136"/>
      <c r="G239" s="113"/>
      <c r="H239" s="136"/>
      <c r="K239" s="180"/>
    </row>
    <row r="240" spans="1:11">
      <c r="A240" s="131"/>
      <c r="B240" s="134" t="s">
        <v>3117</v>
      </c>
      <c r="C240" s="112" t="s">
        <v>178</v>
      </c>
      <c r="D240" s="135">
        <v>1</v>
      </c>
      <c r="E240" s="33"/>
      <c r="F240" s="136">
        <f>D240*E240</f>
        <v>0</v>
      </c>
      <c r="G240" s="115"/>
      <c r="H240" s="139"/>
      <c r="K240" s="154"/>
    </row>
    <row r="241" spans="1:19">
      <c r="A241" s="131"/>
      <c r="B241" s="134"/>
      <c r="D241" s="135"/>
      <c r="E241" s="33"/>
      <c r="F241" s="136"/>
      <c r="G241" s="115"/>
      <c r="H241" s="139"/>
      <c r="K241" s="154"/>
    </row>
    <row r="242" spans="1:19" ht="38.25">
      <c r="A242" s="133">
        <f>A226+1</f>
        <v>41</v>
      </c>
      <c r="B242" s="140" t="s">
        <v>3314</v>
      </c>
      <c r="C242" s="112" t="s">
        <v>178</v>
      </c>
      <c r="D242" s="135">
        <v>1</v>
      </c>
      <c r="E242" s="33"/>
      <c r="F242" s="136"/>
      <c r="G242" s="115"/>
      <c r="H242" s="136"/>
      <c r="I242" s="115"/>
      <c r="J242" s="115"/>
      <c r="K242" s="154"/>
    </row>
    <row r="243" spans="1:19" ht="25.5">
      <c r="A243" s="131"/>
      <c r="B243" s="134" t="s">
        <v>3302</v>
      </c>
      <c r="C243" s="112" t="s">
        <v>64</v>
      </c>
      <c r="D243" s="135">
        <v>1</v>
      </c>
      <c r="E243" s="33"/>
      <c r="F243" s="136"/>
      <c r="G243" s="113"/>
      <c r="H243" s="136"/>
      <c r="I243" s="115"/>
      <c r="J243" s="115"/>
      <c r="K243" s="154"/>
    </row>
    <row r="244" spans="1:19" ht="14.25" customHeight="1">
      <c r="A244" s="131"/>
      <c r="B244" s="134" t="s">
        <v>3284</v>
      </c>
      <c r="D244" s="135"/>
      <c r="E244" s="33"/>
      <c r="F244" s="136"/>
      <c r="G244" s="113"/>
      <c r="H244" s="136"/>
      <c r="I244" s="115"/>
      <c r="J244" s="115"/>
      <c r="K244" s="154"/>
    </row>
    <row r="245" spans="1:19">
      <c r="A245" s="131"/>
      <c r="B245" s="134" t="s">
        <v>3296</v>
      </c>
      <c r="C245" s="112" t="s">
        <v>64</v>
      </c>
      <c r="D245" s="135">
        <v>5</v>
      </c>
      <c r="E245" s="33"/>
      <c r="F245" s="136"/>
      <c r="G245" s="113"/>
      <c r="H245" s="136"/>
      <c r="I245" s="115"/>
      <c r="J245" s="115"/>
      <c r="K245" s="154"/>
    </row>
    <row r="246" spans="1:19">
      <c r="A246" s="131"/>
      <c r="B246" s="134" t="s">
        <v>3315</v>
      </c>
      <c r="C246" s="112" t="s">
        <v>64</v>
      </c>
      <c r="D246" s="135">
        <v>3</v>
      </c>
      <c r="E246" s="33"/>
      <c r="F246" s="136"/>
      <c r="G246" s="113"/>
      <c r="H246" s="136"/>
      <c r="I246" s="115"/>
      <c r="J246" s="115"/>
      <c r="K246" s="154"/>
    </row>
    <row r="247" spans="1:19">
      <c r="A247" s="131"/>
      <c r="B247" s="134" t="s">
        <v>3286</v>
      </c>
      <c r="C247" s="112" t="s">
        <v>64</v>
      </c>
      <c r="D247" s="135">
        <v>1</v>
      </c>
      <c r="E247" s="33"/>
      <c r="F247" s="136"/>
      <c r="G247" s="113"/>
      <c r="H247" s="136"/>
      <c r="I247" s="115"/>
      <c r="J247" s="115"/>
      <c r="K247" s="154"/>
    </row>
    <row r="248" spans="1:19">
      <c r="A248" s="131"/>
      <c r="B248" s="138" t="s">
        <v>3281</v>
      </c>
      <c r="C248" s="112" t="s">
        <v>178</v>
      </c>
      <c r="D248" s="135">
        <v>1</v>
      </c>
      <c r="E248" s="33"/>
      <c r="F248" s="136"/>
      <c r="G248" s="113"/>
      <c r="H248" s="136"/>
      <c r="K248" s="180"/>
    </row>
    <row r="249" spans="1:19">
      <c r="A249" s="131"/>
      <c r="B249" s="134" t="s">
        <v>3117</v>
      </c>
      <c r="C249" s="112" t="s">
        <v>178</v>
      </c>
      <c r="D249" s="135">
        <v>1</v>
      </c>
      <c r="E249" s="33"/>
      <c r="F249" s="136">
        <f>D249*E249</f>
        <v>0</v>
      </c>
      <c r="G249" s="115"/>
      <c r="H249" s="139"/>
      <c r="K249" s="154"/>
    </row>
    <row r="250" spans="1:19">
      <c r="A250" s="131"/>
      <c r="B250" s="134"/>
      <c r="D250" s="135"/>
      <c r="E250" s="33"/>
      <c r="F250" s="136"/>
      <c r="G250" s="115"/>
      <c r="H250" s="139"/>
      <c r="K250" s="154"/>
    </row>
    <row r="251" spans="1:19">
      <c r="A251" s="131"/>
      <c r="B251" s="134"/>
      <c r="D251" s="135"/>
      <c r="E251" s="33"/>
      <c r="F251" s="136"/>
      <c r="G251" s="115"/>
      <c r="H251" s="139"/>
      <c r="K251" s="154"/>
    </row>
    <row r="252" spans="1:19" s="184" customFormat="1">
      <c r="A252" s="114"/>
      <c r="B252" s="203" t="s">
        <v>3316</v>
      </c>
      <c r="C252" s="114"/>
      <c r="D252" s="114"/>
      <c r="E252" s="32"/>
      <c r="F252" s="113"/>
      <c r="G252" s="115"/>
      <c r="H252" s="115"/>
      <c r="I252" s="115"/>
      <c r="J252" s="115"/>
      <c r="K252" s="137"/>
    </row>
    <row r="253" spans="1:19">
      <c r="A253" s="131"/>
      <c r="B253" s="134"/>
      <c r="D253" s="135"/>
      <c r="E253" s="32"/>
      <c r="F253" s="136"/>
      <c r="G253" s="115"/>
      <c r="H253" s="115"/>
      <c r="I253" s="115"/>
      <c r="J253" s="115"/>
      <c r="K253" s="137"/>
    </row>
    <row r="254" spans="1:19" ht="25.5">
      <c r="A254" s="133">
        <f>A242+1</f>
        <v>42</v>
      </c>
      <c r="B254" s="140" t="s">
        <v>3317</v>
      </c>
      <c r="D254" s="135"/>
      <c r="E254" s="32"/>
      <c r="F254" s="136"/>
      <c r="G254" s="115"/>
      <c r="H254" s="136"/>
      <c r="I254" s="171"/>
      <c r="J254" s="217"/>
      <c r="L254" s="114"/>
      <c r="M254" s="115"/>
      <c r="N254" s="218"/>
      <c r="O254" s="115"/>
      <c r="P254" s="114"/>
      <c r="Q254" s="114"/>
      <c r="R254" s="114"/>
      <c r="S254" s="114"/>
    </row>
    <row r="255" spans="1:19" ht="15">
      <c r="A255" s="131"/>
      <c r="B255" s="138" t="s">
        <v>3861</v>
      </c>
      <c r="C255" s="112" t="s">
        <v>178</v>
      </c>
      <c r="D255" s="135">
        <v>6</v>
      </c>
      <c r="E255" s="32"/>
      <c r="F255" s="136">
        <f>D255*E255</f>
        <v>0</v>
      </c>
      <c r="G255" s="115"/>
      <c r="H255" s="115"/>
      <c r="I255" s="171"/>
      <c r="J255" s="217"/>
      <c r="L255" s="114"/>
      <c r="M255" s="115"/>
      <c r="N255" s="218"/>
      <c r="O255" s="115"/>
      <c r="P255" s="114"/>
      <c r="Q255" s="114"/>
      <c r="R255" s="114"/>
      <c r="S255" s="114"/>
    </row>
    <row r="256" spans="1:19" ht="15">
      <c r="A256" s="131"/>
      <c r="B256" s="138" t="s">
        <v>3881</v>
      </c>
      <c r="C256" s="112" t="s">
        <v>178</v>
      </c>
      <c r="D256" s="135">
        <v>2</v>
      </c>
      <c r="E256" s="32"/>
      <c r="F256" s="136">
        <f>D256*E256</f>
        <v>0</v>
      </c>
      <c r="G256" s="115"/>
      <c r="H256" s="115"/>
      <c r="I256" s="171"/>
      <c r="J256" s="217"/>
      <c r="L256" s="114"/>
      <c r="M256" s="115"/>
      <c r="N256" s="218"/>
      <c r="O256" s="115"/>
      <c r="P256" s="114"/>
      <c r="Q256" s="114"/>
      <c r="R256" s="114"/>
      <c r="S256" s="114"/>
    </row>
    <row r="257" spans="1:19" ht="15">
      <c r="A257" s="131"/>
      <c r="B257" s="138" t="s">
        <v>3882</v>
      </c>
      <c r="C257" s="112" t="s">
        <v>178</v>
      </c>
      <c r="D257" s="135">
        <v>4</v>
      </c>
      <c r="E257" s="32"/>
      <c r="F257" s="136">
        <f>D257*E257</f>
        <v>0</v>
      </c>
      <c r="G257" s="115"/>
      <c r="H257" s="115"/>
      <c r="I257" s="171"/>
      <c r="J257" s="217"/>
      <c r="L257" s="114"/>
      <c r="M257" s="115"/>
      <c r="N257" s="218"/>
      <c r="O257" s="115"/>
      <c r="P257" s="114"/>
      <c r="Q257" s="114"/>
      <c r="R257" s="114"/>
      <c r="S257" s="114"/>
    </row>
    <row r="258" spans="1:19" ht="15">
      <c r="A258" s="131"/>
      <c r="B258" s="138" t="s">
        <v>3883</v>
      </c>
      <c r="C258" s="112" t="s">
        <v>178</v>
      </c>
      <c r="D258" s="135">
        <v>2</v>
      </c>
      <c r="E258" s="32"/>
      <c r="F258" s="136">
        <f>D258*E258</f>
        <v>0</v>
      </c>
      <c r="G258" s="115"/>
      <c r="H258" s="115"/>
      <c r="I258" s="171"/>
      <c r="J258" s="217"/>
      <c r="L258" s="114"/>
      <c r="M258" s="115"/>
      <c r="N258" s="218"/>
      <c r="O258" s="115"/>
      <c r="P258" s="114"/>
      <c r="Q258" s="114"/>
      <c r="R258" s="114"/>
      <c r="S258" s="114"/>
    </row>
    <row r="259" spans="1:19">
      <c r="A259" s="131"/>
      <c r="B259" s="134"/>
      <c r="D259" s="135"/>
      <c r="E259" s="32"/>
      <c r="F259" s="136"/>
      <c r="G259" s="115"/>
      <c r="H259" s="115"/>
      <c r="I259" s="171"/>
      <c r="J259" s="217"/>
      <c r="L259" s="114"/>
      <c r="M259" s="115"/>
      <c r="N259" s="218"/>
      <c r="O259" s="115"/>
      <c r="P259" s="114"/>
      <c r="Q259" s="114"/>
      <c r="R259" s="114"/>
      <c r="S259" s="114"/>
    </row>
    <row r="260" spans="1:19" ht="27.75" customHeight="1">
      <c r="A260" s="133">
        <f>A254+1</f>
        <v>43</v>
      </c>
      <c r="B260" s="134" t="s">
        <v>3318</v>
      </c>
      <c r="C260" s="112" t="s">
        <v>178</v>
      </c>
      <c r="D260" s="135">
        <v>1</v>
      </c>
      <c r="E260" s="32"/>
      <c r="F260" s="136">
        <f>D260*E260</f>
        <v>0</v>
      </c>
      <c r="G260" s="115"/>
      <c r="H260" s="115"/>
      <c r="J260" s="116"/>
      <c r="K260" s="116"/>
    </row>
    <row r="261" spans="1:19">
      <c r="A261" s="131"/>
      <c r="B261" s="138"/>
      <c r="D261" s="135"/>
      <c r="E261" s="32"/>
      <c r="F261" s="136"/>
      <c r="G261" s="115"/>
      <c r="H261" s="115"/>
      <c r="I261" s="115"/>
      <c r="J261" s="116"/>
      <c r="K261" s="116"/>
    </row>
    <row r="262" spans="1:19">
      <c r="A262" s="133">
        <f>A260+1</f>
        <v>44</v>
      </c>
      <c r="B262" s="134" t="s">
        <v>3319</v>
      </c>
      <c r="D262" s="135"/>
      <c r="E262" s="32"/>
      <c r="F262" s="136"/>
      <c r="G262" s="115"/>
      <c r="H262" s="115"/>
      <c r="I262" s="115"/>
      <c r="J262" s="115"/>
      <c r="K262" s="137"/>
    </row>
    <row r="263" spans="1:19" s="150" customFormat="1" ht="14.25" customHeight="1">
      <c r="A263" s="141"/>
      <c r="B263" s="220" t="s">
        <v>3320</v>
      </c>
      <c r="C263" s="143" t="s">
        <v>64</v>
      </c>
      <c r="D263" s="144">
        <v>2</v>
      </c>
      <c r="E263" s="36"/>
      <c r="F263" s="146">
        <f t="shared" ref="F263:F273" si="4">D263*E263</f>
        <v>0</v>
      </c>
      <c r="G263" s="148"/>
      <c r="H263" s="148"/>
      <c r="I263" s="148"/>
      <c r="J263" s="148"/>
      <c r="K263" s="197"/>
    </row>
    <row r="264" spans="1:19" s="150" customFormat="1" ht="14.25" customHeight="1">
      <c r="A264" s="141"/>
      <c r="B264" s="220" t="s">
        <v>3321</v>
      </c>
      <c r="C264" s="143" t="s">
        <v>64</v>
      </c>
      <c r="D264" s="144">
        <v>6</v>
      </c>
      <c r="E264" s="36"/>
      <c r="F264" s="146">
        <f t="shared" si="4"/>
        <v>0</v>
      </c>
      <c r="G264" s="148"/>
      <c r="H264" s="148"/>
      <c r="I264" s="148"/>
      <c r="J264" s="148"/>
      <c r="K264" s="197"/>
    </row>
    <row r="265" spans="1:19" s="150" customFormat="1" ht="14.25" customHeight="1">
      <c r="A265" s="141"/>
      <c r="B265" s="220" t="s">
        <v>3322</v>
      </c>
      <c r="C265" s="143" t="s">
        <v>64</v>
      </c>
      <c r="D265" s="144">
        <v>5</v>
      </c>
      <c r="E265" s="36"/>
      <c r="F265" s="146">
        <f t="shared" si="4"/>
        <v>0</v>
      </c>
      <c r="G265" s="148"/>
      <c r="H265" s="148"/>
      <c r="I265" s="148"/>
      <c r="J265" s="148"/>
      <c r="K265" s="197"/>
    </row>
    <row r="266" spans="1:19" s="150" customFormat="1" ht="14.25" customHeight="1">
      <c r="A266" s="141"/>
      <c r="B266" s="220" t="s">
        <v>3323</v>
      </c>
      <c r="C266" s="143" t="s">
        <v>64</v>
      </c>
      <c r="D266" s="144">
        <v>30</v>
      </c>
      <c r="E266" s="36"/>
      <c r="F266" s="146">
        <f t="shared" si="4"/>
        <v>0</v>
      </c>
      <c r="G266" s="148"/>
      <c r="H266" s="148"/>
      <c r="I266" s="148"/>
      <c r="J266" s="148"/>
      <c r="K266" s="197"/>
    </row>
    <row r="267" spans="1:19" s="150" customFormat="1">
      <c r="A267" s="141"/>
      <c r="B267" s="220" t="s">
        <v>3324</v>
      </c>
      <c r="C267" s="143" t="s">
        <v>64</v>
      </c>
      <c r="D267" s="144">
        <v>6</v>
      </c>
      <c r="E267" s="36"/>
      <c r="F267" s="146">
        <f t="shared" si="4"/>
        <v>0</v>
      </c>
      <c r="G267" s="148"/>
      <c r="H267" s="148"/>
      <c r="I267" s="148"/>
      <c r="J267" s="148"/>
      <c r="K267" s="197"/>
    </row>
    <row r="268" spans="1:19" s="150" customFormat="1">
      <c r="A268" s="141"/>
      <c r="B268" s="220" t="s">
        <v>3325</v>
      </c>
      <c r="C268" s="143" t="s">
        <v>64</v>
      </c>
      <c r="D268" s="144">
        <v>6</v>
      </c>
      <c r="E268" s="36"/>
      <c r="F268" s="146">
        <f t="shared" si="4"/>
        <v>0</v>
      </c>
      <c r="G268" s="148"/>
      <c r="H268" s="148"/>
      <c r="I268" s="148"/>
      <c r="J268" s="148"/>
      <c r="K268" s="197"/>
    </row>
    <row r="269" spans="1:19" s="150" customFormat="1">
      <c r="A269" s="141"/>
      <c r="B269" s="220" t="s">
        <v>3326</v>
      </c>
      <c r="C269" s="143" t="s">
        <v>64</v>
      </c>
      <c r="D269" s="144">
        <v>105</v>
      </c>
      <c r="E269" s="36"/>
      <c r="F269" s="146">
        <f>D269*E269</f>
        <v>0</v>
      </c>
      <c r="G269" s="148"/>
      <c r="H269" s="148"/>
      <c r="I269" s="148"/>
      <c r="J269" s="148"/>
      <c r="K269" s="197"/>
    </row>
    <row r="270" spans="1:19" s="150" customFormat="1" ht="25.5">
      <c r="A270" s="141"/>
      <c r="B270" s="220" t="s">
        <v>3327</v>
      </c>
      <c r="C270" s="143" t="s">
        <v>64</v>
      </c>
      <c r="D270" s="144">
        <v>6</v>
      </c>
      <c r="E270" s="36"/>
      <c r="F270" s="146">
        <f t="shared" si="4"/>
        <v>0</v>
      </c>
      <c r="G270" s="148"/>
      <c r="H270" s="148"/>
      <c r="I270" s="148"/>
      <c r="J270" s="148"/>
      <c r="K270" s="197"/>
    </row>
    <row r="271" spans="1:19" s="150" customFormat="1" ht="25.5">
      <c r="A271" s="141"/>
      <c r="B271" s="220" t="s">
        <v>3328</v>
      </c>
      <c r="C271" s="143" t="s">
        <v>64</v>
      </c>
      <c r="D271" s="144">
        <v>35</v>
      </c>
      <c r="E271" s="36"/>
      <c r="F271" s="146">
        <f>D271*E271</f>
        <v>0</v>
      </c>
      <c r="G271" s="148"/>
      <c r="H271" s="148"/>
      <c r="I271" s="148"/>
      <c r="J271" s="148"/>
      <c r="K271" s="197"/>
    </row>
    <row r="272" spans="1:19" s="150" customFormat="1">
      <c r="A272" s="141"/>
      <c r="B272" s="220" t="s">
        <v>3329</v>
      </c>
      <c r="C272" s="143" t="s">
        <v>64</v>
      </c>
      <c r="D272" s="144">
        <v>1</v>
      </c>
      <c r="E272" s="36"/>
      <c r="F272" s="146">
        <f>D272*E272</f>
        <v>0</v>
      </c>
      <c r="G272" s="148"/>
      <c r="H272" s="148"/>
      <c r="I272" s="148"/>
      <c r="J272" s="148"/>
      <c r="K272" s="197"/>
    </row>
    <row r="273" spans="1:11" s="150" customFormat="1">
      <c r="A273" s="141"/>
      <c r="B273" s="220" t="s">
        <v>3330</v>
      </c>
      <c r="C273" s="143" t="s">
        <v>64</v>
      </c>
      <c r="D273" s="144">
        <v>22</v>
      </c>
      <c r="E273" s="36"/>
      <c r="F273" s="146">
        <f t="shared" si="4"/>
        <v>0</v>
      </c>
      <c r="G273" s="148"/>
      <c r="H273" s="148"/>
      <c r="I273" s="148"/>
      <c r="J273" s="148"/>
      <c r="K273" s="197"/>
    </row>
    <row r="274" spans="1:11" ht="14.25" customHeight="1">
      <c r="A274" s="133"/>
      <c r="B274" s="221"/>
      <c r="D274" s="135"/>
      <c r="E274" s="32"/>
      <c r="F274" s="136"/>
      <c r="G274" s="115"/>
      <c r="H274" s="115"/>
      <c r="I274" s="115"/>
      <c r="J274" s="115"/>
      <c r="K274" s="137"/>
    </row>
    <row r="275" spans="1:11" ht="51">
      <c r="A275" s="133">
        <f>A262+1</f>
        <v>45</v>
      </c>
      <c r="B275" s="140" t="s">
        <v>3970</v>
      </c>
      <c r="C275" s="112" t="s">
        <v>178</v>
      </c>
      <c r="D275" s="135">
        <v>1</v>
      </c>
      <c r="E275" s="33"/>
      <c r="F275" s="136">
        <f>D275*E275</f>
        <v>0</v>
      </c>
      <c r="G275" s="115"/>
      <c r="H275" s="139"/>
      <c r="I275" s="115"/>
      <c r="J275" s="115"/>
      <c r="K275" s="154"/>
    </row>
    <row r="276" spans="1:11" ht="38.25">
      <c r="A276" s="131"/>
      <c r="B276" s="153" t="s">
        <v>3331</v>
      </c>
      <c r="D276" s="135"/>
      <c r="E276" s="33"/>
      <c r="F276" s="136"/>
      <c r="H276" s="115"/>
      <c r="I276" s="115"/>
    </row>
    <row r="277" spans="1:11">
      <c r="A277" s="131"/>
      <c r="B277" s="204"/>
      <c r="D277" s="135"/>
      <c r="E277" s="33"/>
      <c r="F277" s="136"/>
      <c r="G277" s="115"/>
      <c r="H277" s="139"/>
      <c r="K277" s="154"/>
    </row>
    <row r="278" spans="1:11" ht="38.25">
      <c r="A278" s="133">
        <f>A275+1</f>
        <v>46</v>
      </c>
      <c r="B278" s="140" t="s">
        <v>3332</v>
      </c>
      <c r="C278" s="112" t="s">
        <v>64</v>
      </c>
      <c r="D278" s="135">
        <v>9</v>
      </c>
      <c r="E278" s="33"/>
      <c r="F278" s="136">
        <f>D278*E278</f>
        <v>0</v>
      </c>
      <c r="G278" s="115"/>
      <c r="H278" s="139"/>
      <c r="I278" s="115"/>
      <c r="J278" s="115"/>
      <c r="K278" s="154"/>
    </row>
    <row r="279" spans="1:11">
      <c r="A279" s="133"/>
      <c r="B279" s="187"/>
      <c r="D279" s="135"/>
      <c r="E279" s="32"/>
      <c r="F279" s="136"/>
      <c r="G279" s="115"/>
      <c r="H279" s="115"/>
      <c r="I279" s="115"/>
      <c r="J279" s="115"/>
      <c r="K279" s="137"/>
    </row>
    <row r="280" spans="1:11" ht="38.25">
      <c r="A280" s="133">
        <f>A278+1</f>
        <v>47</v>
      </c>
      <c r="B280" s="140" t="s">
        <v>3333</v>
      </c>
      <c r="C280" s="112" t="s">
        <v>64</v>
      </c>
      <c r="D280" s="135">
        <v>1</v>
      </c>
      <c r="E280" s="33"/>
      <c r="F280" s="136">
        <f>D280*E280</f>
        <v>0</v>
      </c>
      <c r="G280" s="115"/>
      <c r="H280" s="139"/>
      <c r="I280" s="115"/>
      <c r="J280" s="115"/>
      <c r="K280" s="154"/>
    </row>
    <row r="281" spans="1:11">
      <c r="A281" s="131"/>
      <c r="B281" s="153" t="s">
        <v>3334</v>
      </c>
      <c r="D281" s="135"/>
      <c r="E281" s="33"/>
      <c r="F281" s="136"/>
      <c r="H281" s="115"/>
      <c r="I281" s="115"/>
    </row>
    <row r="282" spans="1:11">
      <c r="A282" s="133"/>
      <c r="B282" s="187"/>
      <c r="D282" s="135"/>
      <c r="E282" s="32"/>
      <c r="F282" s="136"/>
      <c r="G282" s="115"/>
      <c r="H282" s="115"/>
      <c r="I282" s="115"/>
      <c r="J282" s="115"/>
      <c r="K282" s="137"/>
    </row>
    <row r="283" spans="1:11" ht="25.5">
      <c r="A283" s="133">
        <f>A280+1</f>
        <v>48</v>
      </c>
      <c r="B283" s="140" t="s">
        <v>3335</v>
      </c>
      <c r="C283" s="112" t="s">
        <v>178</v>
      </c>
      <c r="D283" s="135">
        <v>1</v>
      </c>
      <c r="E283" s="33"/>
      <c r="F283" s="136">
        <f>D283*E283</f>
        <v>0</v>
      </c>
      <c r="G283" s="115"/>
      <c r="H283" s="139"/>
      <c r="I283" s="115"/>
      <c r="J283" s="115"/>
      <c r="K283" s="154"/>
    </row>
    <row r="284" spans="1:11">
      <c r="A284" s="133"/>
      <c r="B284" s="187"/>
      <c r="D284" s="135"/>
      <c r="E284" s="32"/>
      <c r="F284" s="136"/>
      <c r="G284" s="115"/>
      <c r="H284" s="115"/>
      <c r="I284" s="115"/>
      <c r="J284" s="115"/>
      <c r="K284" s="137"/>
    </row>
    <row r="285" spans="1:11" ht="25.5">
      <c r="A285" s="133">
        <f>A283+1</f>
        <v>49</v>
      </c>
      <c r="B285" s="140" t="s">
        <v>3336</v>
      </c>
      <c r="C285" s="112" t="s">
        <v>178</v>
      </c>
      <c r="D285" s="135">
        <v>1</v>
      </c>
      <c r="E285" s="33"/>
      <c r="F285" s="136">
        <f>D285*E285</f>
        <v>0</v>
      </c>
      <c r="G285" s="115"/>
      <c r="H285" s="139"/>
      <c r="I285" s="115"/>
      <c r="J285" s="115"/>
      <c r="K285" s="154"/>
    </row>
    <row r="286" spans="1:11">
      <c r="A286" s="133"/>
      <c r="B286" s="187"/>
      <c r="D286" s="135"/>
      <c r="E286" s="32"/>
      <c r="F286" s="136"/>
      <c r="G286" s="115"/>
      <c r="H286" s="115"/>
      <c r="I286" s="115"/>
      <c r="J286" s="115"/>
      <c r="K286" s="137"/>
    </row>
    <row r="287" spans="1:11" ht="25.5">
      <c r="A287" s="133">
        <f>A285+1</f>
        <v>50</v>
      </c>
      <c r="B287" s="140" t="s">
        <v>3337</v>
      </c>
      <c r="C287" s="112" t="s">
        <v>178</v>
      </c>
      <c r="D287" s="135">
        <v>1</v>
      </c>
      <c r="E287" s="33"/>
      <c r="F287" s="136">
        <f>D287*E287</f>
        <v>0</v>
      </c>
      <c r="G287" s="115"/>
      <c r="H287" s="139"/>
      <c r="I287" s="115"/>
      <c r="J287" s="115"/>
      <c r="K287" s="154"/>
    </row>
    <row r="288" spans="1:11">
      <c r="A288" s="133"/>
      <c r="B288" s="140"/>
      <c r="D288" s="135"/>
      <c r="E288" s="33"/>
      <c r="F288" s="136"/>
      <c r="G288" s="115"/>
      <c r="H288" s="139"/>
      <c r="I288" s="115"/>
      <c r="J288" s="115"/>
      <c r="K288" s="154"/>
    </row>
    <row r="289" spans="1:11">
      <c r="A289" s="133"/>
      <c r="B289" s="187"/>
      <c r="D289" s="135"/>
      <c r="E289" s="32"/>
      <c r="F289" s="136"/>
      <c r="G289" s="115"/>
      <c r="H289" s="115"/>
      <c r="I289" s="115"/>
      <c r="J289" s="115"/>
      <c r="K289" s="137"/>
    </row>
    <row r="290" spans="1:11" s="222" customFormat="1">
      <c r="A290" s="149"/>
      <c r="B290" s="183" t="s">
        <v>3338</v>
      </c>
      <c r="C290" s="149"/>
      <c r="D290" s="149"/>
      <c r="E290" s="36"/>
      <c r="F290" s="145"/>
      <c r="G290" s="148"/>
      <c r="H290" s="148"/>
      <c r="I290" s="148"/>
      <c r="J290" s="148"/>
      <c r="K290" s="197"/>
    </row>
    <row r="291" spans="1:11" s="222" customFormat="1">
      <c r="A291" s="149"/>
      <c r="B291" s="183"/>
      <c r="C291" s="149"/>
      <c r="D291" s="149"/>
      <c r="E291" s="36"/>
      <c r="F291" s="145"/>
      <c r="G291" s="148"/>
      <c r="H291" s="148"/>
      <c r="I291" s="148"/>
      <c r="J291" s="148"/>
      <c r="K291" s="197"/>
    </row>
    <row r="292" spans="1:11">
      <c r="A292" s="133">
        <f>A287+1</f>
        <v>51</v>
      </c>
      <c r="B292" s="140" t="s">
        <v>3339</v>
      </c>
      <c r="C292" s="112" t="s">
        <v>178</v>
      </c>
      <c r="D292" s="135">
        <v>1</v>
      </c>
      <c r="E292" s="33"/>
      <c r="F292" s="136">
        <f>D292*E292</f>
        <v>0</v>
      </c>
      <c r="G292" s="115"/>
      <c r="H292" s="139"/>
      <c r="I292" s="115"/>
      <c r="J292" s="115"/>
      <c r="K292" s="154"/>
    </row>
    <row r="293" spans="1:11">
      <c r="A293" s="131"/>
      <c r="B293" s="134"/>
      <c r="D293" s="135"/>
      <c r="E293" s="33"/>
      <c r="F293" s="136"/>
      <c r="G293" s="115"/>
      <c r="H293" s="139"/>
      <c r="K293" s="154"/>
    </row>
    <row r="294" spans="1:11" ht="27" customHeight="1">
      <c r="A294" s="133">
        <f>A292+1</f>
        <v>52</v>
      </c>
      <c r="B294" s="140" t="s">
        <v>3340</v>
      </c>
      <c r="C294" s="112" t="s">
        <v>456</v>
      </c>
      <c r="D294" s="135">
        <v>570</v>
      </c>
      <c r="E294" s="33"/>
      <c r="F294" s="136">
        <f>D294*E294</f>
        <v>0</v>
      </c>
      <c r="G294" s="115"/>
      <c r="H294" s="139"/>
      <c r="I294" s="115"/>
      <c r="J294" s="115"/>
      <c r="K294" s="154"/>
    </row>
    <row r="295" spans="1:11">
      <c r="A295" s="131"/>
      <c r="B295" s="134"/>
      <c r="D295" s="135"/>
      <c r="E295" s="33"/>
      <c r="F295" s="136"/>
      <c r="G295" s="115"/>
      <c r="H295" s="139"/>
      <c r="K295" s="154"/>
    </row>
    <row r="296" spans="1:11" ht="27.75" customHeight="1">
      <c r="A296" s="133">
        <f>A294+1</f>
        <v>53</v>
      </c>
      <c r="B296" s="195" t="s">
        <v>3341</v>
      </c>
      <c r="C296" s="112" t="s">
        <v>64</v>
      </c>
      <c r="D296" s="135">
        <v>90</v>
      </c>
      <c r="E296" s="33"/>
      <c r="F296" s="136">
        <f>D296*E296</f>
        <v>0</v>
      </c>
      <c r="G296" s="115"/>
      <c r="H296" s="139"/>
      <c r="I296" s="115"/>
      <c r="J296" s="115"/>
      <c r="K296" s="154"/>
    </row>
    <row r="297" spans="1:11">
      <c r="A297" s="131"/>
      <c r="B297" s="195"/>
      <c r="D297" s="135"/>
      <c r="E297" s="33"/>
      <c r="F297" s="136"/>
      <c r="G297" s="115"/>
      <c r="H297" s="139"/>
      <c r="K297" s="154"/>
    </row>
    <row r="298" spans="1:11" ht="27.75" customHeight="1">
      <c r="A298" s="133">
        <f>A296+1</f>
        <v>54</v>
      </c>
      <c r="B298" s="195" t="s">
        <v>3342</v>
      </c>
      <c r="C298" s="112" t="s">
        <v>64</v>
      </c>
      <c r="D298" s="135">
        <v>80</v>
      </c>
      <c r="E298" s="33"/>
      <c r="F298" s="136">
        <f>D298*E298</f>
        <v>0</v>
      </c>
      <c r="G298" s="115"/>
      <c r="H298" s="139"/>
      <c r="I298" s="115"/>
      <c r="J298" s="115"/>
      <c r="K298" s="154"/>
    </row>
    <row r="299" spans="1:11">
      <c r="A299" s="131"/>
      <c r="B299" s="195"/>
      <c r="D299" s="135"/>
      <c r="E299" s="33"/>
      <c r="F299" s="136"/>
      <c r="G299" s="115"/>
      <c r="H299" s="139"/>
      <c r="K299" s="154"/>
    </row>
    <row r="300" spans="1:11" ht="25.5">
      <c r="A300" s="133">
        <f>A298+1</f>
        <v>55</v>
      </c>
      <c r="B300" s="140" t="s">
        <v>3343</v>
      </c>
      <c r="C300" s="112" t="s">
        <v>64</v>
      </c>
      <c r="D300" s="135">
        <v>15</v>
      </c>
      <c r="E300" s="33"/>
      <c r="F300" s="136">
        <f>D300*E300</f>
        <v>0</v>
      </c>
      <c r="G300" s="115"/>
      <c r="H300" s="139"/>
      <c r="I300" s="115"/>
      <c r="J300" s="115"/>
      <c r="K300" s="154"/>
    </row>
    <row r="301" spans="1:11">
      <c r="A301" s="131"/>
      <c r="B301" s="134"/>
      <c r="D301" s="135"/>
      <c r="E301" s="33"/>
      <c r="F301" s="136"/>
      <c r="G301" s="115"/>
      <c r="H301" s="139"/>
      <c r="K301" s="154"/>
    </row>
    <row r="302" spans="1:11" ht="27.75" customHeight="1">
      <c r="A302" s="133">
        <f>A300+1</f>
        <v>56</v>
      </c>
      <c r="B302" s="140" t="s">
        <v>3344</v>
      </c>
      <c r="C302" s="112" t="s">
        <v>456</v>
      </c>
      <c r="D302" s="135">
        <v>650</v>
      </c>
      <c r="E302" s="33"/>
      <c r="F302" s="136">
        <f>D302*E302</f>
        <v>0</v>
      </c>
      <c r="G302" s="115"/>
      <c r="H302" s="139"/>
      <c r="I302" s="115"/>
      <c r="J302" s="115"/>
      <c r="K302" s="154"/>
    </row>
    <row r="303" spans="1:11">
      <c r="A303" s="131"/>
      <c r="B303" s="134"/>
      <c r="D303" s="135"/>
      <c r="E303" s="33"/>
      <c r="F303" s="136"/>
      <c r="G303" s="115"/>
      <c r="H303" s="139"/>
      <c r="K303" s="154"/>
    </row>
    <row r="304" spans="1:11" ht="38.25">
      <c r="A304" s="133">
        <f>A302+1</f>
        <v>57</v>
      </c>
      <c r="B304" s="140" t="s">
        <v>3345</v>
      </c>
      <c r="C304" s="112" t="s">
        <v>64</v>
      </c>
      <c r="D304" s="135">
        <v>1</v>
      </c>
      <c r="E304" s="33"/>
      <c r="F304" s="136">
        <f>D304*E304</f>
        <v>0</v>
      </c>
      <c r="G304" s="115"/>
      <c r="H304" s="139"/>
      <c r="I304" s="115"/>
      <c r="J304" s="115"/>
      <c r="K304" s="154"/>
    </row>
    <row r="305" spans="1:11">
      <c r="A305" s="131"/>
      <c r="B305" s="134"/>
      <c r="D305" s="135"/>
      <c r="E305" s="33"/>
      <c r="F305" s="136"/>
      <c r="G305" s="115"/>
      <c r="H305" s="139"/>
      <c r="K305" s="154"/>
    </row>
    <row r="306" spans="1:11" ht="25.5">
      <c r="A306" s="133">
        <f>A304+1</f>
        <v>58</v>
      </c>
      <c r="B306" s="140" t="s">
        <v>3346</v>
      </c>
      <c r="C306" s="112" t="s">
        <v>64</v>
      </c>
      <c r="D306" s="135">
        <v>35</v>
      </c>
      <c r="E306" s="33"/>
      <c r="F306" s="136">
        <f>D306*E306</f>
        <v>0</v>
      </c>
      <c r="G306" s="115"/>
      <c r="H306" s="139"/>
      <c r="I306" s="115"/>
      <c r="J306" s="115"/>
      <c r="K306" s="154"/>
    </row>
    <row r="307" spans="1:11">
      <c r="A307" s="131"/>
      <c r="B307" s="134"/>
      <c r="D307" s="135"/>
      <c r="E307" s="33"/>
      <c r="F307" s="136"/>
      <c r="G307" s="115"/>
      <c r="H307" s="139"/>
      <c r="K307" s="154"/>
    </row>
    <row r="308" spans="1:11" ht="25.5">
      <c r="A308" s="133">
        <f>A306+1</f>
        <v>59</v>
      </c>
      <c r="B308" s="140" t="s">
        <v>3347</v>
      </c>
      <c r="C308" s="112" t="s">
        <v>64</v>
      </c>
      <c r="D308" s="135">
        <v>120</v>
      </c>
      <c r="E308" s="33"/>
      <c r="F308" s="136">
        <f>D308*E308</f>
        <v>0</v>
      </c>
      <c r="G308" s="115"/>
      <c r="H308" s="139"/>
      <c r="I308" s="115"/>
      <c r="J308" s="115"/>
      <c r="K308" s="154"/>
    </row>
    <row r="309" spans="1:11">
      <c r="A309" s="131"/>
      <c r="B309" s="134"/>
      <c r="D309" s="135"/>
      <c r="E309" s="33"/>
      <c r="F309" s="136"/>
      <c r="G309" s="115"/>
      <c r="H309" s="139"/>
      <c r="K309" s="154"/>
    </row>
    <row r="310" spans="1:11" ht="25.5">
      <c r="A310" s="133">
        <f>A308+1</f>
        <v>60</v>
      </c>
      <c r="B310" s="140" t="s">
        <v>3348</v>
      </c>
      <c r="C310" s="112" t="s">
        <v>64</v>
      </c>
      <c r="D310" s="135">
        <v>35</v>
      </c>
      <c r="E310" s="33"/>
      <c r="F310" s="136">
        <f>D310*E310</f>
        <v>0</v>
      </c>
      <c r="G310" s="115"/>
      <c r="H310" s="139"/>
      <c r="I310" s="115"/>
      <c r="J310" s="115"/>
      <c r="K310" s="154"/>
    </row>
    <row r="311" spans="1:11">
      <c r="A311" s="131"/>
      <c r="B311" s="134"/>
      <c r="D311" s="135"/>
      <c r="E311" s="33"/>
      <c r="F311" s="136"/>
      <c r="G311" s="115"/>
      <c r="H311" s="139"/>
      <c r="K311" s="154"/>
    </row>
    <row r="312" spans="1:11" ht="43.15" customHeight="1">
      <c r="A312" s="133">
        <f>A310+1</f>
        <v>61</v>
      </c>
      <c r="B312" s="140" t="s">
        <v>3349</v>
      </c>
      <c r="C312" s="112" t="s">
        <v>64</v>
      </c>
      <c r="D312" s="135">
        <v>640</v>
      </c>
      <c r="E312" s="33"/>
      <c r="F312" s="136">
        <f>D312*E312</f>
        <v>0</v>
      </c>
      <c r="G312" s="115"/>
      <c r="H312" s="139"/>
      <c r="I312" s="115"/>
      <c r="J312" s="115"/>
      <c r="K312" s="154"/>
    </row>
    <row r="313" spans="1:11">
      <c r="A313" s="131"/>
      <c r="B313" s="134"/>
      <c r="D313" s="135"/>
      <c r="E313" s="33"/>
      <c r="F313" s="136"/>
      <c r="G313" s="115"/>
      <c r="H313" s="139"/>
      <c r="K313" s="154"/>
    </row>
    <row r="314" spans="1:11" ht="25.5">
      <c r="A314" s="133">
        <f>A312+1</f>
        <v>62</v>
      </c>
      <c r="B314" s="195" t="s">
        <v>3350</v>
      </c>
      <c r="C314" s="112" t="s">
        <v>64</v>
      </c>
      <c r="D314" s="135">
        <v>65</v>
      </c>
      <c r="E314" s="33"/>
      <c r="F314" s="136">
        <f>D314*E314</f>
        <v>0</v>
      </c>
      <c r="G314" s="115"/>
      <c r="H314" s="139"/>
      <c r="I314" s="115"/>
      <c r="J314" s="115"/>
      <c r="K314" s="154"/>
    </row>
    <row r="315" spans="1:11">
      <c r="A315" s="131"/>
      <c r="B315" s="134"/>
      <c r="D315" s="135"/>
      <c r="E315" s="33"/>
      <c r="F315" s="136"/>
      <c r="G315" s="115"/>
      <c r="H315" s="139"/>
      <c r="K315" s="154"/>
    </row>
    <row r="316" spans="1:11" ht="27" customHeight="1">
      <c r="A316" s="133">
        <f>A314+1</f>
        <v>63</v>
      </c>
      <c r="B316" s="140" t="s">
        <v>3351</v>
      </c>
      <c r="C316" s="112" t="s">
        <v>64</v>
      </c>
      <c r="D316" s="135">
        <v>19</v>
      </c>
      <c r="E316" s="33"/>
      <c r="F316" s="136">
        <f>D316*E316</f>
        <v>0</v>
      </c>
      <c r="G316" s="115"/>
      <c r="H316" s="139"/>
      <c r="I316" s="115"/>
      <c r="J316" s="115"/>
      <c r="K316" s="154"/>
    </row>
    <row r="317" spans="1:11">
      <c r="A317" s="131"/>
      <c r="B317" s="134"/>
      <c r="D317" s="135"/>
      <c r="E317" s="33"/>
      <c r="F317" s="136"/>
      <c r="G317" s="115"/>
      <c r="H317" s="139"/>
      <c r="K317" s="154"/>
    </row>
    <row r="318" spans="1:11" ht="27.75" customHeight="1">
      <c r="A318" s="133">
        <f>A316+1</f>
        <v>64</v>
      </c>
      <c r="B318" s="140" t="s">
        <v>3352</v>
      </c>
      <c r="C318" s="112" t="s">
        <v>64</v>
      </c>
      <c r="D318" s="135">
        <v>13</v>
      </c>
      <c r="E318" s="33"/>
      <c r="F318" s="136">
        <f>D318*E318</f>
        <v>0</v>
      </c>
      <c r="G318" s="115"/>
      <c r="H318" s="139"/>
      <c r="I318" s="115"/>
      <c r="J318" s="115"/>
      <c r="K318" s="154"/>
    </row>
    <row r="319" spans="1:11">
      <c r="A319" s="133"/>
      <c r="B319" s="140"/>
      <c r="D319" s="135"/>
      <c r="E319" s="33"/>
      <c r="F319" s="136"/>
      <c r="G319" s="115"/>
      <c r="H319" s="139"/>
      <c r="I319" s="115"/>
      <c r="J319" s="115"/>
      <c r="K319" s="154"/>
    </row>
    <row r="320" spans="1:11" ht="38.25">
      <c r="A320" s="133">
        <f>A318+1</f>
        <v>65</v>
      </c>
      <c r="B320" s="140" t="s">
        <v>3353</v>
      </c>
      <c r="C320" s="112" t="s">
        <v>64</v>
      </c>
      <c r="D320" s="135">
        <v>2</v>
      </c>
      <c r="E320" s="33"/>
      <c r="F320" s="136">
        <f>D320*E320</f>
        <v>0</v>
      </c>
      <c r="G320" s="115"/>
      <c r="H320" s="139"/>
      <c r="I320" s="115"/>
      <c r="J320" s="115"/>
      <c r="K320" s="154"/>
    </row>
    <row r="321" spans="1:13">
      <c r="A321" s="131"/>
      <c r="B321" s="134"/>
      <c r="D321" s="135"/>
      <c r="E321" s="33"/>
      <c r="F321" s="136"/>
      <c r="G321" s="115"/>
      <c r="H321" s="139"/>
      <c r="K321" s="154"/>
    </row>
    <row r="322" spans="1:13" ht="51">
      <c r="A322" s="133">
        <f>A320+1</f>
        <v>66</v>
      </c>
      <c r="B322" s="140" t="s">
        <v>3354</v>
      </c>
      <c r="C322" s="112" t="s">
        <v>64</v>
      </c>
      <c r="D322" s="135">
        <v>10</v>
      </c>
      <c r="E322" s="33"/>
      <c r="F322" s="136">
        <f>D322*E322</f>
        <v>0</v>
      </c>
      <c r="G322" s="115"/>
      <c r="H322" s="139"/>
      <c r="I322" s="115"/>
      <c r="J322" s="115"/>
      <c r="K322" s="154"/>
    </row>
    <row r="323" spans="1:13">
      <c r="A323" s="131"/>
      <c r="B323" s="134"/>
      <c r="D323" s="135"/>
      <c r="E323" s="33"/>
      <c r="F323" s="136"/>
      <c r="G323" s="115"/>
      <c r="H323" s="139"/>
      <c r="K323" s="154"/>
    </row>
    <row r="324" spans="1:13">
      <c r="A324" s="133"/>
      <c r="B324" s="140"/>
      <c r="D324" s="135"/>
      <c r="E324" s="33"/>
      <c r="F324" s="136"/>
      <c r="G324" s="115"/>
      <c r="H324" s="139"/>
      <c r="I324" s="115"/>
      <c r="J324" s="115"/>
      <c r="K324" s="154"/>
    </row>
    <row r="325" spans="1:13">
      <c r="A325" s="133"/>
      <c r="B325" s="140"/>
      <c r="D325" s="135"/>
      <c r="E325" s="33"/>
      <c r="F325" s="136"/>
      <c r="G325" s="115"/>
      <c r="H325" s="139"/>
      <c r="I325" s="115"/>
      <c r="J325" s="115"/>
      <c r="K325" s="154"/>
    </row>
    <row r="326" spans="1:13" s="184" customFormat="1">
      <c r="A326" s="114"/>
      <c r="B326" s="203" t="s">
        <v>3355</v>
      </c>
      <c r="C326" s="114"/>
      <c r="D326" s="114"/>
      <c r="E326" s="32"/>
      <c r="F326" s="113"/>
      <c r="G326" s="115"/>
      <c r="H326" s="115"/>
      <c r="I326" s="115"/>
      <c r="J326" s="115"/>
      <c r="K326" s="137"/>
    </row>
    <row r="327" spans="1:13" ht="51">
      <c r="A327" s="131"/>
      <c r="B327" s="153" t="s">
        <v>3356</v>
      </c>
      <c r="D327" s="135"/>
      <c r="E327" s="33"/>
      <c r="F327" s="136"/>
      <c r="H327" s="115"/>
      <c r="I327" s="115"/>
    </row>
    <row r="328" spans="1:13" s="184" customFormat="1">
      <c r="A328" s="114"/>
      <c r="B328" s="134"/>
      <c r="C328" s="114"/>
      <c r="D328" s="114"/>
      <c r="E328" s="32"/>
      <c r="F328" s="113"/>
      <c r="G328" s="115"/>
      <c r="H328" s="115"/>
      <c r="I328" s="115"/>
      <c r="J328" s="115"/>
      <c r="K328" s="137"/>
    </row>
    <row r="329" spans="1:13" ht="38.25">
      <c r="A329" s="133" t="e">
        <f>#REF!+1</f>
        <v>#REF!</v>
      </c>
      <c r="B329" s="134" t="s">
        <v>3357</v>
      </c>
      <c r="C329" s="112" t="s">
        <v>64</v>
      </c>
      <c r="D329" s="135">
        <v>32</v>
      </c>
      <c r="E329" s="32"/>
      <c r="F329" s="136">
        <f>D329*E329</f>
        <v>0</v>
      </c>
      <c r="H329" s="115"/>
      <c r="I329" s="115"/>
    </row>
    <row r="330" spans="1:13">
      <c r="A330" s="131"/>
      <c r="B330" s="134"/>
      <c r="D330" s="135"/>
      <c r="E330" s="33"/>
      <c r="F330" s="136"/>
      <c r="H330" s="115"/>
      <c r="I330" s="115"/>
    </row>
    <row r="331" spans="1:13" ht="25.5">
      <c r="A331" s="133" t="e">
        <f>A329+1</f>
        <v>#REF!</v>
      </c>
      <c r="B331" s="140" t="s">
        <v>3358</v>
      </c>
      <c r="C331" s="112" t="s">
        <v>64</v>
      </c>
      <c r="D331" s="135">
        <v>4</v>
      </c>
      <c r="E331" s="32"/>
      <c r="F331" s="136">
        <f>D331*E331</f>
        <v>0</v>
      </c>
      <c r="G331" s="115"/>
      <c r="H331" s="115"/>
      <c r="I331" s="115"/>
      <c r="K331" s="137"/>
    </row>
    <row r="332" spans="1:13">
      <c r="A332" s="131"/>
      <c r="B332" s="134"/>
      <c r="D332" s="135"/>
      <c r="E332" s="32"/>
      <c r="F332" s="136"/>
      <c r="G332" s="115"/>
      <c r="H332" s="115"/>
      <c r="I332" s="115"/>
      <c r="J332" s="115"/>
      <c r="K332" s="137"/>
    </row>
    <row r="333" spans="1:13" ht="27" customHeight="1">
      <c r="A333" s="133" t="e">
        <f>A331+1</f>
        <v>#REF!</v>
      </c>
      <c r="B333" s="134" t="s">
        <v>3359</v>
      </c>
      <c r="D333" s="135"/>
      <c r="E333" s="32"/>
      <c r="F333" s="136"/>
      <c r="H333" s="115"/>
      <c r="I333" s="115"/>
    </row>
    <row r="334" spans="1:13">
      <c r="A334" s="131"/>
      <c r="B334" s="138" t="s">
        <v>3360</v>
      </c>
      <c r="C334" s="112" t="s">
        <v>64</v>
      </c>
      <c r="D334" s="135">
        <v>3</v>
      </c>
      <c r="E334" s="32"/>
      <c r="F334" s="136">
        <f>D334*E334</f>
        <v>0</v>
      </c>
      <c r="G334" s="115"/>
      <c r="H334" s="115"/>
      <c r="I334" s="115"/>
      <c r="K334" s="137"/>
      <c r="M334" s="180"/>
    </row>
    <row r="335" spans="1:13">
      <c r="A335" s="131"/>
      <c r="B335" s="138" t="s">
        <v>3361</v>
      </c>
      <c r="C335" s="112" t="s">
        <v>64</v>
      </c>
      <c r="D335" s="135">
        <v>40</v>
      </c>
      <c r="E335" s="32"/>
      <c r="F335" s="136">
        <f>D335*E335</f>
        <v>0</v>
      </c>
      <c r="G335" s="115"/>
      <c r="H335" s="115"/>
      <c r="I335" s="115"/>
      <c r="K335" s="137"/>
      <c r="M335" s="180"/>
    </row>
    <row r="336" spans="1:13">
      <c r="A336" s="131"/>
      <c r="B336" s="134"/>
      <c r="D336" s="135"/>
      <c r="E336" s="32"/>
      <c r="F336" s="136"/>
      <c r="G336" s="115"/>
      <c r="H336" s="115"/>
      <c r="I336" s="115"/>
      <c r="J336" s="115"/>
      <c r="K336" s="137"/>
    </row>
    <row r="337" spans="1:11" ht="25.5">
      <c r="A337" s="133" t="e">
        <f>A333+1</f>
        <v>#REF!</v>
      </c>
      <c r="B337" s="134" t="s">
        <v>3362</v>
      </c>
      <c r="C337" s="112" t="s">
        <v>64</v>
      </c>
      <c r="D337" s="135">
        <v>23</v>
      </c>
      <c r="E337" s="33"/>
      <c r="F337" s="136">
        <f>D337*E337</f>
        <v>0</v>
      </c>
      <c r="H337" s="115"/>
      <c r="I337" s="115"/>
    </row>
    <row r="338" spans="1:11">
      <c r="A338" s="131"/>
      <c r="B338" s="140"/>
      <c r="D338" s="135"/>
      <c r="E338" s="33"/>
      <c r="F338" s="136"/>
      <c r="H338" s="115"/>
      <c r="I338" s="115"/>
    </row>
    <row r="339" spans="1:11">
      <c r="A339" s="133" t="e">
        <f>A337+1</f>
        <v>#REF!</v>
      </c>
      <c r="B339" s="134" t="s">
        <v>3363</v>
      </c>
      <c r="C339" s="112" t="s">
        <v>64</v>
      </c>
      <c r="D339" s="135">
        <v>23</v>
      </c>
      <c r="E339" s="33"/>
      <c r="F339" s="136">
        <f>D339*E339</f>
        <v>0</v>
      </c>
      <c r="H339" s="115"/>
      <c r="I339" s="115"/>
    </row>
    <row r="340" spans="1:11">
      <c r="A340" s="131"/>
      <c r="B340" s="140"/>
      <c r="D340" s="135"/>
      <c r="E340" s="33"/>
      <c r="F340" s="136"/>
      <c r="H340" s="115"/>
      <c r="I340" s="115"/>
    </row>
    <row r="341" spans="1:11" ht="38.25">
      <c r="A341" s="133" t="e">
        <f>A339+1</f>
        <v>#REF!</v>
      </c>
      <c r="B341" s="134" t="s">
        <v>3364</v>
      </c>
      <c r="C341" s="112" t="s">
        <v>64</v>
      </c>
      <c r="D341" s="135">
        <v>1</v>
      </c>
      <c r="E341" s="33"/>
      <c r="F341" s="136">
        <f>D341*E341</f>
        <v>0</v>
      </c>
      <c r="H341" s="115"/>
      <c r="I341" s="115"/>
    </row>
    <row r="342" spans="1:11">
      <c r="A342" s="131"/>
      <c r="B342" s="140"/>
      <c r="D342" s="135"/>
      <c r="E342" s="33"/>
      <c r="F342" s="136"/>
      <c r="H342" s="115"/>
      <c r="I342" s="115"/>
    </row>
    <row r="343" spans="1:11" ht="67.900000000000006" customHeight="1">
      <c r="A343" s="133" t="e">
        <f>A341+1</f>
        <v>#REF!</v>
      </c>
      <c r="B343" s="140" t="s">
        <v>3365</v>
      </c>
      <c r="C343" s="112" t="s">
        <v>178</v>
      </c>
      <c r="D343" s="135">
        <v>1</v>
      </c>
      <c r="E343" s="33"/>
      <c r="F343" s="136"/>
      <c r="H343" s="115"/>
      <c r="I343" s="115"/>
    </row>
    <row r="344" spans="1:11" ht="16.899999999999999" customHeight="1">
      <c r="A344" s="131"/>
      <c r="B344" s="138" t="s">
        <v>3366</v>
      </c>
      <c r="C344" s="112" t="s">
        <v>64</v>
      </c>
      <c r="D344" s="135">
        <v>8</v>
      </c>
      <c r="E344" s="32"/>
      <c r="F344" s="136"/>
      <c r="G344" s="136"/>
      <c r="H344" s="115"/>
      <c r="I344" s="115"/>
      <c r="K344" s="137"/>
    </row>
    <row r="345" spans="1:11" ht="51">
      <c r="A345" s="131"/>
      <c r="B345" s="138" t="s">
        <v>3367</v>
      </c>
      <c r="C345" s="112" t="s">
        <v>64</v>
      </c>
      <c r="D345" s="135">
        <v>7</v>
      </c>
      <c r="E345" s="32"/>
      <c r="F345" s="136"/>
      <c r="G345" s="136"/>
      <c r="H345" s="115"/>
      <c r="I345" s="115"/>
      <c r="K345" s="137"/>
    </row>
    <row r="346" spans="1:11" ht="51">
      <c r="A346" s="131"/>
      <c r="B346" s="138" t="s">
        <v>3368</v>
      </c>
      <c r="C346" s="112" t="s">
        <v>64</v>
      </c>
      <c r="D346" s="135">
        <v>1</v>
      </c>
      <c r="E346" s="32"/>
      <c r="F346" s="136"/>
      <c r="G346" s="136"/>
      <c r="H346" s="115"/>
      <c r="I346" s="115"/>
      <c r="J346" s="116"/>
      <c r="K346" s="116"/>
    </row>
    <row r="347" spans="1:11" ht="40.5" customHeight="1">
      <c r="A347" s="133"/>
      <c r="B347" s="134" t="s">
        <v>3369</v>
      </c>
      <c r="C347" s="112" t="s">
        <v>64</v>
      </c>
      <c r="D347" s="135">
        <v>1</v>
      </c>
      <c r="E347" s="32"/>
      <c r="F347" s="136"/>
      <c r="G347" s="115"/>
      <c r="H347" s="115"/>
      <c r="I347" s="115"/>
      <c r="K347" s="137"/>
    </row>
    <row r="348" spans="1:11">
      <c r="A348" s="131"/>
      <c r="B348" s="134" t="s">
        <v>3117</v>
      </c>
      <c r="C348" s="112" t="s">
        <v>178</v>
      </c>
      <c r="D348" s="135">
        <v>1</v>
      </c>
      <c r="E348" s="33"/>
      <c r="F348" s="136">
        <f>D348*E348</f>
        <v>0</v>
      </c>
      <c r="H348" s="115"/>
      <c r="I348" s="115"/>
    </row>
    <row r="349" spans="1:11">
      <c r="A349" s="131"/>
      <c r="B349" s="134"/>
      <c r="D349" s="135"/>
      <c r="E349" s="33"/>
      <c r="F349" s="136"/>
      <c r="H349" s="115"/>
      <c r="I349" s="115"/>
    </row>
    <row r="350" spans="1:11" ht="25.5">
      <c r="A350" s="133" t="e">
        <f>A343+1</f>
        <v>#REF!</v>
      </c>
      <c r="B350" s="140" t="s">
        <v>3370</v>
      </c>
      <c r="C350" s="112" t="s">
        <v>64</v>
      </c>
      <c r="D350" s="135">
        <v>180</v>
      </c>
      <c r="E350" s="33"/>
      <c r="F350" s="136">
        <f>D350*E350</f>
        <v>0</v>
      </c>
      <c r="H350" s="115"/>
      <c r="I350" s="115"/>
    </row>
    <row r="351" spans="1:11">
      <c r="A351" s="133"/>
      <c r="B351" s="140"/>
      <c r="D351" s="135"/>
      <c r="E351" s="33"/>
      <c r="F351" s="136"/>
      <c r="H351" s="115"/>
      <c r="I351" s="115"/>
    </row>
    <row r="352" spans="1:11" ht="25.5">
      <c r="A352" s="133" t="e">
        <f>A350+1</f>
        <v>#REF!</v>
      </c>
      <c r="B352" s="134" t="s">
        <v>3371</v>
      </c>
      <c r="C352" s="112" t="s">
        <v>64</v>
      </c>
      <c r="D352" s="135">
        <v>1</v>
      </c>
      <c r="E352" s="33"/>
      <c r="F352" s="136">
        <f>D352*E352</f>
        <v>0</v>
      </c>
      <c r="H352" s="115"/>
      <c r="I352" s="115"/>
    </row>
    <row r="353" spans="1:11">
      <c r="A353" s="133"/>
      <c r="B353" s="140"/>
      <c r="D353" s="135"/>
      <c r="E353" s="33"/>
      <c r="F353" s="136"/>
      <c r="H353" s="115"/>
      <c r="I353" s="115"/>
    </row>
    <row r="354" spans="1:11" ht="39.75" customHeight="1">
      <c r="A354" s="133" t="e">
        <f>A352+1</f>
        <v>#REF!</v>
      </c>
      <c r="B354" s="140" t="s">
        <v>3372</v>
      </c>
      <c r="C354" s="112" t="s">
        <v>178</v>
      </c>
      <c r="D354" s="135">
        <v>1</v>
      </c>
      <c r="E354" s="33"/>
      <c r="F354" s="136">
        <f>D354*E354</f>
        <v>0</v>
      </c>
      <c r="H354" s="115"/>
      <c r="I354" s="115"/>
    </row>
    <row r="355" spans="1:11">
      <c r="A355" s="133"/>
      <c r="B355" s="140"/>
      <c r="D355" s="135"/>
      <c r="E355" s="33"/>
      <c r="F355" s="136"/>
      <c r="H355" s="115"/>
      <c r="I355" s="115"/>
    </row>
    <row r="356" spans="1:11">
      <c r="A356" s="131"/>
      <c r="B356" s="134"/>
      <c r="D356" s="135"/>
      <c r="E356" s="33"/>
      <c r="F356" s="136"/>
      <c r="H356" s="115"/>
      <c r="I356" s="115"/>
    </row>
    <row r="357" spans="1:11" s="184" customFormat="1">
      <c r="A357" s="114"/>
      <c r="B357" s="203" t="s">
        <v>3373</v>
      </c>
      <c r="C357" s="114"/>
      <c r="D357" s="114"/>
      <c r="E357" s="32"/>
      <c r="F357" s="113"/>
      <c r="G357" s="115"/>
      <c r="H357" s="115"/>
      <c r="I357" s="115"/>
      <c r="J357" s="115"/>
      <c r="K357" s="137"/>
    </row>
    <row r="358" spans="1:11">
      <c r="A358" s="131"/>
      <c r="B358" s="134"/>
      <c r="D358" s="135"/>
      <c r="E358" s="32"/>
      <c r="F358" s="136"/>
      <c r="G358" s="115"/>
      <c r="H358" s="115"/>
      <c r="I358" s="115"/>
      <c r="J358" s="115"/>
      <c r="K358" s="137"/>
    </row>
    <row r="359" spans="1:11" ht="25.5">
      <c r="A359" s="133" t="e">
        <f>A354+1</f>
        <v>#REF!</v>
      </c>
      <c r="B359" s="138" t="s">
        <v>3374</v>
      </c>
      <c r="C359" s="112" t="s">
        <v>64</v>
      </c>
      <c r="D359" s="135">
        <v>1</v>
      </c>
      <c r="E359" s="32"/>
      <c r="F359" s="136">
        <f>D359*E359</f>
        <v>0</v>
      </c>
      <c r="G359" s="115"/>
      <c r="H359" s="115"/>
      <c r="I359" s="115"/>
      <c r="J359" s="115"/>
      <c r="K359" s="137"/>
    </row>
    <row r="360" spans="1:11">
      <c r="A360" s="131"/>
      <c r="B360" s="153"/>
      <c r="D360" s="135"/>
      <c r="E360" s="32"/>
      <c r="F360" s="136"/>
      <c r="G360" s="115"/>
      <c r="H360" s="115"/>
      <c r="I360" s="115"/>
      <c r="K360" s="137"/>
    </row>
    <row r="361" spans="1:11" ht="70.900000000000006" customHeight="1">
      <c r="A361" s="133" t="e">
        <f>A359+1</f>
        <v>#REF!</v>
      </c>
      <c r="B361" s="140" t="s">
        <v>3375</v>
      </c>
      <c r="C361" s="112" t="s">
        <v>178</v>
      </c>
      <c r="D361" s="135">
        <v>22</v>
      </c>
      <c r="E361" s="33"/>
      <c r="F361" s="136">
        <f>D361*E361</f>
        <v>0</v>
      </c>
      <c r="H361" s="115"/>
      <c r="J361" s="116"/>
      <c r="K361" s="116"/>
    </row>
    <row r="362" spans="1:11">
      <c r="A362" s="133"/>
      <c r="B362" s="140"/>
      <c r="D362" s="135"/>
      <c r="E362" s="33"/>
      <c r="F362" s="136"/>
      <c r="H362" s="115"/>
      <c r="J362" s="116"/>
      <c r="K362" s="116"/>
    </row>
    <row r="363" spans="1:11" ht="42.6" customHeight="1">
      <c r="A363" s="133" t="e">
        <f>A361+1</f>
        <v>#REF!</v>
      </c>
      <c r="B363" s="140" t="s">
        <v>3376</v>
      </c>
      <c r="C363" s="112" t="s">
        <v>178</v>
      </c>
      <c r="D363" s="135">
        <v>2</v>
      </c>
      <c r="E363" s="33"/>
      <c r="F363" s="136">
        <f>D363*E363</f>
        <v>0</v>
      </c>
      <c r="H363" s="115"/>
      <c r="J363" s="116"/>
      <c r="K363" s="116"/>
    </row>
    <row r="364" spans="1:11">
      <c r="A364" s="133"/>
      <c r="B364" s="140"/>
      <c r="D364" s="135"/>
      <c r="E364" s="33"/>
      <c r="F364" s="136"/>
      <c r="H364" s="115"/>
      <c r="J364" s="116"/>
      <c r="K364" s="116"/>
    </row>
    <row r="365" spans="1:11" ht="51">
      <c r="A365" s="133" t="e">
        <f>A363+1</f>
        <v>#REF!</v>
      </c>
      <c r="B365" s="223" t="s">
        <v>3377</v>
      </c>
      <c r="C365" s="112" t="s">
        <v>64</v>
      </c>
      <c r="D365" s="135">
        <v>1</v>
      </c>
      <c r="E365" s="33"/>
      <c r="F365" s="136">
        <f>D365*E365</f>
        <v>0</v>
      </c>
      <c r="H365" s="115"/>
      <c r="I365" s="115"/>
    </row>
    <row r="366" spans="1:11">
      <c r="A366" s="131"/>
      <c r="B366" s="134"/>
      <c r="D366" s="135"/>
      <c r="E366" s="33"/>
      <c r="F366" s="136"/>
      <c r="H366" s="115"/>
      <c r="I366" s="115"/>
    </row>
    <row r="367" spans="1:11" s="150" customFormat="1" ht="112.15" customHeight="1">
      <c r="A367" s="133" t="e">
        <f>A365+1</f>
        <v>#REF!</v>
      </c>
      <c r="B367" s="223" t="s">
        <v>3378</v>
      </c>
      <c r="C367" s="143" t="s">
        <v>64</v>
      </c>
      <c r="D367" s="144">
        <v>4</v>
      </c>
      <c r="E367" s="35"/>
      <c r="F367" s="146">
        <f>D367*E367</f>
        <v>0</v>
      </c>
      <c r="G367" s="147"/>
      <c r="H367" s="148"/>
      <c r="I367" s="148"/>
      <c r="J367" s="147"/>
      <c r="K367" s="149"/>
    </row>
    <row r="368" spans="1:11" s="150" customFormat="1">
      <c r="A368" s="151"/>
      <c r="B368" s="134"/>
      <c r="C368" s="143"/>
      <c r="D368" s="144"/>
      <c r="E368" s="35"/>
      <c r="F368" s="146"/>
      <c r="G368" s="147"/>
      <c r="H368" s="148"/>
      <c r="I368" s="148"/>
      <c r="J368" s="147"/>
      <c r="K368" s="149"/>
    </row>
    <row r="369" spans="1:9" ht="124.15" customHeight="1">
      <c r="A369" s="133" t="e">
        <f>A367+1</f>
        <v>#REF!</v>
      </c>
      <c r="B369" s="185" t="s">
        <v>3379</v>
      </c>
      <c r="C369" s="112" t="s">
        <v>178</v>
      </c>
      <c r="D369" s="135">
        <v>22</v>
      </c>
      <c r="E369" s="33"/>
      <c r="F369" s="136">
        <f>D369*E369</f>
        <v>0</v>
      </c>
      <c r="H369" s="139"/>
    </row>
    <row r="370" spans="1:9">
      <c r="A370" s="131"/>
      <c r="B370" s="140"/>
      <c r="D370" s="135"/>
      <c r="E370" s="33"/>
      <c r="F370" s="136"/>
      <c r="H370" s="139"/>
    </row>
    <row r="371" spans="1:9" ht="25.5">
      <c r="A371" s="133" t="e">
        <f>A369+1</f>
        <v>#REF!</v>
      </c>
      <c r="B371" s="134" t="s">
        <v>3380</v>
      </c>
      <c r="C371" s="112" t="s">
        <v>64</v>
      </c>
      <c r="D371" s="135">
        <v>45</v>
      </c>
      <c r="E371" s="33"/>
      <c r="F371" s="136">
        <f>D371*E371</f>
        <v>0</v>
      </c>
      <c r="H371" s="115"/>
      <c r="I371" s="115"/>
    </row>
    <row r="372" spans="1:9">
      <c r="A372" s="131"/>
      <c r="B372" s="140"/>
      <c r="D372" s="135"/>
      <c r="E372" s="33"/>
      <c r="F372" s="136"/>
      <c r="H372" s="115"/>
      <c r="I372" s="115"/>
    </row>
    <row r="373" spans="1:9">
      <c r="A373" s="133" t="e">
        <f>A371+1</f>
        <v>#REF!</v>
      </c>
      <c r="B373" s="134" t="s">
        <v>3381</v>
      </c>
      <c r="C373" s="112" t="s">
        <v>64</v>
      </c>
      <c r="D373" s="135">
        <v>45</v>
      </c>
      <c r="E373" s="33"/>
      <c r="F373" s="136">
        <f>D373*E373</f>
        <v>0</v>
      </c>
      <c r="H373" s="115"/>
      <c r="I373" s="115"/>
    </row>
    <row r="374" spans="1:9">
      <c r="A374" s="131"/>
      <c r="B374" s="140"/>
      <c r="D374" s="135"/>
      <c r="E374" s="33"/>
      <c r="F374" s="136"/>
      <c r="H374" s="115"/>
      <c r="I374" s="115"/>
    </row>
    <row r="375" spans="1:9" ht="25.5">
      <c r="A375" s="133" t="e">
        <f>A373+1</f>
        <v>#REF!</v>
      </c>
      <c r="B375" s="140" t="s">
        <v>3563</v>
      </c>
      <c r="C375" s="112" t="s">
        <v>178</v>
      </c>
      <c r="D375" s="135">
        <v>21</v>
      </c>
      <c r="E375" s="33"/>
      <c r="F375" s="136">
        <f>D375*E375</f>
        <v>0</v>
      </c>
      <c r="H375" s="115"/>
      <c r="I375" s="115"/>
    </row>
    <row r="376" spans="1:9">
      <c r="A376" s="133"/>
      <c r="B376" s="140"/>
      <c r="D376" s="135"/>
      <c r="E376" s="33"/>
      <c r="F376" s="136"/>
      <c r="H376" s="115"/>
      <c r="I376" s="115"/>
    </row>
    <row r="377" spans="1:9" ht="76.5">
      <c r="A377" s="133" t="e">
        <f>A375+1</f>
        <v>#REF!</v>
      </c>
      <c r="B377" s="140" t="s">
        <v>3564</v>
      </c>
      <c r="C377" s="112" t="s">
        <v>178</v>
      </c>
      <c r="D377" s="135">
        <v>1</v>
      </c>
      <c r="E377" s="33"/>
      <c r="F377" s="136">
        <f>D377*E377</f>
        <v>0</v>
      </c>
      <c r="H377" s="115"/>
      <c r="I377" s="115"/>
    </row>
    <row r="378" spans="1:9">
      <c r="A378" s="133"/>
      <c r="B378" s="140"/>
      <c r="D378" s="135"/>
      <c r="E378" s="33"/>
      <c r="F378" s="136"/>
      <c r="H378" s="115"/>
      <c r="I378" s="115"/>
    </row>
    <row r="379" spans="1:9" ht="25.5">
      <c r="A379" s="133" t="e">
        <f>A377+1</f>
        <v>#REF!</v>
      </c>
      <c r="B379" s="140" t="s">
        <v>3382</v>
      </c>
      <c r="C379" s="112" t="s">
        <v>64</v>
      </c>
      <c r="D379" s="135">
        <v>1</v>
      </c>
      <c r="E379" s="33"/>
      <c r="F379" s="136">
        <f>D379*E379</f>
        <v>0</v>
      </c>
      <c r="H379" s="115"/>
      <c r="I379" s="115"/>
    </row>
    <row r="380" spans="1:9">
      <c r="A380" s="133"/>
      <c r="B380" s="140"/>
      <c r="D380" s="135"/>
      <c r="E380" s="33"/>
      <c r="F380" s="136"/>
      <c r="H380" s="115"/>
      <c r="I380" s="115"/>
    </row>
    <row r="381" spans="1:9" ht="127.5">
      <c r="A381" s="133" t="e">
        <f>A379+1</f>
        <v>#REF!</v>
      </c>
      <c r="B381" s="140" t="s">
        <v>3383</v>
      </c>
      <c r="C381" s="112" t="s">
        <v>64</v>
      </c>
      <c r="D381" s="135">
        <v>1</v>
      </c>
      <c r="E381" s="33"/>
      <c r="F381" s="136">
        <f>D381*E381</f>
        <v>0</v>
      </c>
      <c r="H381" s="115"/>
      <c r="I381" s="115"/>
    </row>
    <row r="382" spans="1:9">
      <c r="A382" s="133"/>
      <c r="B382" s="140"/>
      <c r="D382" s="135"/>
      <c r="E382" s="33"/>
      <c r="F382" s="136"/>
      <c r="H382" s="115"/>
      <c r="I382" s="115"/>
    </row>
    <row r="383" spans="1:9" ht="137.44999999999999" customHeight="1">
      <c r="A383" s="133" t="e">
        <f>A381+1</f>
        <v>#REF!</v>
      </c>
      <c r="B383" s="140" t="s">
        <v>3384</v>
      </c>
      <c r="C383" s="112" t="s">
        <v>178</v>
      </c>
      <c r="D383" s="135">
        <v>1</v>
      </c>
      <c r="E383" s="33"/>
      <c r="F383" s="136">
        <f>D383*E383</f>
        <v>0</v>
      </c>
      <c r="H383" s="115"/>
      <c r="I383" s="115"/>
    </row>
    <row r="384" spans="1:9">
      <c r="A384" s="133"/>
      <c r="B384" s="140"/>
      <c r="D384" s="135"/>
      <c r="E384" s="33"/>
      <c r="F384" s="136"/>
      <c r="H384" s="115"/>
      <c r="I384" s="115"/>
    </row>
    <row r="385" spans="1:9" ht="137.44999999999999" customHeight="1">
      <c r="A385" s="133" t="e">
        <f>A383+1</f>
        <v>#REF!</v>
      </c>
      <c r="B385" s="140" t="s">
        <v>3385</v>
      </c>
      <c r="C385" s="112" t="s">
        <v>178</v>
      </c>
      <c r="D385" s="135">
        <v>1</v>
      </c>
      <c r="E385" s="33"/>
      <c r="F385" s="136">
        <f>D385*E385</f>
        <v>0</v>
      </c>
      <c r="H385" s="115"/>
      <c r="I385" s="115"/>
    </row>
    <row r="386" spans="1:9">
      <c r="A386" s="133"/>
      <c r="B386" s="140"/>
      <c r="D386" s="135"/>
      <c r="E386" s="33"/>
      <c r="F386" s="136"/>
      <c r="H386" s="115"/>
      <c r="I386" s="115"/>
    </row>
    <row r="387" spans="1:9">
      <c r="A387" s="133" t="e">
        <f>A385+1</f>
        <v>#REF!</v>
      </c>
      <c r="B387" s="140" t="s">
        <v>3386</v>
      </c>
      <c r="D387" s="135"/>
      <c r="E387" s="33"/>
      <c r="F387" s="136"/>
      <c r="H387" s="115"/>
      <c r="I387" s="115"/>
    </row>
    <row r="388" spans="1:9" ht="140.25">
      <c r="A388" s="116"/>
      <c r="B388" s="185" t="s">
        <v>3387</v>
      </c>
      <c r="C388" s="112" t="s">
        <v>64</v>
      </c>
      <c r="D388" s="135">
        <v>2</v>
      </c>
      <c r="E388" s="33"/>
      <c r="F388" s="136">
        <f>D388*E388</f>
        <v>0</v>
      </c>
      <c r="H388" s="115"/>
      <c r="I388" s="115"/>
    </row>
    <row r="389" spans="1:9" ht="63.75">
      <c r="A389" s="116"/>
      <c r="B389" s="185" t="s">
        <v>3388</v>
      </c>
      <c r="C389" s="112" t="s">
        <v>64</v>
      </c>
      <c r="D389" s="135">
        <v>1</v>
      </c>
      <c r="E389" s="33"/>
      <c r="F389" s="136">
        <f>D389*E389</f>
        <v>0</v>
      </c>
      <c r="H389" s="115"/>
      <c r="I389" s="115"/>
    </row>
    <row r="390" spans="1:9" ht="51">
      <c r="A390" s="116"/>
      <c r="B390" s="185" t="s">
        <v>3389</v>
      </c>
      <c r="C390" s="112" t="s">
        <v>64</v>
      </c>
      <c r="D390" s="135">
        <v>2</v>
      </c>
      <c r="E390" s="33"/>
      <c r="F390" s="136">
        <f>D390*E390</f>
        <v>0</v>
      </c>
      <c r="H390" s="115"/>
      <c r="I390" s="115"/>
    </row>
    <row r="391" spans="1:9">
      <c r="A391" s="133"/>
      <c r="B391" s="140"/>
      <c r="D391" s="135"/>
      <c r="E391" s="33"/>
      <c r="F391" s="136"/>
      <c r="H391" s="115"/>
      <c r="I391" s="115"/>
    </row>
    <row r="392" spans="1:9" ht="102">
      <c r="A392" s="133" t="e">
        <f>A387+1</f>
        <v>#REF!</v>
      </c>
      <c r="B392" s="140" t="s">
        <v>3390</v>
      </c>
      <c r="C392" s="112" t="s">
        <v>64</v>
      </c>
      <c r="D392" s="135">
        <v>1</v>
      </c>
      <c r="E392" s="33"/>
      <c r="F392" s="136">
        <f>D392*E392</f>
        <v>0</v>
      </c>
      <c r="H392" s="115"/>
      <c r="I392" s="115"/>
    </row>
    <row r="393" spans="1:9">
      <c r="A393" s="133"/>
      <c r="B393" s="140"/>
      <c r="D393" s="135"/>
      <c r="E393" s="33"/>
      <c r="F393" s="136"/>
      <c r="H393" s="115"/>
      <c r="I393" s="115"/>
    </row>
    <row r="394" spans="1:9" ht="161.44999999999999" customHeight="1">
      <c r="A394" s="133" t="e">
        <f>A392+1</f>
        <v>#REF!</v>
      </c>
      <c r="B394" s="140" t="s">
        <v>3391</v>
      </c>
      <c r="C394" s="112" t="s">
        <v>64</v>
      </c>
      <c r="D394" s="135">
        <v>2</v>
      </c>
      <c r="E394" s="33"/>
      <c r="F394" s="136">
        <f>D394*E394</f>
        <v>0</v>
      </c>
      <c r="H394" s="115"/>
      <c r="I394" s="115"/>
    </row>
    <row r="395" spans="1:9">
      <c r="A395" s="133"/>
      <c r="B395" s="140"/>
      <c r="D395" s="135"/>
      <c r="E395" s="33"/>
      <c r="F395" s="136"/>
      <c r="H395" s="115"/>
      <c r="I395" s="115"/>
    </row>
    <row r="396" spans="1:9" ht="148.9" customHeight="1">
      <c r="A396" s="133" t="e">
        <f>A394+1</f>
        <v>#REF!</v>
      </c>
      <c r="B396" s="140" t="s">
        <v>3392</v>
      </c>
      <c r="C396" s="112" t="s">
        <v>64</v>
      </c>
      <c r="D396" s="135">
        <v>1</v>
      </c>
      <c r="E396" s="33"/>
      <c r="F396" s="136">
        <f>D396*E396</f>
        <v>0</v>
      </c>
      <c r="H396" s="115"/>
      <c r="I396" s="115"/>
    </row>
    <row r="397" spans="1:9" ht="25.5">
      <c r="A397" s="131"/>
      <c r="B397" s="153" t="s">
        <v>3393</v>
      </c>
      <c r="D397" s="135"/>
      <c r="E397" s="33"/>
      <c r="F397" s="136"/>
      <c r="H397" s="115"/>
      <c r="I397" s="115"/>
    </row>
    <row r="398" spans="1:9">
      <c r="A398" s="133"/>
      <c r="B398" s="140"/>
      <c r="D398" s="135"/>
      <c r="E398" s="33"/>
      <c r="F398" s="136"/>
      <c r="H398" s="115"/>
      <c r="I398" s="115"/>
    </row>
    <row r="399" spans="1:9" ht="25.5">
      <c r="A399" s="133" t="e">
        <f>A396+1</f>
        <v>#REF!</v>
      </c>
      <c r="B399" s="140" t="s">
        <v>3565</v>
      </c>
      <c r="C399" s="112" t="s">
        <v>178</v>
      </c>
      <c r="D399" s="135">
        <v>1</v>
      </c>
      <c r="E399" s="33"/>
      <c r="F399" s="136">
        <f>D399*E399</f>
        <v>0</v>
      </c>
      <c r="H399" s="115"/>
      <c r="I399" s="115"/>
    </row>
    <row r="400" spans="1:9">
      <c r="A400" s="133"/>
      <c r="B400" s="224"/>
      <c r="D400" s="135"/>
      <c r="E400" s="33"/>
      <c r="F400" s="136"/>
      <c r="H400" s="115"/>
      <c r="I400" s="115"/>
    </row>
    <row r="401" spans="1:13">
      <c r="A401" s="133" t="e">
        <f>A399+1</f>
        <v>#REF!</v>
      </c>
      <c r="B401" s="140" t="s">
        <v>3394</v>
      </c>
      <c r="C401" s="112" t="s">
        <v>178</v>
      </c>
      <c r="D401" s="135">
        <v>1</v>
      </c>
      <c r="E401" s="33"/>
      <c r="F401" s="136">
        <f>D401*E401</f>
        <v>0</v>
      </c>
      <c r="H401" s="115"/>
      <c r="I401" s="115"/>
    </row>
    <row r="402" spans="1:13">
      <c r="A402" s="133"/>
      <c r="B402" s="140"/>
      <c r="D402" s="135"/>
      <c r="E402" s="33"/>
      <c r="F402" s="136"/>
      <c r="H402" s="115"/>
      <c r="I402" s="115"/>
    </row>
    <row r="403" spans="1:13">
      <c r="A403" s="133" t="e">
        <f>A401+1</f>
        <v>#REF!</v>
      </c>
      <c r="B403" s="140" t="s">
        <v>3395</v>
      </c>
      <c r="C403" s="112" t="s">
        <v>64</v>
      </c>
      <c r="D403" s="135">
        <v>1</v>
      </c>
      <c r="E403" s="33"/>
      <c r="F403" s="136">
        <f>D403*E403</f>
        <v>0</v>
      </c>
      <c r="H403" s="115"/>
      <c r="I403" s="115"/>
    </row>
    <row r="404" spans="1:13">
      <c r="A404" s="133"/>
      <c r="B404" s="140"/>
      <c r="D404" s="135"/>
      <c r="E404" s="33"/>
      <c r="F404" s="136"/>
      <c r="H404" s="115"/>
      <c r="I404" s="115"/>
    </row>
    <row r="405" spans="1:13" ht="14.45" customHeight="1">
      <c r="A405" s="133" t="e">
        <f>A403+1</f>
        <v>#REF!</v>
      </c>
      <c r="B405" s="134" t="s">
        <v>3396</v>
      </c>
      <c r="C405" s="112" t="s">
        <v>64</v>
      </c>
      <c r="D405" s="135">
        <v>10</v>
      </c>
      <c r="E405" s="32"/>
      <c r="F405" s="136">
        <f>D405*E405</f>
        <v>0</v>
      </c>
      <c r="G405" s="115"/>
      <c r="H405" s="115"/>
      <c r="I405" s="115"/>
      <c r="J405" s="115"/>
      <c r="K405" s="137"/>
    </row>
    <row r="406" spans="1:13">
      <c r="A406" s="131"/>
      <c r="B406" s="134"/>
      <c r="D406" s="135"/>
      <c r="E406" s="32"/>
      <c r="F406" s="136"/>
      <c r="G406" s="115"/>
      <c r="H406" s="115"/>
      <c r="I406" s="115"/>
      <c r="J406" s="115"/>
      <c r="K406" s="137"/>
    </row>
    <row r="407" spans="1:13" ht="25.5">
      <c r="A407" s="133" t="e">
        <f>A405+1</f>
        <v>#REF!</v>
      </c>
      <c r="B407" s="140" t="s">
        <v>3397</v>
      </c>
      <c r="C407" s="112" t="s">
        <v>64</v>
      </c>
      <c r="D407" s="135">
        <v>16</v>
      </c>
      <c r="E407" s="33"/>
      <c r="F407" s="136">
        <f>D407*E407</f>
        <v>0</v>
      </c>
      <c r="H407" s="115"/>
      <c r="I407" s="115"/>
    </row>
    <row r="408" spans="1:13">
      <c r="A408" s="133"/>
      <c r="B408" s="140"/>
      <c r="D408" s="135"/>
      <c r="E408" s="33"/>
      <c r="F408" s="136"/>
      <c r="H408" s="115"/>
      <c r="I408" s="115"/>
    </row>
    <row r="409" spans="1:13" ht="39.75" customHeight="1">
      <c r="A409" s="133" t="e">
        <f>A407+1</f>
        <v>#REF!</v>
      </c>
      <c r="B409" s="140" t="s">
        <v>3398</v>
      </c>
      <c r="C409" s="112" t="s">
        <v>178</v>
      </c>
      <c r="D409" s="135">
        <v>1</v>
      </c>
      <c r="E409" s="33"/>
      <c r="F409" s="136">
        <f>D409*E409</f>
        <v>0</v>
      </c>
      <c r="H409" s="115"/>
      <c r="I409" s="115"/>
    </row>
    <row r="410" spans="1:13">
      <c r="A410" s="133"/>
      <c r="B410" s="140"/>
      <c r="D410" s="135"/>
      <c r="E410" s="33"/>
      <c r="F410" s="136"/>
      <c r="H410" s="115"/>
      <c r="I410" s="115"/>
    </row>
    <row r="411" spans="1:13">
      <c r="A411" s="131"/>
      <c r="B411" s="134"/>
      <c r="D411" s="135"/>
      <c r="E411" s="33"/>
      <c r="F411" s="136"/>
      <c r="H411" s="115"/>
      <c r="I411" s="115"/>
    </row>
    <row r="412" spans="1:13" s="184" customFormat="1">
      <c r="A412" s="114"/>
      <c r="B412" s="203" t="s">
        <v>3399</v>
      </c>
      <c r="C412" s="114"/>
      <c r="D412" s="114"/>
      <c r="E412" s="32"/>
      <c r="F412" s="113"/>
      <c r="G412" s="115"/>
      <c r="H412" s="115"/>
      <c r="I412" s="115"/>
      <c r="J412" s="115"/>
      <c r="K412" s="137"/>
    </row>
    <row r="413" spans="1:13" s="184" customFormat="1">
      <c r="A413" s="114"/>
      <c r="B413" s="203"/>
      <c r="C413" s="114"/>
      <c r="D413" s="114"/>
      <c r="E413" s="32"/>
      <c r="F413" s="113"/>
      <c r="G413" s="115"/>
      <c r="H413" s="115"/>
      <c r="I413" s="115"/>
      <c r="J413" s="115"/>
      <c r="K413" s="137"/>
    </row>
    <row r="414" spans="1:13">
      <c r="A414" s="133" t="e">
        <f>A409+1</f>
        <v>#REF!</v>
      </c>
      <c r="B414" s="140" t="s">
        <v>3400</v>
      </c>
      <c r="D414" s="135"/>
      <c r="E414" s="33"/>
      <c r="F414" s="136"/>
      <c r="G414" s="113"/>
      <c r="H414" s="115"/>
      <c r="I414" s="115"/>
    </row>
    <row r="415" spans="1:13" ht="25.5">
      <c r="A415" s="131"/>
      <c r="B415" s="138" t="s">
        <v>3401</v>
      </c>
      <c r="C415" s="112" t="s">
        <v>64</v>
      </c>
      <c r="D415" s="135">
        <v>28</v>
      </c>
      <c r="E415" s="33"/>
      <c r="F415" s="136">
        <f>D415*E415</f>
        <v>0</v>
      </c>
      <c r="G415" s="136"/>
      <c r="H415" s="115"/>
      <c r="I415" s="115"/>
      <c r="K415" s="137"/>
    </row>
    <row r="416" spans="1:13" ht="38.25">
      <c r="A416" s="131"/>
      <c r="B416" s="138" t="s">
        <v>3402</v>
      </c>
      <c r="C416" s="112" t="s">
        <v>64</v>
      </c>
      <c r="D416" s="135">
        <v>1</v>
      </c>
      <c r="E416" s="33"/>
      <c r="F416" s="136">
        <f>D416*E416</f>
        <v>0</v>
      </c>
      <c r="G416" s="136"/>
      <c r="H416" s="115"/>
      <c r="I416" s="115"/>
      <c r="K416" s="137"/>
      <c r="M416" s="180"/>
    </row>
    <row r="417" spans="1:11" ht="25.5">
      <c r="A417" s="131"/>
      <c r="B417" s="138" t="s">
        <v>3403</v>
      </c>
      <c r="C417" s="112" t="s">
        <v>64</v>
      </c>
      <c r="D417" s="135">
        <v>10</v>
      </c>
      <c r="E417" s="33"/>
      <c r="F417" s="136">
        <f>D417*E417</f>
        <v>0</v>
      </c>
      <c r="G417" s="136"/>
      <c r="H417" s="115"/>
      <c r="I417" s="115"/>
      <c r="J417" s="116"/>
      <c r="K417" s="116"/>
    </row>
    <row r="418" spans="1:11">
      <c r="A418" s="131"/>
      <c r="B418" s="138"/>
      <c r="D418" s="135"/>
      <c r="E418" s="33"/>
      <c r="F418" s="136"/>
      <c r="G418" s="136"/>
      <c r="H418" s="115"/>
      <c r="I418" s="115"/>
      <c r="K418" s="137"/>
    </row>
    <row r="419" spans="1:11" ht="25.5">
      <c r="A419" s="133" t="e">
        <f>A414+1</f>
        <v>#REF!</v>
      </c>
      <c r="B419" s="134" t="s">
        <v>3404</v>
      </c>
      <c r="C419" s="112" t="s">
        <v>64</v>
      </c>
      <c r="D419" s="135">
        <v>2</v>
      </c>
      <c r="E419" s="33"/>
      <c r="F419" s="136">
        <f>D419*E419</f>
        <v>0</v>
      </c>
      <c r="H419" s="115"/>
      <c r="I419" s="115"/>
    </row>
    <row r="420" spans="1:11">
      <c r="A420" s="131"/>
      <c r="B420" s="140"/>
      <c r="D420" s="135"/>
      <c r="E420" s="33"/>
      <c r="F420" s="136"/>
      <c r="H420" s="115"/>
      <c r="I420" s="115"/>
    </row>
    <row r="421" spans="1:11">
      <c r="A421" s="133" t="e">
        <f>A419+1</f>
        <v>#REF!</v>
      </c>
      <c r="B421" s="134" t="s">
        <v>3405</v>
      </c>
      <c r="C421" s="112" t="s">
        <v>64</v>
      </c>
      <c r="D421" s="135">
        <v>2</v>
      </c>
      <c r="E421" s="33"/>
      <c r="F421" s="136">
        <f>D421*E421</f>
        <v>0</v>
      </c>
      <c r="H421" s="115"/>
      <c r="I421" s="115"/>
    </row>
    <row r="422" spans="1:11">
      <c r="A422" s="131"/>
      <c r="B422" s="140"/>
      <c r="D422" s="135"/>
      <c r="E422" s="33"/>
      <c r="F422" s="136"/>
      <c r="H422" s="115"/>
      <c r="I422" s="115"/>
    </row>
    <row r="423" spans="1:11" ht="39" customHeight="1">
      <c r="A423" s="133" t="e">
        <f>A421+1</f>
        <v>#REF!</v>
      </c>
      <c r="B423" s="140" t="s">
        <v>3406</v>
      </c>
      <c r="C423" s="112" t="s">
        <v>178</v>
      </c>
      <c r="D423" s="135">
        <v>1</v>
      </c>
      <c r="E423" s="33"/>
      <c r="F423" s="136">
        <f>D423*E423</f>
        <v>0</v>
      </c>
      <c r="H423" s="115"/>
      <c r="I423" s="115"/>
    </row>
    <row r="424" spans="1:11">
      <c r="A424" s="133"/>
      <c r="B424" s="140"/>
      <c r="D424" s="135"/>
      <c r="E424" s="33"/>
      <c r="F424" s="136"/>
      <c r="H424" s="115"/>
      <c r="I424" s="115"/>
    </row>
    <row r="425" spans="1:11">
      <c r="A425" s="131"/>
      <c r="B425" s="134"/>
      <c r="D425" s="135"/>
      <c r="E425" s="33"/>
      <c r="F425" s="136"/>
      <c r="H425" s="136"/>
      <c r="I425" s="115"/>
    </row>
    <row r="426" spans="1:11" s="184" customFormat="1">
      <c r="A426" s="114"/>
      <c r="B426" s="203" t="s">
        <v>3407</v>
      </c>
      <c r="C426" s="114"/>
      <c r="D426" s="114"/>
      <c r="E426" s="32"/>
      <c r="F426" s="113"/>
      <c r="G426" s="115"/>
      <c r="H426" s="136"/>
      <c r="I426" s="115"/>
      <c r="J426" s="115"/>
      <c r="K426" s="137"/>
    </row>
    <row r="427" spans="1:11">
      <c r="A427" s="131"/>
      <c r="B427" s="134"/>
      <c r="D427" s="135"/>
      <c r="E427" s="32"/>
      <c r="F427" s="136"/>
      <c r="G427" s="115"/>
      <c r="H427" s="136"/>
      <c r="I427" s="115"/>
      <c r="J427" s="115"/>
      <c r="K427" s="137"/>
    </row>
    <row r="428" spans="1:11" ht="38.25">
      <c r="A428" s="133" t="e">
        <f>A423+1</f>
        <v>#REF!</v>
      </c>
      <c r="B428" s="134" t="s">
        <v>3408</v>
      </c>
      <c r="C428" s="112" t="s">
        <v>178</v>
      </c>
      <c r="D428" s="135">
        <v>1</v>
      </c>
      <c r="E428" s="33"/>
      <c r="F428" s="136">
        <f>D428*E428</f>
        <v>0</v>
      </c>
      <c r="H428" s="115"/>
      <c r="I428" s="115"/>
    </row>
    <row r="429" spans="1:11">
      <c r="A429" s="131"/>
      <c r="B429" s="134"/>
      <c r="D429" s="135"/>
      <c r="E429" s="33"/>
      <c r="F429" s="225"/>
      <c r="G429" s="122"/>
      <c r="H429" s="115"/>
      <c r="I429" s="115"/>
    </row>
    <row r="430" spans="1:11" ht="25.5">
      <c r="A430" s="133" t="e">
        <f>A428+1</f>
        <v>#REF!</v>
      </c>
      <c r="B430" s="140" t="s">
        <v>3409</v>
      </c>
      <c r="C430" s="112" t="s">
        <v>64</v>
      </c>
      <c r="D430" s="135">
        <v>1</v>
      </c>
      <c r="E430" s="33"/>
      <c r="F430" s="136">
        <f>D430*E430</f>
        <v>0</v>
      </c>
      <c r="H430" s="136"/>
      <c r="I430" s="115"/>
    </row>
    <row r="431" spans="1:11">
      <c r="A431" s="133"/>
      <c r="B431" s="140"/>
      <c r="D431" s="135"/>
      <c r="E431" s="33"/>
      <c r="F431" s="136"/>
      <c r="H431" s="136"/>
      <c r="I431" s="115"/>
    </row>
    <row r="432" spans="1:11" ht="25.5">
      <c r="A432" s="133" t="e">
        <f>A430+1</f>
        <v>#REF!</v>
      </c>
      <c r="B432" s="134" t="s">
        <v>3410</v>
      </c>
      <c r="C432" s="112" t="s">
        <v>178</v>
      </c>
      <c r="D432" s="135">
        <v>1</v>
      </c>
      <c r="E432" s="33"/>
      <c r="F432" s="136">
        <f>D432*E432</f>
        <v>0</v>
      </c>
      <c r="H432" s="115"/>
      <c r="I432" s="115"/>
    </row>
    <row r="433" spans="1:11">
      <c r="A433" s="131"/>
      <c r="B433" s="134"/>
      <c r="D433" s="135"/>
      <c r="E433" s="33"/>
      <c r="F433" s="225"/>
      <c r="G433" s="122"/>
      <c r="H433" s="115"/>
      <c r="I433" s="115"/>
    </row>
    <row r="434" spans="1:11" ht="25.5">
      <c r="A434" s="133" t="e">
        <f>A432+1</f>
        <v>#REF!</v>
      </c>
      <c r="B434" s="140" t="s">
        <v>3411</v>
      </c>
      <c r="C434" s="112" t="s">
        <v>64</v>
      </c>
      <c r="D434" s="135">
        <v>10</v>
      </c>
      <c r="E434" s="33"/>
      <c r="F434" s="136">
        <f>D434*E434</f>
        <v>0</v>
      </c>
      <c r="H434" s="115"/>
      <c r="I434" s="115"/>
    </row>
    <row r="435" spans="1:11">
      <c r="A435" s="131"/>
      <c r="B435" s="134"/>
      <c r="D435" s="135"/>
      <c r="E435" s="33"/>
      <c r="F435" s="225"/>
      <c r="G435" s="122"/>
      <c r="H435" s="115"/>
      <c r="I435" s="115"/>
    </row>
    <row r="436" spans="1:11" ht="14.25" customHeight="1">
      <c r="A436" s="133" t="e">
        <f>A434+1</f>
        <v>#REF!</v>
      </c>
      <c r="B436" s="134" t="s">
        <v>3412</v>
      </c>
      <c r="C436" s="112" t="s">
        <v>64</v>
      </c>
      <c r="D436" s="135">
        <v>3</v>
      </c>
      <c r="E436" s="33"/>
      <c r="F436" s="136">
        <f>D436*E436</f>
        <v>0</v>
      </c>
      <c r="H436" s="136"/>
      <c r="I436" s="115"/>
    </row>
    <row r="437" spans="1:11" ht="25.5">
      <c r="A437" s="131"/>
      <c r="B437" s="153" t="s">
        <v>3413</v>
      </c>
      <c r="D437" s="135"/>
      <c r="E437" s="33"/>
      <c r="F437" s="136"/>
      <c r="H437" s="115"/>
      <c r="I437" s="115"/>
    </row>
    <row r="438" spans="1:11">
      <c r="A438" s="131"/>
      <c r="B438" s="140"/>
      <c r="D438" s="135"/>
      <c r="E438" s="33"/>
      <c r="F438" s="225"/>
      <c r="G438" s="122"/>
      <c r="H438" s="136"/>
      <c r="I438" s="115"/>
    </row>
    <row r="439" spans="1:11" ht="41.25" customHeight="1">
      <c r="A439" s="133" t="e">
        <f>A436+1</f>
        <v>#REF!</v>
      </c>
      <c r="B439" s="140" t="s">
        <v>3414</v>
      </c>
      <c r="C439" s="112" t="s">
        <v>178</v>
      </c>
      <c r="D439" s="135">
        <v>1</v>
      </c>
      <c r="E439" s="33"/>
      <c r="F439" s="136">
        <f>D439*E439</f>
        <v>0</v>
      </c>
      <c r="H439" s="115"/>
      <c r="I439" s="115"/>
    </row>
    <row r="440" spans="1:11" s="150" customFormat="1">
      <c r="A440" s="151"/>
      <c r="B440" s="152"/>
      <c r="C440" s="143"/>
      <c r="D440" s="144"/>
      <c r="E440" s="35"/>
      <c r="F440" s="226"/>
      <c r="G440" s="227"/>
      <c r="H440" s="148"/>
      <c r="I440" s="148"/>
      <c r="J440" s="147"/>
      <c r="K440" s="149"/>
    </row>
    <row r="441" spans="1:11">
      <c r="A441" s="131"/>
      <c r="B441" s="134"/>
      <c r="D441" s="135"/>
      <c r="E441" s="33"/>
      <c r="F441" s="225"/>
      <c r="G441" s="122"/>
      <c r="H441" s="136"/>
      <c r="I441" s="115"/>
    </row>
    <row r="442" spans="1:11" s="184" customFormat="1">
      <c r="A442" s="114"/>
      <c r="B442" s="203" t="s">
        <v>3415</v>
      </c>
      <c r="C442" s="114"/>
      <c r="D442" s="114"/>
      <c r="E442" s="32"/>
      <c r="F442" s="113"/>
      <c r="G442" s="115"/>
      <c r="H442" s="115"/>
      <c r="I442" s="115"/>
      <c r="J442" s="115"/>
      <c r="K442" s="137"/>
    </row>
    <row r="443" spans="1:11" ht="38.25">
      <c r="A443" s="131"/>
      <c r="B443" s="153" t="s">
        <v>3416</v>
      </c>
      <c r="D443" s="135"/>
      <c r="E443" s="33"/>
      <c r="F443" s="136"/>
      <c r="H443" s="115"/>
      <c r="I443" s="115"/>
    </row>
    <row r="444" spans="1:11">
      <c r="A444" s="131"/>
      <c r="B444" s="134"/>
      <c r="D444" s="135"/>
      <c r="E444" s="32"/>
      <c r="F444" s="136"/>
      <c r="G444" s="115"/>
      <c r="H444" s="115"/>
      <c r="I444" s="115"/>
      <c r="J444" s="115"/>
      <c r="K444" s="137"/>
    </row>
    <row r="445" spans="1:11" ht="25.5">
      <c r="A445" s="133" t="e">
        <f>A439+1</f>
        <v>#REF!</v>
      </c>
      <c r="B445" s="140" t="s">
        <v>3417</v>
      </c>
      <c r="C445" s="112" t="s">
        <v>64</v>
      </c>
      <c r="D445" s="135">
        <v>1</v>
      </c>
      <c r="E445" s="33"/>
      <c r="F445" s="136">
        <f>D445*E445</f>
        <v>0</v>
      </c>
      <c r="G445" s="136"/>
      <c r="H445" s="228"/>
      <c r="I445" s="115"/>
      <c r="K445" s="137"/>
    </row>
    <row r="446" spans="1:11">
      <c r="A446" s="133"/>
      <c r="B446" s="140"/>
      <c r="D446" s="135"/>
      <c r="E446" s="33"/>
      <c r="F446" s="136"/>
      <c r="G446" s="136"/>
      <c r="H446" s="228"/>
      <c r="I446" s="115"/>
      <c r="K446" s="137"/>
    </row>
    <row r="447" spans="1:11">
      <c r="A447" s="133" t="e">
        <f>A445+1</f>
        <v>#REF!</v>
      </c>
      <c r="B447" s="134" t="s">
        <v>3418</v>
      </c>
      <c r="C447" s="112" t="s">
        <v>64</v>
      </c>
      <c r="D447" s="135">
        <v>1</v>
      </c>
      <c r="E447" s="32"/>
      <c r="F447" s="136">
        <f>D447*E447</f>
        <v>0</v>
      </c>
      <c r="G447" s="136"/>
      <c r="H447" s="115"/>
      <c r="I447" s="115"/>
      <c r="K447" s="137"/>
    </row>
    <row r="448" spans="1:11">
      <c r="A448" s="131"/>
      <c r="B448" s="138"/>
      <c r="D448" s="135"/>
      <c r="E448" s="32"/>
      <c r="F448" s="136"/>
      <c r="G448" s="136"/>
      <c r="H448" s="115"/>
      <c r="I448" s="115"/>
      <c r="K448" s="137"/>
    </row>
    <row r="449" spans="1:11" ht="25.5">
      <c r="A449" s="133" t="e">
        <f>A447+1</f>
        <v>#REF!</v>
      </c>
      <c r="B449" s="134" t="s">
        <v>3419</v>
      </c>
      <c r="C449" s="112" t="s">
        <v>64</v>
      </c>
      <c r="D449" s="135">
        <v>1</v>
      </c>
      <c r="E449" s="32"/>
      <c r="F449" s="136">
        <f>D449*E449</f>
        <v>0</v>
      </c>
      <c r="G449" s="136"/>
      <c r="H449" s="115"/>
      <c r="I449" s="115"/>
      <c r="K449" s="137"/>
    </row>
    <row r="450" spans="1:11">
      <c r="A450" s="131"/>
      <c r="B450" s="138"/>
      <c r="D450" s="135"/>
      <c r="E450" s="32"/>
      <c r="F450" s="136"/>
      <c r="G450" s="136"/>
      <c r="H450" s="115"/>
      <c r="I450" s="115"/>
      <c r="K450" s="137"/>
    </row>
    <row r="451" spans="1:11" ht="16.899999999999999" customHeight="1">
      <c r="A451" s="133" t="e">
        <f>A449+1</f>
        <v>#REF!</v>
      </c>
      <c r="B451" s="138" t="s">
        <v>3420</v>
      </c>
      <c r="C451" s="112" t="s">
        <v>64</v>
      </c>
      <c r="D451" s="135">
        <v>1</v>
      </c>
      <c r="E451" s="32"/>
      <c r="F451" s="136">
        <f>D451*E451</f>
        <v>0</v>
      </c>
      <c r="G451" s="136"/>
      <c r="H451" s="115"/>
      <c r="I451" s="115"/>
      <c r="K451" s="137"/>
    </row>
    <row r="452" spans="1:11" ht="16.899999999999999" customHeight="1">
      <c r="A452" s="131"/>
      <c r="B452" s="138"/>
      <c r="D452" s="135"/>
      <c r="E452" s="32"/>
      <c r="F452" s="136"/>
      <c r="G452" s="136"/>
      <c r="H452" s="115"/>
      <c r="I452" s="115"/>
      <c r="K452" s="137"/>
    </row>
    <row r="453" spans="1:11" ht="51">
      <c r="A453" s="133" t="e">
        <f>A451+1</f>
        <v>#REF!</v>
      </c>
      <c r="B453" s="138" t="s">
        <v>3421</v>
      </c>
      <c r="C453" s="112" t="s">
        <v>64</v>
      </c>
      <c r="D453" s="135">
        <v>1</v>
      </c>
      <c r="E453" s="32"/>
      <c r="F453" s="136">
        <f>D453*E453</f>
        <v>0</v>
      </c>
      <c r="G453" s="136"/>
      <c r="H453" s="115"/>
      <c r="I453" s="115"/>
      <c r="K453" s="137"/>
    </row>
    <row r="454" spans="1:11">
      <c r="A454" s="131"/>
      <c r="B454" s="138"/>
      <c r="D454" s="135"/>
      <c r="E454" s="32"/>
      <c r="F454" s="136"/>
      <c r="G454" s="136"/>
      <c r="H454" s="115"/>
      <c r="I454" s="115"/>
      <c r="K454" s="137"/>
    </row>
    <row r="455" spans="1:11" ht="25.5">
      <c r="A455" s="133" t="e">
        <f>A453+1</f>
        <v>#REF!</v>
      </c>
      <c r="B455" s="140" t="s">
        <v>3370</v>
      </c>
      <c r="C455" s="112" t="s">
        <v>64</v>
      </c>
      <c r="D455" s="135">
        <v>19</v>
      </c>
      <c r="E455" s="33"/>
      <c r="F455" s="136">
        <f>D455*E455</f>
        <v>0</v>
      </c>
      <c r="H455" s="115"/>
      <c r="I455" s="115"/>
    </row>
    <row r="456" spans="1:11">
      <c r="A456" s="133"/>
      <c r="B456" s="140"/>
      <c r="D456" s="135"/>
      <c r="E456" s="33"/>
      <c r="F456" s="136"/>
      <c r="H456" s="115"/>
      <c r="I456" s="115"/>
    </row>
    <row r="457" spans="1:11" ht="38.25">
      <c r="A457" s="133" t="e">
        <f>A455+1</f>
        <v>#REF!</v>
      </c>
      <c r="B457" s="138" t="s">
        <v>3422</v>
      </c>
      <c r="C457" s="112" t="s">
        <v>64</v>
      </c>
      <c r="D457" s="135">
        <v>18</v>
      </c>
      <c r="E457" s="32"/>
      <c r="F457" s="136">
        <f>D457*E457</f>
        <v>0</v>
      </c>
      <c r="G457" s="136"/>
      <c r="H457" s="115"/>
      <c r="I457" s="115"/>
      <c r="K457" s="137"/>
    </row>
    <row r="458" spans="1:11">
      <c r="A458" s="131"/>
      <c r="B458" s="138"/>
      <c r="D458" s="135"/>
      <c r="E458" s="32"/>
      <c r="F458" s="136"/>
      <c r="G458" s="136"/>
      <c r="H458" s="115"/>
      <c r="I458" s="115"/>
      <c r="K458" s="137"/>
    </row>
    <row r="459" spans="1:11" ht="38.25">
      <c r="A459" s="133" t="e">
        <f>A457+1</f>
        <v>#REF!</v>
      </c>
      <c r="B459" s="140" t="s">
        <v>3423</v>
      </c>
      <c r="C459" s="112" t="s">
        <v>64</v>
      </c>
      <c r="D459" s="135">
        <v>3</v>
      </c>
      <c r="E459" s="32"/>
      <c r="F459" s="136">
        <f>D459*E459</f>
        <v>0</v>
      </c>
      <c r="G459" s="136"/>
      <c r="H459" s="115"/>
      <c r="I459" s="115"/>
      <c r="K459" s="137"/>
    </row>
    <row r="460" spans="1:11">
      <c r="A460" s="131"/>
      <c r="B460" s="138"/>
      <c r="D460" s="135"/>
      <c r="E460" s="32"/>
      <c r="F460" s="136"/>
      <c r="G460" s="136"/>
      <c r="H460" s="115"/>
      <c r="I460" s="115"/>
      <c r="K460" s="137"/>
    </row>
    <row r="461" spans="1:11" ht="38.25">
      <c r="A461" s="133" t="e">
        <f>A459+1</f>
        <v>#REF!</v>
      </c>
      <c r="B461" s="185" t="s">
        <v>3424</v>
      </c>
      <c r="C461" s="112" t="s">
        <v>64</v>
      </c>
      <c r="D461" s="135">
        <v>15</v>
      </c>
      <c r="E461" s="32"/>
      <c r="F461" s="136">
        <f>D461*E461</f>
        <v>0</v>
      </c>
      <c r="G461" s="136"/>
      <c r="H461" s="115"/>
      <c r="I461" s="115"/>
      <c r="K461" s="137"/>
    </row>
    <row r="462" spans="1:11">
      <c r="A462" s="131"/>
      <c r="B462" s="138"/>
      <c r="D462" s="135"/>
      <c r="E462" s="32"/>
      <c r="F462" s="136"/>
      <c r="G462" s="136"/>
      <c r="H462" s="115"/>
      <c r="I462" s="115"/>
      <c r="K462" s="137"/>
    </row>
    <row r="463" spans="1:11" ht="39.6" customHeight="1">
      <c r="A463" s="133" t="e">
        <f>A461+1</f>
        <v>#REF!</v>
      </c>
      <c r="B463" s="140" t="s">
        <v>3398</v>
      </c>
      <c r="C463" s="112" t="s">
        <v>178</v>
      </c>
      <c r="D463" s="135">
        <v>1</v>
      </c>
      <c r="E463" s="33"/>
      <c r="F463" s="136">
        <f>D463*E463</f>
        <v>0</v>
      </c>
      <c r="G463" s="122"/>
      <c r="H463" s="115"/>
      <c r="I463" s="115"/>
    </row>
    <row r="464" spans="1:11">
      <c r="A464" s="133"/>
      <c r="B464" s="140"/>
      <c r="D464" s="135"/>
      <c r="E464" s="33"/>
      <c r="F464" s="136"/>
      <c r="G464" s="122"/>
      <c r="H464" s="115"/>
      <c r="I464" s="115"/>
    </row>
    <row r="465" spans="1:11">
      <c r="A465" s="133"/>
      <c r="B465" s="140"/>
      <c r="D465" s="135"/>
      <c r="E465" s="33"/>
      <c r="F465" s="136"/>
      <c r="G465" s="122"/>
      <c r="H465" s="115"/>
      <c r="I465" s="115"/>
    </row>
    <row r="466" spans="1:11" s="184" customFormat="1">
      <c r="A466" s="114"/>
      <c r="B466" s="203" t="s">
        <v>3425</v>
      </c>
      <c r="C466" s="114"/>
      <c r="D466" s="114"/>
      <c r="E466" s="32"/>
      <c r="F466" s="113"/>
      <c r="G466" s="115"/>
      <c r="H466" s="115"/>
      <c r="I466" s="115"/>
      <c r="J466" s="115"/>
      <c r="K466" s="137"/>
    </row>
    <row r="467" spans="1:11" s="150" customFormat="1">
      <c r="A467" s="151"/>
      <c r="B467" s="152"/>
      <c r="C467" s="143"/>
      <c r="D467" s="144"/>
      <c r="E467" s="35"/>
      <c r="F467" s="146"/>
      <c r="G467" s="147"/>
      <c r="H467" s="148"/>
      <c r="I467" s="148"/>
      <c r="J467" s="147"/>
      <c r="K467" s="149"/>
    </row>
    <row r="468" spans="1:11" s="150" customFormat="1" ht="79.150000000000006" customHeight="1">
      <c r="A468" s="141" t="e">
        <f>A463+1</f>
        <v>#REF!</v>
      </c>
      <c r="B468" s="140" t="s">
        <v>3426</v>
      </c>
      <c r="C468" s="143" t="s">
        <v>64</v>
      </c>
      <c r="D468" s="144">
        <v>1</v>
      </c>
      <c r="E468" s="35"/>
      <c r="F468" s="146">
        <f>D468*E468</f>
        <v>0</v>
      </c>
      <c r="G468" s="147"/>
      <c r="H468" s="148"/>
      <c r="I468" s="148"/>
      <c r="J468" s="147"/>
      <c r="K468" s="149"/>
    </row>
    <row r="469" spans="1:11" s="150" customFormat="1">
      <c r="A469" s="151"/>
      <c r="B469" s="152"/>
      <c r="C469" s="143"/>
      <c r="D469" s="144"/>
      <c r="E469" s="35"/>
      <c r="F469" s="146"/>
      <c r="G469" s="147"/>
      <c r="H469" s="148"/>
      <c r="I469" s="148"/>
      <c r="J469" s="147"/>
      <c r="K469" s="149"/>
    </row>
    <row r="470" spans="1:11">
      <c r="A470" s="133" t="e">
        <f>A468+1</f>
        <v>#REF!</v>
      </c>
      <c r="B470" s="140" t="s">
        <v>3427</v>
      </c>
      <c r="C470" s="112" t="s">
        <v>64</v>
      </c>
      <c r="D470" s="135">
        <v>1</v>
      </c>
      <c r="E470" s="33"/>
      <c r="F470" s="136">
        <f>D470*E470</f>
        <v>0</v>
      </c>
      <c r="H470" s="148"/>
      <c r="I470" s="115"/>
    </row>
    <row r="471" spans="1:11">
      <c r="A471" s="131"/>
      <c r="B471" s="134"/>
      <c r="D471" s="135"/>
      <c r="E471" s="33"/>
      <c r="F471" s="136"/>
      <c r="H471" s="148"/>
      <c r="I471" s="115"/>
    </row>
    <row r="472" spans="1:11">
      <c r="A472" s="133" t="e">
        <f>A470+1</f>
        <v>#REF!</v>
      </c>
      <c r="B472" s="140" t="s">
        <v>3428</v>
      </c>
      <c r="C472" s="112" t="s">
        <v>64</v>
      </c>
      <c r="D472" s="135">
        <v>1</v>
      </c>
      <c r="E472" s="33"/>
      <c r="F472" s="136">
        <f>D472*E472</f>
        <v>0</v>
      </c>
      <c r="H472" s="115"/>
      <c r="I472" s="115"/>
    </row>
    <row r="473" spans="1:11">
      <c r="A473" s="131"/>
      <c r="B473" s="134"/>
      <c r="D473" s="135"/>
      <c r="E473" s="33"/>
      <c r="F473" s="136"/>
      <c r="H473" s="115"/>
      <c r="I473" s="115"/>
    </row>
    <row r="474" spans="1:11" ht="25.5">
      <c r="A474" s="133" t="e">
        <f>A472+1</f>
        <v>#REF!</v>
      </c>
      <c r="B474" s="142" t="s">
        <v>3429</v>
      </c>
      <c r="C474" s="112" t="s">
        <v>64</v>
      </c>
      <c r="D474" s="135">
        <v>1</v>
      </c>
      <c r="E474" s="33"/>
      <c r="F474" s="136">
        <f>D474*E474</f>
        <v>0</v>
      </c>
      <c r="H474" s="115"/>
      <c r="I474" s="115"/>
      <c r="J474" s="116"/>
      <c r="K474" s="116"/>
    </row>
    <row r="475" spans="1:11" ht="25.5">
      <c r="A475" s="151"/>
      <c r="B475" s="152" t="s">
        <v>3430</v>
      </c>
      <c r="C475" s="143"/>
      <c r="D475" s="144"/>
      <c r="E475" s="35"/>
      <c r="F475" s="146"/>
      <c r="H475" s="115"/>
      <c r="I475" s="115"/>
      <c r="J475" s="116"/>
      <c r="K475" s="116"/>
    </row>
    <row r="476" spans="1:11">
      <c r="A476" s="131"/>
      <c r="B476" s="153"/>
      <c r="D476" s="135"/>
      <c r="E476" s="33"/>
      <c r="F476" s="136"/>
      <c r="H476" s="115"/>
      <c r="I476" s="115"/>
      <c r="J476" s="116"/>
      <c r="K476" s="116"/>
    </row>
    <row r="477" spans="1:11">
      <c r="A477" s="133" t="e">
        <f>A474+1</f>
        <v>#REF!</v>
      </c>
      <c r="B477" s="140" t="s">
        <v>3431</v>
      </c>
      <c r="C477" s="112" t="s">
        <v>64</v>
      </c>
      <c r="D477" s="135">
        <v>3</v>
      </c>
      <c r="E477" s="33"/>
      <c r="F477" s="136">
        <f>D477*E477</f>
        <v>0</v>
      </c>
      <c r="H477" s="115"/>
      <c r="I477" s="115"/>
    </row>
    <row r="478" spans="1:11">
      <c r="A478" s="131"/>
      <c r="B478" s="134"/>
      <c r="D478" s="135"/>
      <c r="E478" s="33"/>
      <c r="F478" s="136"/>
      <c r="H478" s="115"/>
      <c r="I478" s="115"/>
    </row>
    <row r="479" spans="1:11" ht="25.5">
      <c r="A479" s="133" t="e">
        <f>A477+1</f>
        <v>#REF!</v>
      </c>
      <c r="B479" s="140" t="s">
        <v>3432</v>
      </c>
      <c r="C479" s="112" t="s">
        <v>64</v>
      </c>
      <c r="D479" s="135">
        <v>3</v>
      </c>
      <c r="E479" s="33"/>
      <c r="F479" s="136">
        <f>D479*E479</f>
        <v>0</v>
      </c>
      <c r="H479" s="148"/>
      <c r="I479" s="115"/>
    </row>
    <row r="480" spans="1:11">
      <c r="A480" s="131"/>
      <c r="B480" s="134"/>
      <c r="D480" s="135"/>
      <c r="E480" s="33"/>
      <c r="F480" s="136"/>
      <c r="H480" s="115"/>
      <c r="I480" s="115"/>
    </row>
    <row r="481" spans="1:11" ht="51">
      <c r="A481" s="133" t="e">
        <f>A479+1</f>
        <v>#REF!</v>
      </c>
      <c r="B481" s="140" t="s">
        <v>3433</v>
      </c>
      <c r="C481" s="112" t="s">
        <v>64</v>
      </c>
      <c r="D481" s="135">
        <v>33</v>
      </c>
      <c r="E481" s="33"/>
      <c r="F481" s="136">
        <f>D481*E481</f>
        <v>0</v>
      </c>
      <c r="H481" s="228"/>
      <c r="I481" s="115"/>
    </row>
    <row r="482" spans="1:11">
      <c r="A482" s="131"/>
      <c r="B482" s="134"/>
      <c r="D482" s="135"/>
      <c r="E482" s="33"/>
      <c r="F482" s="136"/>
      <c r="H482" s="115"/>
      <c r="I482" s="115"/>
    </row>
    <row r="483" spans="1:11" ht="25.5">
      <c r="A483" s="133" t="e">
        <f>A481+1</f>
        <v>#REF!</v>
      </c>
      <c r="B483" s="140" t="s">
        <v>3434</v>
      </c>
      <c r="C483" s="112" t="s">
        <v>64</v>
      </c>
      <c r="D483" s="135">
        <v>2</v>
      </c>
      <c r="E483" s="33"/>
      <c r="F483" s="136">
        <f>D483*E483</f>
        <v>0</v>
      </c>
      <c r="H483" s="115"/>
      <c r="I483" s="115"/>
    </row>
    <row r="484" spans="1:11">
      <c r="A484" s="131"/>
      <c r="B484" s="140"/>
      <c r="D484" s="135"/>
      <c r="E484" s="33"/>
      <c r="F484" s="136"/>
      <c r="H484" s="115"/>
      <c r="I484" s="115"/>
    </row>
    <row r="485" spans="1:11" ht="25.5">
      <c r="A485" s="133" t="e">
        <f>A483+1</f>
        <v>#REF!</v>
      </c>
      <c r="B485" s="140" t="s">
        <v>3435</v>
      </c>
      <c r="C485" s="112" t="s">
        <v>64</v>
      </c>
      <c r="D485" s="135">
        <v>2</v>
      </c>
      <c r="E485" s="33"/>
      <c r="F485" s="136">
        <f>D485*E485</f>
        <v>0</v>
      </c>
      <c r="H485" s="115"/>
      <c r="I485" s="115"/>
    </row>
    <row r="486" spans="1:11">
      <c r="A486" s="131"/>
      <c r="B486" s="140"/>
      <c r="D486" s="135"/>
      <c r="E486" s="33"/>
      <c r="F486" s="136"/>
      <c r="H486" s="115"/>
      <c r="I486" s="115"/>
    </row>
    <row r="487" spans="1:11" ht="63.75">
      <c r="A487" s="133" t="e">
        <f>A485+1</f>
        <v>#REF!</v>
      </c>
      <c r="B487" s="140" t="s">
        <v>3436</v>
      </c>
      <c r="C487" s="112" t="s">
        <v>178</v>
      </c>
      <c r="D487" s="135">
        <v>1</v>
      </c>
      <c r="E487" s="33"/>
      <c r="F487" s="136">
        <f>D487*E487</f>
        <v>0</v>
      </c>
      <c r="H487" s="115"/>
      <c r="I487" s="115"/>
    </row>
    <row r="488" spans="1:11" s="150" customFormat="1">
      <c r="A488" s="151"/>
      <c r="B488" s="152"/>
      <c r="C488" s="143"/>
      <c r="D488" s="144"/>
      <c r="E488" s="35"/>
      <c r="F488" s="226"/>
      <c r="G488" s="227"/>
      <c r="H488" s="148"/>
      <c r="I488" s="148"/>
      <c r="J488" s="147"/>
      <c r="K488" s="149"/>
    </row>
    <row r="489" spans="1:11">
      <c r="A489" s="131"/>
      <c r="B489" s="153"/>
      <c r="D489" s="135"/>
      <c r="E489" s="33"/>
      <c r="F489" s="229"/>
      <c r="G489" s="230"/>
      <c r="H489" s="115"/>
      <c r="I489" s="115"/>
    </row>
    <row r="490" spans="1:11" s="184" customFormat="1">
      <c r="A490" s="114"/>
      <c r="B490" s="203" t="s">
        <v>3437</v>
      </c>
      <c r="C490" s="114"/>
      <c r="D490" s="114"/>
      <c r="E490" s="32"/>
      <c r="F490" s="113"/>
      <c r="G490" s="115"/>
      <c r="H490" s="115"/>
      <c r="I490" s="115"/>
      <c r="J490" s="115"/>
      <c r="K490" s="137"/>
    </row>
    <row r="491" spans="1:11" s="184" customFormat="1">
      <c r="A491" s="114"/>
      <c r="B491" s="203"/>
      <c r="C491" s="114"/>
      <c r="D491" s="114"/>
      <c r="E491" s="32"/>
      <c r="F491" s="113"/>
      <c r="G491" s="115"/>
      <c r="H491" s="115"/>
      <c r="I491" s="115"/>
      <c r="J491" s="115"/>
      <c r="K491" s="137"/>
    </row>
    <row r="492" spans="1:11" ht="109.15" customHeight="1">
      <c r="A492" s="133" t="e">
        <f>A487+1</f>
        <v>#REF!</v>
      </c>
      <c r="B492" s="142" t="s">
        <v>3438</v>
      </c>
      <c r="C492" s="143" t="s">
        <v>64</v>
      </c>
      <c r="D492" s="144">
        <v>1</v>
      </c>
      <c r="E492" s="35"/>
      <c r="F492" s="146">
        <f>D492*E492</f>
        <v>0</v>
      </c>
      <c r="H492" s="115"/>
      <c r="I492" s="115"/>
      <c r="J492" s="116"/>
      <c r="K492" s="116"/>
    </row>
    <row r="493" spans="1:11">
      <c r="A493" s="151"/>
      <c r="B493" s="152"/>
      <c r="C493" s="143"/>
      <c r="D493" s="144"/>
      <c r="E493" s="35"/>
      <c r="F493" s="146"/>
      <c r="G493" s="227"/>
      <c r="H493" s="115"/>
      <c r="I493" s="115"/>
      <c r="J493" s="116"/>
      <c r="K493" s="116"/>
    </row>
    <row r="494" spans="1:11" ht="25.5">
      <c r="A494" s="133" t="e">
        <f>A492+1</f>
        <v>#REF!</v>
      </c>
      <c r="B494" s="140" t="s">
        <v>3439</v>
      </c>
      <c r="C494" s="143" t="s">
        <v>64</v>
      </c>
      <c r="D494" s="144">
        <v>1</v>
      </c>
      <c r="E494" s="35"/>
      <c r="F494" s="146">
        <f>D494*E494</f>
        <v>0</v>
      </c>
      <c r="G494" s="115"/>
      <c r="H494" s="139"/>
      <c r="J494" s="116"/>
      <c r="K494" s="116"/>
    </row>
    <row r="495" spans="1:11" s="222" customFormat="1">
      <c r="A495" s="151"/>
      <c r="B495" s="152"/>
      <c r="C495" s="143"/>
      <c r="D495" s="144"/>
      <c r="E495" s="35"/>
      <c r="F495" s="146"/>
      <c r="G495" s="148"/>
      <c r="H495" s="148"/>
      <c r="I495" s="148"/>
    </row>
    <row r="496" spans="1:11" ht="76.5">
      <c r="A496" s="133" t="e">
        <f>A494+1</f>
        <v>#REF!</v>
      </c>
      <c r="B496" s="140" t="s">
        <v>3440</v>
      </c>
      <c r="C496" s="143" t="s">
        <v>64</v>
      </c>
      <c r="D496" s="144">
        <v>2</v>
      </c>
      <c r="E496" s="35"/>
      <c r="F496" s="146">
        <f>D496*E496</f>
        <v>0</v>
      </c>
      <c r="G496" s="115"/>
      <c r="H496" s="139"/>
      <c r="J496" s="116"/>
      <c r="K496" s="116"/>
    </row>
    <row r="497" spans="1:11" s="150" customFormat="1">
      <c r="A497" s="151"/>
      <c r="B497" s="152"/>
      <c r="C497" s="143"/>
      <c r="D497" s="144"/>
      <c r="E497" s="35"/>
      <c r="F497" s="146"/>
      <c r="G497" s="147"/>
      <c r="H497" s="148"/>
      <c r="I497" s="148"/>
      <c r="J497" s="147"/>
      <c r="K497" s="149"/>
    </row>
    <row r="498" spans="1:11" s="222" customFormat="1" ht="164.45" customHeight="1">
      <c r="A498" s="133" t="e">
        <f>A496+1</f>
        <v>#REF!</v>
      </c>
      <c r="B498" s="140" t="s">
        <v>3441</v>
      </c>
      <c r="C498" s="112" t="s">
        <v>64</v>
      </c>
      <c r="D498" s="135">
        <v>164</v>
      </c>
      <c r="E498" s="33"/>
      <c r="F498" s="136">
        <f>D498*E498</f>
        <v>0</v>
      </c>
      <c r="G498" s="148"/>
      <c r="H498" s="148"/>
      <c r="I498" s="148"/>
    </row>
    <row r="499" spans="1:11" s="150" customFormat="1">
      <c r="A499" s="131"/>
      <c r="B499" s="134"/>
      <c r="C499" s="112"/>
      <c r="D499" s="135"/>
      <c r="E499" s="33"/>
      <c r="F499" s="136"/>
      <c r="G499" s="147"/>
      <c r="H499" s="148"/>
      <c r="I499" s="148"/>
    </row>
    <row r="500" spans="1:11" s="222" customFormat="1" ht="25.5">
      <c r="A500" s="133" t="e">
        <f>A498+1</f>
        <v>#REF!</v>
      </c>
      <c r="B500" s="140" t="s">
        <v>3442</v>
      </c>
      <c r="C500" s="112" t="s">
        <v>64</v>
      </c>
      <c r="D500" s="135">
        <f>D498</f>
        <v>164</v>
      </c>
      <c r="E500" s="33"/>
      <c r="F500" s="136">
        <f>D500*E500</f>
        <v>0</v>
      </c>
      <c r="G500" s="148"/>
      <c r="H500" s="148"/>
      <c r="I500" s="148"/>
    </row>
    <row r="501" spans="1:11" s="150" customFormat="1">
      <c r="A501" s="131"/>
      <c r="B501" s="134"/>
      <c r="C501" s="112"/>
      <c r="D501" s="135"/>
      <c r="E501" s="33"/>
      <c r="F501" s="136"/>
      <c r="G501" s="147"/>
      <c r="H501" s="148"/>
      <c r="I501" s="148"/>
    </row>
    <row r="502" spans="1:11" ht="121.9" customHeight="1">
      <c r="A502" s="133" t="e">
        <f>A500+1</f>
        <v>#REF!</v>
      </c>
      <c r="B502" s="140" t="s">
        <v>3443</v>
      </c>
      <c r="C502" s="143" t="s">
        <v>64</v>
      </c>
      <c r="D502" s="144">
        <v>4</v>
      </c>
      <c r="E502" s="35"/>
      <c r="F502" s="146">
        <f>D502*E502</f>
        <v>0</v>
      </c>
      <c r="G502" s="115"/>
      <c r="H502" s="139"/>
      <c r="J502" s="116"/>
      <c r="K502" s="116"/>
    </row>
    <row r="503" spans="1:11" s="222" customFormat="1">
      <c r="A503" s="151"/>
      <c r="B503" s="152"/>
      <c r="C503" s="143"/>
      <c r="D503" s="144"/>
      <c r="E503" s="35"/>
      <c r="F503" s="146"/>
      <c r="G503" s="148"/>
      <c r="H503" s="148"/>
      <c r="I503" s="148"/>
    </row>
    <row r="504" spans="1:11" s="150" customFormat="1" ht="110.45" customHeight="1">
      <c r="A504" s="133" t="e">
        <f>A502+1</f>
        <v>#REF!</v>
      </c>
      <c r="B504" s="142" t="s">
        <v>3444</v>
      </c>
      <c r="C504" s="112" t="s">
        <v>64</v>
      </c>
      <c r="D504" s="135">
        <v>22</v>
      </c>
      <c r="E504" s="33"/>
      <c r="F504" s="136">
        <f>D504*E504</f>
        <v>0</v>
      </c>
      <c r="G504" s="147"/>
      <c r="H504" s="148"/>
      <c r="I504" s="148"/>
    </row>
    <row r="505" spans="1:11" s="150" customFormat="1">
      <c r="A505" s="131"/>
      <c r="B505" s="153"/>
      <c r="C505" s="112"/>
      <c r="D505" s="135"/>
      <c r="E505" s="33"/>
      <c r="F505" s="136"/>
      <c r="G505" s="147"/>
      <c r="H505" s="148"/>
      <c r="I505" s="148"/>
    </row>
    <row r="506" spans="1:11" s="150" customFormat="1" ht="25.5">
      <c r="A506" s="133" t="e">
        <f>A504+1</f>
        <v>#REF!</v>
      </c>
      <c r="B506" s="140" t="s">
        <v>3445</v>
      </c>
      <c r="C506" s="112" t="s">
        <v>64</v>
      </c>
      <c r="D506" s="135">
        <f>D504</f>
        <v>22</v>
      </c>
      <c r="E506" s="33"/>
      <c r="F506" s="136">
        <f>D506*E506</f>
        <v>0</v>
      </c>
      <c r="G506" s="147"/>
      <c r="H506" s="148"/>
      <c r="I506" s="148"/>
    </row>
    <row r="507" spans="1:11">
      <c r="A507" s="131"/>
      <c r="B507" s="134"/>
      <c r="D507" s="135"/>
      <c r="E507" s="33"/>
      <c r="F507" s="136"/>
      <c r="H507" s="115"/>
      <c r="I507" s="115"/>
      <c r="J507" s="116"/>
      <c r="K507" s="116"/>
    </row>
    <row r="508" spans="1:11" ht="102">
      <c r="A508" s="133" t="e">
        <f>A506+1</f>
        <v>#REF!</v>
      </c>
      <c r="B508" s="142" t="s">
        <v>3446</v>
      </c>
      <c r="C508" s="112" t="s">
        <v>64</v>
      </c>
      <c r="D508" s="135">
        <v>15</v>
      </c>
      <c r="E508" s="33"/>
      <c r="F508" s="136">
        <f>D508*E508</f>
        <v>0</v>
      </c>
      <c r="H508" s="115"/>
      <c r="I508" s="115"/>
      <c r="J508" s="116"/>
      <c r="K508" s="116"/>
    </row>
    <row r="509" spans="1:11">
      <c r="A509" s="131"/>
      <c r="B509" s="153"/>
      <c r="D509" s="135"/>
      <c r="E509" s="33"/>
      <c r="F509" s="136"/>
      <c r="H509" s="115"/>
      <c r="I509" s="115"/>
      <c r="J509" s="116"/>
      <c r="K509" s="116"/>
    </row>
    <row r="510" spans="1:11" ht="25.5">
      <c r="A510" s="133" t="e">
        <f>A508+1</f>
        <v>#REF!</v>
      </c>
      <c r="B510" s="140" t="s">
        <v>3447</v>
      </c>
      <c r="C510" s="112" t="s">
        <v>64</v>
      </c>
      <c r="D510" s="135">
        <f>D508</f>
        <v>15</v>
      </c>
      <c r="E510" s="33"/>
      <c r="F510" s="136">
        <f>D510*E510</f>
        <v>0</v>
      </c>
      <c r="H510" s="115"/>
      <c r="I510" s="115"/>
      <c r="J510" s="116"/>
      <c r="K510" s="116"/>
    </row>
    <row r="511" spans="1:11" ht="16.149999999999999" customHeight="1">
      <c r="A511" s="131"/>
      <c r="B511" s="153"/>
      <c r="D511" s="135"/>
      <c r="E511" s="33"/>
      <c r="F511" s="136"/>
      <c r="H511" s="115"/>
      <c r="I511" s="115"/>
      <c r="J511" s="116"/>
      <c r="K511" s="116"/>
    </row>
    <row r="512" spans="1:11" ht="81" customHeight="1">
      <c r="A512" s="133" t="e">
        <f>A510+1</f>
        <v>#REF!</v>
      </c>
      <c r="B512" s="140" t="s">
        <v>3448</v>
      </c>
      <c r="C512" s="112" t="s">
        <v>64</v>
      </c>
      <c r="D512" s="135">
        <v>25</v>
      </c>
      <c r="E512" s="33"/>
      <c r="F512" s="136">
        <f>D512*E512</f>
        <v>0</v>
      </c>
      <c r="H512" s="115"/>
      <c r="I512" s="115"/>
      <c r="J512" s="116"/>
      <c r="K512" s="116"/>
    </row>
    <row r="513" spans="1:11">
      <c r="A513" s="131"/>
      <c r="B513" s="134"/>
      <c r="D513" s="135"/>
      <c r="E513" s="33"/>
      <c r="F513" s="136"/>
      <c r="H513" s="115"/>
      <c r="I513" s="115"/>
      <c r="J513" s="116"/>
      <c r="K513" s="116"/>
    </row>
    <row r="514" spans="1:11" s="150" customFormat="1">
      <c r="A514" s="133" t="e">
        <f>A512+1</f>
        <v>#REF!</v>
      </c>
      <c r="B514" s="140" t="s">
        <v>3449</v>
      </c>
      <c r="C514" s="112" t="s">
        <v>64</v>
      </c>
      <c r="D514" s="135">
        <v>2</v>
      </c>
      <c r="E514" s="33"/>
      <c r="F514" s="136">
        <f>D514*E514</f>
        <v>0</v>
      </c>
      <c r="G514" s="147"/>
      <c r="H514" s="148"/>
      <c r="I514" s="148"/>
    </row>
    <row r="515" spans="1:11">
      <c r="A515" s="131"/>
      <c r="B515" s="134"/>
      <c r="D515" s="135"/>
      <c r="E515" s="33"/>
      <c r="F515" s="136"/>
      <c r="H515" s="115"/>
      <c r="I515" s="115"/>
      <c r="J515" s="116"/>
      <c r="K515" s="116"/>
    </row>
    <row r="516" spans="1:11">
      <c r="A516" s="133" t="e">
        <f>A514+1</f>
        <v>#REF!</v>
      </c>
      <c r="B516" s="140" t="s">
        <v>3450</v>
      </c>
      <c r="C516" s="112" t="s">
        <v>178</v>
      </c>
      <c r="D516" s="135">
        <f>D512+D508+D504+D502+D498</f>
        <v>230</v>
      </c>
      <c r="E516" s="33"/>
      <c r="F516" s="136">
        <f>D516*E516</f>
        <v>0</v>
      </c>
      <c r="H516" s="115"/>
      <c r="I516" s="115"/>
      <c r="J516" s="116"/>
      <c r="K516" s="116"/>
    </row>
    <row r="517" spans="1:11">
      <c r="A517" s="131"/>
      <c r="B517" s="134"/>
      <c r="D517" s="135"/>
      <c r="E517" s="33"/>
      <c r="F517" s="136"/>
      <c r="H517" s="115"/>
      <c r="I517" s="115"/>
      <c r="J517" s="116"/>
      <c r="K517" s="116"/>
    </row>
    <row r="518" spans="1:11">
      <c r="A518" s="133" t="e">
        <f>A516+1</f>
        <v>#REF!</v>
      </c>
      <c r="B518" s="142" t="s">
        <v>3451</v>
      </c>
      <c r="C518" s="112" t="s">
        <v>64</v>
      </c>
      <c r="D518" s="135">
        <f>D504</f>
        <v>22</v>
      </c>
      <c r="E518" s="33"/>
      <c r="F518" s="136">
        <f>D518*E518</f>
        <v>0</v>
      </c>
      <c r="H518" s="115"/>
      <c r="I518" s="115"/>
      <c r="J518" s="116"/>
      <c r="K518" s="116"/>
    </row>
    <row r="519" spans="1:11">
      <c r="A519" s="131"/>
      <c r="B519" s="134"/>
      <c r="D519" s="135"/>
      <c r="E519" s="33"/>
      <c r="F519" s="136"/>
      <c r="H519" s="115"/>
      <c r="I519" s="115"/>
      <c r="J519" s="116"/>
      <c r="K519" s="116"/>
    </row>
    <row r="520" spans="1:11">
      <c r="A520" s="133" t="e">
        <f>A518+1</f>
        <v>#REF!</v>
      </c>
      <c r="B520" s="142" t="s">
        <v>3452</v>
      </c>
      <c r="C520" s="112" t="s">
        <v>64</v>
      </c>
      <c r="D520" s="135">
        <f>D512</f>
        <v>25</v>
      </c>
      <c r="E520" s="33"/>
      <c r="F520" s="136">
        <f>D520*E520</f>
        <v>0</v>
      </c>
      <c r="H520" s="115"/>
      <c r="I520" s="115"/>
      <c r="J520" s="116"/>
      <c r="K520" s="116"/>
    </row>
    <row r="521" spans="1:11">
      <c r="A521" s="131"/>
      <c r="B521" s="134"/>
      <c r="D521" s="135"/>
      <c r="E521" s="33"/>
      <c r="F521" s="136"/>
      <c r="H521" s="115"/>
      <c r="I521" s="115"/>
      <c r="J521" s="116"/>
      <c r="K521" s="116"/>
    </row>
    <row r="522" spans="1:11" ht="25.5">
      <c r="A522" s="133" t="e">
        <f>A520+1</f>
        <v>#REF!</v>
      </c>
      <c r="B522" s="140" t="s">
        <v>3453</v>
      </c>
      <c r="C522" s="112" t="s">
        <v>64</v>
      </c>
      <c r="D522" s="135">
        <v>9</v>
      </c>
      <c r="E522" s="33"/>
      <c r="F522" s="136">
        <f>D522*E522</f>
        <v>0</v>
      </c>
      <c r="H522" s="115"/>
      <c r="I522" s="115"/>
      <c r="J522" s="116"/>
      <c r="K522" s="116"/>
    </row>
    <row r="523" spans="1:11">
      <c r="A523" s="131"/>
      <c r="B523" s="134"/>
      <c r="D523" s="135"/>
      <c r="E523" s="33"/>
      <c r="F523" s="136"/>
      <c r="H523" s="115"/>
      <c r="I523" s="115"/>
      <c r="J523" s="116"/>
      <c r="K523" s="116"/>
    </row>
    <row r="524" spans="1:11" ht="38.25">
      <c r="A524" s="133" t="e">
        <f>A522+1</f>
        <v>#REF!</v>
      </c>
      <c r="B524" s="142" t="s">
        <v>3454</v>
      </c>
      <c r="C524" s="112" t="s">
        <v>64</v>
      </c>
      <c r="D524" s="135">
        <v>4</v>
      </c>
      <c r="E524" s="33"/>
      <c r="F524" s="136">
        <f>D524*E524</f>
        <v>0</v>
      </c>
      <c r="H524" s="115"/>
      <c r="I524" s="115"/>
      <c r="J524" s="116"/>
      <c r="K524" s="116"/>
    </row>
    <row r="525" spans="1:11" ht="25.5">
      <c r="A525" s="151"/>
      <c r="B525" s="153" t="s">
        <v>3455</v>
      </c>
      <c r="C525" s="143"/>
      <c r="D525" s="144"/>
      <c r="E525" s="35"/>
      <c r="F525" s="146"/>
      <c r="H525" s="115"/>
      <c r="I525" s="115"/>
      <c r="J525" s="116"/>
      <c r="K525" s="116"/>
    </row>
    <row r="526" spans="1:11">
      <c r="A526" s="131"/>
      <c r="B526" s="153"/>
      <c r="D526" s="135"/>
      <c r="E526" s="33"/>
      <c r="F526" s="136"/>
      <c r="H526" s="115"/>
      <c r="I526" s="115"/>
      <c r="J526" s="116"/>
      <c r="K526" s="116"/>
    </row>
    <row r="527" spans="1:11">
      <c r="A527" s="133" t="e">
        <f>A524+1</f>
        <v>#REF!</v>
      </c>
      <c r="B527" s="140" t="s">
        <v>3456</v>
      </c>
      <c r="C527" s="112" t="s">
        <v>64</v>
      </c>
      <c r="D527" s="135">
        <f>D516</f>
        <v>230</v>
      </c>
      <c r="E527" s="33"/>
      <c r="F527" s="136">
        <f>D527*E527</f>
        <v>0</v>
      </c>
      <c r="H527" s="115"/>
      <c r="I527" s="115"/>
      <c r="J527" s="116"/>
      <c r="K527" s="116"/>
    </row>
    <row r="528" spans="1:11">
      <c r="A528" s="131"/>
      <c r="B528" s="134"/>
      <c r="D528" s="135"/>
      <c r="E528" s="33"/>
      <c r="F528" s="226"/>
      <c r="H528" s="115"/>
      <c r="I528" s="115"/>
      <c r="J528" s="116"/>
      <c r="K528" s="116"/>
    </row>
    <row r="529" spans="1:11" s="150" customFormat="1">
      <c r="A529" s="133" t="e">
        <f>A527+1</f>
        <v>#REF!</v>
      </c>
      <c r="B529" s="195" t="s">
        <v>3457</v>
      </c>
      <c r="C529" s="143" t="s">
        <v>64</v>
      </c>
      <c r="D529" s="144">
        <v>2</v>
      </c>
      <c r="E529" s="36"/>
      <c r="F529" s="146">
        <f>D529*E529</f>
        <v>0</v>
      </c>
      <c r="G529" s="148"/>
      <c r="H529" s="148"/>
      <c r="I529" s="148"/>
    </row>
    <row r="530" spans="1:11" s="150" customFormat="1">
      <c r="A530" s="141"/>
      <c r="B530" s="220"/>
      <c r="C530" s="143"/>
      <c r="D530" s="144"/>
      <c r="E530" s="36"/>
      <c r="F530" s="146"/>
      <c r="G530" s="148"/>
      <c r="H530" s="148"/>
      <c r="I530" s="148"/>
    </row>
    <row r="531" spans="1:11" ht="41.45" customHeight="1">
      <c r="A531" s="133" t="e">
        <f>A529+1</f>
        <v>#REF!</v>
      </c>
      <c r="B531" s="140" t="s">
        <v>3458</v>
      </c>
      <c r="C531" s="112" t="s">
        <v>178</v>
      </c>
      <c r="D531" s="135">
        <v>1</v>
      </c>
      <c r="E531" s="33"/>
      <c r="F531" s="136">
        <f>D531*E531</f>
        <v>0</v>
      </c>
      <c r="H531" s="115"/>
      <c r="I531" s="115"/>
      <c r="J531" s="116"/>
      <c r="K531" s="116"/>
    </row>
    <row r="532" spans="1:11">
      <c r="A532" s="131"/>
      <c r="B532" s="134"/>
      <c r="D532" s="135"/>
      <c r="E532" s="33"/>
      <c r="F532" s="226"/>
      <c r="H532" s="115"/>
      <c r="I532" s="115"/>
      <c r="J532" s="116"/>
      <c r="K532" s="116"/>
    </row>
    <row r="533" spans="1:11" ht="25.5">
      <c r="A533" s="133" t="e">
        <f>A531+1</f>
        <v>#REF!</v>
      </c>
      <c r="B533" s="140" t="s">
        <v>3459</v>
      </c>
      <c r="C533" s="112" t="s">
        <v>178</v>
      </c>
      <c r="D533" s="135">
        <v>1</v>
      </c>
      <c r="E533" s="33"/>
      <c r="F533" s="136">
        <f>D533*E533</f>
        <v>0</v>
      </c>
      <c r="H533" s="115"/>
      <c r="I533" s="115"/>
      <c r="J533" s="116"/>
      <c r="K533" s="116"/>
    </row>
    <row r="534" spans="1:11">
      <c r="A534" s="131"/>
      <c r="B534" s="134"/>
      <c r="D534" s="135"/>
      <c r="E534" s="33"/>
      <c r="F534" s="226"/>
      <c r="H534" s="115"/>
      <c r="I534" s="115"/>
      <c r="J534" s="116"/>
      <c r="K534" s="116"/>
    </row>
    <row r="535" spans="1:11">
      <c r="A535" s="133" t="e">
        <f>A533+1</f>
        <v>#REF!</v>
      </c>
      <c r="B535" s="140" t="s">
        <v>3460</v>
      </c>
      <c r="C535" s="112" t="s">
        <v>178</v>
      </c>
      <c r="D535" s="135">
        <v>1</v>
      </c>
      <c r="E535" s="33"/>
      <c r="F535" s="136">
        <f>D535*E535</f>
        <v>0</v>
      </c>
      <c r="G535" s="227"/>
      <c r="H535" s="115"/>
      <c r="I535" s="115"/>
      <c r="J535" s="116"/>
      <c r="K535" s="116"/>
    </row>
    <row r="536" spans="1:11" ht="15" customHeight="1">
      <c r="A536" s="133"/>
      <c r="B536" s="140"/>
      <c r="D536" s="135"/>
      <c r="E536" s="33"/>
      <c r="F536" s="136"/>
      <c r="H536" s="115"/>
      <c r="I536" s="115"/>
    </row>
    <row r="537" spans="1:11" ht="15" customHeight="1">
      <c r="A537" s="133"/>
      <c r="B537" s="140"/>
      <c r="D537" s="135"/>
      <c r="E537" s="33"/>
      <c r="F537" s="136"/>
      <c r="H537" s="115"/>
      <c r="I537" s="115"/>
    </row>
    <row r="538" spans="1:11">
      <c r="A538" s="149"/>
      <c r="B538" s="183" t="s">
        <v>3461</v>
      </c>
      <c r="C538" s="149"/>
      <c r="D538" s="149"/>
      <c r="E538" s="36"/>
      <c r="F538" s="145"/>
      <c r="H538" s="115"/>
      <c r="I538" s="115"/>
      <c r="J538" s="116"/>
      <c r="K538" s="116"/>
    </row>
    <row r="539" spans="1:11">
      <c r="A539" s="151"/>
      <c r="B539" s="231" t="s">
        <v>3462</v>
      </c>
      <c r="C539" s="143"/>
      <c r="D539" s="144"/>
      <c r="E539" s="35"/>
      <c r="F539" s="146"/>
      <c r="H539" s="115"/>
      <c r="I539" s="115"/>
      <c r="J539" s="116"/>
      <c r="K539" s="116"/>
    </row>
    <row r="540" spans="1:11">
      <c r="A540" s="151"/>
      <c r="B540" s="195"/>
      <c r="C540" s="143"/>
      <c r="D540" s="144"/>
      <c r="E540" s="36"/>
      <c r="F540" s="146"/>
      <c r="H540" s="115"/>
      <c r="I540" s="115"/>
      <c r="J540" s="116"/>
      <c r="K540" s="116"/>
    </row>
    <row r="541" spans="1:11" ht="301.14999999999998" customHeight="1">
      <c r="A541" s="133" t="e">
        <f>A535+1</f>
        <v>#REF!</v>
      </c>
      <c r="B541" s="140" t="s">
        <v>3884</v>
      </c>
      <c r="C541" s="143" t="s">
        <v>178</v>
      </c>
      <c r="D541" s="144">
        <v>1</v>
      </c>
      <c r="E541" s="35"/>
      <c r="F541" s="146">
        <f>D541*E541</f>
        <v>0</v>
      </c>
      <c r="H541" s="115"/>
      <c r="I541" s="115"/>
      <c r="J541" s="116"/>
      <c r="K541" s="116"/>
    </row>
    <row r="542" spans="1:11" s="150" customFormat="1">
      <c r="A542" s="151"/>
      <c r="B542" s="152"/>
      <c r="C542" s="143"/>
      <c r="D542" s="144"/>
      <c r="E542" s="35"/>
      <c r="F542" s="146"/>
      <c r="G542" s="227"/>
      <c r="H542" s="148"/>
      <c r="I542" s="148"/>
    </row>
    <row r="543" spans="1:11" ht="230.45" customHeight="1">
      <c r="A543" s="133" t="e">
        <f>A541+1</f>
        <v>#REF!</v>
      </c>
      <c r="B543" s="140" t="s">
        <v>3885</v>
      </c>
      <c r="C543" s="143" t="s">
        <v>178</v>
      </c>
      <c r="D543" s="144">
        <v>1</v>
      </c>
      <c r="E543" s="35"/>
      <c r="F543" s="146">
        <f>D543*E543</f>
        <v>0</v>
      </c>
      <c r="H543" s="115"/>
      <c r="I543" s="115"/>
      <c r="J543" s="116"/>
      <c r="K543" s="116"/>
    </row>
    <row r="544" spans="1:11" s="150" customFormat="1">
      <c r="A544" s="151"/>
      <c r="B544" s="152"/>
      <c r="C544" s="143"/>
      <c r="D544" s="144"/>
      <c r="E544" s="35"/>
      <c r="F544" s="146"/>
      <c r="G544" s="227"/>
      <c r="H544" s="148"/>
      <c r="I544" s="148"/>
    </row>
    <row r="545" spans="1:11">
      <c r="A545" s="133" t="e">
        <f>A543+1</f>
        <v>#REF!</v>
      </c>
      <c r="B545" s="140" t="s">
        <v>3463</v>
      </c>
      <c r="C545" s="143" t="s">
        <v>178</v>
      </c>
      <c r="D545" s="144">
        <v>1</v>
      </c>
      <c r="E545" s="35"/>
      <c r="F545" s="146">
        <f>D545*E545</f>
        <v>0</v>
      </c>
      <c r="H545" s="115"/>
      <c r="I545" s="115"/>
      <c r="J545" s="116"/>
      <c r="K545" s="116"/>
    </row>
    <row r="546" spans="1:11" s="150" customFormat="1">
      <c r="A546" s="151"/>
      <c r="B546" s="152"/>
      <c r="C546" s="143"/>
      <c r="D546" s="144"/>
      <c r="E546" s="35"/>
      <c r="F546" s="146"/>
      <c r="G546" s="227"/>
      <c r="H546" s="148"/>
      <c r="I546" s="148"/>
    </row>
    <row r="547" spans="1:11" ht="27.6" customHeight="1">
      <c r="A547" s="133" t="e">
        <f>A545+1</f>
        <v>#REF!</v>
      </c>
      <c r="B547" s="140" t="s">
        <v>3464</v>
      </c>
      <c r="C547" s="143" t="s">
        <v>64</v>
      </c>
      <c r="D547" s="144">
        <v>6</v>
      </c>
      <c r="E547" s="35"/>
      <c r="F547" s="146">
        <f>D547*E547</f>
        <v>0</v>
      </c>
      <c r="H547" s="115"/>
      <c r="I547" s="115"/>
      <c r="J547" s="116"/>
      <c r="K547" s="116"/>
    </row>
    <row r="548" spans="1:11" s="150" customFormat="1">
      <c r="A548" s="151"/>
      <c r="B548" s="152"/>
      <c r="C548" s="143"/>
      <c r="D548" s="144"/>
      <c r="E548" s="35"/>
      <c r="F548" s="146"/>
      <c r="G548" s="227"/>
      <c r="H548" s="148"/>
      <c r="I548" s="148"/>
    </row>
    <row r="549" spans="1:11" ht="38.25">
      <c r="A549" s="133" t="e">
        <f>A547+1</f>
        <v>#REF!</v>
      </c>
      <c r="B549" s="140" t="s">
        <v>3465</v>
      </c>
      <c r="C549" s="112" t="s">
        <v>64</v>
      </c>
      <c r="D549" s="135">
        <v>6</v>
      </c>
      <c r="E549" s="33"/>
      <c r="F549" s="136">
        <f>D549*E549</f>
        <v>0</v>
      </c>
      <c r="H549" s="148"/>
      <c r="I549" s="115"/>
    </row>
    <row r="550" spans="1:11">
      <c r="A550" s="131"/>
      <c r="B550" s="134"/>
      <c r="D550" s="135"/>
      <c r="E550" s="33"/>
      <c r="F550" s="136"/>
      <c r="H550" s="148"/>
      <c r="I550" s="115"/>
    </row>
    <row r="551" spans="1:11" s="150" customFormat="1">
      <c r="A551" s="133" t="e">
        <f>A549+1</f>
        <v>#REF!</v>
      </c>
      <c r="B551" s="195" t="s">
        <v>3466</v>
      </c>
      <c r="C551" s="143" t="s">
        <v>64</v>
      </c>
      <c r="D551" s="144">
        <v>25</v>
      </c>
      <c r="E551" s="36"/>
      <c r="F551" s="146">
        <f>D551*E551</f>
        <v>0</v>
      </c>
      <c r="G551" s="148"/>
      <c r="H551" s="148"/>
      <c r="I551" s="148"/>
    </row>
    <row r="552" spans="1:11" ht="25.5">
      <c r="A552" s="151"/>
      <c r="B552" s="152" t="s">
        <v>3467</v>
      </c>
      <c r="C552" s="143"/>
      <c r="D552" s="144"/>
      <c r="E552" s="36"/>
      <c r="F552" s="146"/>
      <c r="H552" s="115"/>
      <c r="I552" s="115"/>
      <c r="J552" s="116"/>
      <c r="K552" s="116"/>
    </row>
    <row r="553" spans="1:11" s="150" customFormat="1">
      <c r="A553" s="141"/>
      <c r="B553" s="220"/>
      <c r="C553" s="143"/>
      <c r="D553" s="144"/>
      <c r="E553" s="36"/>
      <c r="F553" s="146"/>
      <c r="G553" s="148"/>
      <c r="H553" s="148"/>
      <c r="I553" s="148"/>
    </row>
    <row r="554" spans="1:11" ht="51">
      <c r="A554" s="133" t="e">
        <f>A551+1</f>
        <v>#REF!</v>
      </c>
      <c r="B554" s="140" t="s">
        <v>3468</v>
      </c>
      <c r="C554" s="112" t="s">
        <v>178</v>
      </c>
      <c r="D554" s="135">
        <v>1</v>
      </c>
      <c r="E554" s="33"/>
      <c r="F554" s="136">
        <f>D554*E554</f>
        <v>0</v>
      </c>
      <c r="G554" s="122"/>
      <c r="H554" s="115"/>
      <c r="I554" s="115"/>
    </row>
    <row r="555" spans="1:11">
      <c r="A555" s="133"/>
      <c r="B555" s="140"/>
      <c r="D555" s="135"/>
      <c r="E555" s="33"/>
      <c r="F555" s="136"/>
      <c r="G555" s="122"/>
      <c r="H555" s="115"/>
      <c r="I555" s="115"/>
    </row>
    <row r="556" spans="1:11" ht="25.5">
      <c r="A556" s="133" t="e">
        <f>A554+1</f>
        <v>#REF!</v>
      </c>
      <c r="B556" s="140" t="s">
        <v>3469</v>
      </c>
      <c r="C556" s="112" t="s">
        <v>178</v>
      </c>
      <c r="D556" s="135">
        <v>1</v>
      </c>
      <c r="E556" s="33"/>
      <c r="F556" s="136">
        <f>D556*E556</f>
        <v>0</v>
      </c>
      <c r="H556" s="115"/>
      <c r="I556" s="115"/>
      <c r="J556" s="116"/>
      <c r="K556" s="116"/>
    </row>
    <row r="557" spans="1:11">
      <c r="A557" s="133"/>
      <c r="B557" s="140"/>
      <c r="D557" s="135"/>
      <c r="E557" s="33"/>
      <c r="F557" s="136"/>
      <c r="H557" s="115"/>
      <c r="I557" s="115"/>
      <c r="J557" s="116"/>
      <c r="K557" s="116"/>
    </row>
    <row r="558" spans="1:11">
      <c r="A558" s="131"/>
      <c r="B558" s="134"/>
      <c r="D558" s="135"/>
      <c r="E558" s="33"/>
      <c r="F558" s="136"/>
      <c r="H558" s="148"/>
      <c r="I558" s="115"/>
      <c r="J558" s="116"/>
      <c r="K558" s="116"/>
    </row>
    <row r="559" spans="1:11" s="184" customFormat="1">
      <c r="A559" s="114"/>
      <c r="B559" s="203" t="s">
        <v>3470</v>
      </c>
      <c r="C559" s="114"/>
      <c r="D559" s="114"/>
      <c r="E559" s="32"/>
      <c r="F559" s="113"/>
      <c r="G559" s="115"/>
      <c r="H559" s="115"/>
      <c r="I559" s="115"/>
      <c r="J559" s="115"/>
      <c r="K559" s="137"/>
    </row>
    <row r="560" spans="1:11" ht="43.9" customHeight="1">
      <c r="A560" s="131"/>
      <c r="B560" s="153" t="s">
        <v>3471</v>
      </c>
      <c r="D560" s="135"/>
      <c r="E560" s="33"/>
      <c r="F560" s="136"/>
      <c r="H560" s="115"/>
      <c r="I560" s="115"/>
    </row>
    <row r="561" spans="1:11">
      <c r="A561" s="131"/>
      <c r="B561" s="134"/>
      <c r="D561" s="135"/>
      <c r="E561" s="32"/>
      <c r="F561" s="136"/>
      <c r="G561" s="115"/>
      <c r="H561" s="115"/>
      <c r="I561" s="115"/>
      <c r="J561" s="115"/>
      <c r="K561" s="137"/>
    </row>
    <row r="562" spans="1:11" ht="114.75">
      <c r="A562" s="133" t="e">
        <f>A556+1</f>
        <v>#REF!</v>
      </c>
      <c r="B562" s="140" t="s">
        <v>3472</v>
      </c>
      <c r="C562" s="112" t="s">
        <v>64</v>
      </c>
      <c r="D562" s="135">
        <v>3</v>
      </c>
      <c r="E562" s="33"/>
      <c r="F562" s="136">
        <f>D562*E562</f>
        <v>0</v>
      </c>
      <c r="H562" s="228"/>
      <c r="I562" s="115"/>
    </row>
    <row r="563" spans="1:11">
      <c r="A563" s="131"/>
      <c r="B563" s="134"/>
      <c r="D563" s="135"/>
      <c r="E563" s="33"/>
      <c r="F563" s="136"/>
      <c r="H563" s="115"/>
      <c r="I563" s="115"/>
    </row>
    <row r="564" spans="1:11" ht="63.75">
      <c r="A564" s="133" t="e">
        <f>A562+1</f>
        <v>#REF!</v>
      </c>
      <c r="B564" s="140" t="s">
        <v>3473</v>
      </c>
      <c r="C564" s="112" t="s">
        <v>64</v>
      </c>
      <c r="D564" s="135">
        <v>2</v>
      </c>
      <c r="E564" s="33"/>
      <c r="F564" s="136">
        <f>D564*E564</f>
        <v>0</v>
      </c>
      <c r="H564" s="115"/>
      <c r="I564" s="115"/>
    </row>
    <row r="565" spans="1:11" ht="25.5">
      <c r="A565" s="131"/>
      <c r="B565" s="153" t="s">
        <v>3413</v>
      </c>
      <c r="D565" s="135"/>
      <c r="E565" s="33"/>
      <c r="F565" s="136"/>
      <c r="H565" s="115"/>
      <c r="I565" s="115"/>
    </row>
    <row r="566" spans="1:11">
      <c r="A566" s="131"/>
      <c r="B566" s="134"/>
      <c r="D566" s="135"/>
      <c r="E566" s="33"/>
      <c r="F566" s="136"/>
      <c r="H566" s="115"/>
      <c r="I566" s="115"/>
    </row>
    <row r="567" spans="1:11" ht="38.25">
      <c r="A567" s="133" t="e">
        <f>A564+1</f>
        <v>#REF!</v>
      </c>
      <c r="B567" s="140" t="s">
        <v>3474</v>
      </c>
      <c r="C567" s="112" t="s">
        <v>64</v>
      </c>
      <c r="D567" s="135">
        <v>1</v>
      </c>
      <c r="E567" s="33"/>
      <c r="F567" s="136">
        <f>D567*E567</f>
        <v>0</v>
      </c>
      <c r="H567" s="115"/>
      <c r="I567" s="115"/>
    </row>
    <row r="568" spans="1:11" ht="25.5">
      <c r="A568" s="131"/>
      <c r="B568" s="153" t="s">
        <v>3413</v>
      </c>
      <c r="D568" s="135"/>
      <c r="E568" s="33"/>
      <c r="F568" s="136"/>
      <c r="H568" s="115"/>
      <c r="I568" s="115"/>
    </row>
    <row r="569" spans="1:11">
      <c r="A569" s="131"/>
      <c r="B569" s="134"/>
      <c r="D569" s="135"/>
      <c r="E569" s="33"/>
      <c r="F569" s="136"/>
      <c r="H569" s="115"/>
      <c r="I569" s="115"/>
    </row>
    <row r="570" spans="1:11" ht="51">
      <c r="A570" s="133" t="e">
        <f>A564+1</f>
        <v>#REF!</v>
      </c>
      <c r="B570" s="140" t="s">
        <v>3475</v>
      </c>
      <c r="C570" s="112" t="s">
        <v>64</v>
      </c>
      <c r="D570" s="135">
        <v>4</v>
      </c>
      <c r="E570" s="33"/>
      <c r="F570" s="136">
        <f>D570*E570</f>
        <v>0</v>
      </c>
      <c r="H570" s="115"/>
      <c r="I570" s="115"/>
    </row>
    <row r="571" spans="1:11" ht="25.5">
      <c r="A571" s="131"/>
      <c r="B571" s="153" t="s">
        <v>3413</v>
      </c>
      <c r="D571" s="135"/>
      <c r="E571" s="33"/>
      <c r="F571" s="136"/>
      <c r="H571" s="115"/>
      <c r="I571" s="115"/>
    </row>
    <row r="572" spans="1:11">
      <c r="A572" s="131"/>
      <c r="B572" s="134"/>
      <c r="D572" s="135"/>
      <c r="E572" s="33"/>
      <c r="F572" s="136"/>
      <c r="H572" s="115"/>
      <c r="I572" s="115"/>
    </row>
    <row r="573" spans="1:11">
      <c r="A573" s="133" t="e">
        <f>A570+1</f>
        <v>#REF!</v>
      </c>
      <c r="B573" s="140" t="s">
        <v>3476</v>
      </c>
      <c r="C573" s="112" t="s">
        <v>64</v>
      </c>
      <c r="D573" s="135">
        <v>3</v>
      </c>
      <c r="E573" s="33"/>
      <c r="F573" s="136">
        <f>D573*E573</f>
        <v>0</v>
      </c>
      <c r="H573" s="115"/>
      <c r="I573" s="115"/>
    </row>
    <row r="574" spans="1:11" ht="25.5">
      <c r="A574" s="131"/>
      <c r="B574" s="153" t="s">
        <v>3413</v>
      </c>
      <c r="D574" s="135"/>
      <c r="E574" s="33"/>
      <c r="F574" s="136"/>
      <c r="H574" s="115"/>
      <c r="I574" s="115"/>
    </row>
    <row r="575" spans="1:11">
      <c r="A575" s="131"/>
      <c r="B575" s="134"/>
      <c r="D575" s="135"/>
      <c r="E575" s="33"/>
      <c r="F575" s="136"/>
      <c r="H575" s="115"/>
      <c r="I575" s="115"/>
    </row>
    <row r="576" spans="1:11">
      <c r="A576" s="133" t="e">
        <f>A573+1</f>
        <v>#REF!</v>
      </c>
      <c r="B576" s="140" t="s">
        <v>3477</v>
      </c>
      <c r="C576" s="112" t="s">
        <v>64</v>
      </c>
      <c r="D576" s="135">
        <v>1</v>
      </c>
      <c r="E576" s="33"/>
      <c r="F576" s="136">
        <f>D576*E576</f>
        <v>0</v>
      </c>
      <c r="H576" s="115"/>
      <c r="I576" s="115"/>
    </row>
    <row r="577" spans="1:11" ht="25.5">
      <c r="A577" s="131"/>
      <c r="B577" s="153" t="s">
        <v>3413</v>
      </c>
      <c r="D577" s="135"/>
      <c r="E577" s="33"/>
      <c r="F577" s="136"/>
      <c r="H577" s="115"/>
      <c r="I577" s="115"/>
    </row>
    <row r="578" spans="1:11">
      <c r="A578" s="131"/>
      <c r="B578" s="153"/>
      <c r="D578" s="135"/>
      <c r="E578" s="33"/>
      <c r="F578" s="136"/>
      <c r="H578" s="115"/>
      <c r="I578" s="115"/>
    </row>
    <row r="579" spans="1:11" s="162" customFormat="1" ht="12.75" customHeight="1">
      <c r="A579" s="155"/>
      <c r="B579" s="156"/>
      <c r="C579" s="157"/>
      <c r="D579" s="158"/>
      <c r="E579" s="929"/>
      <c r="F579" s="159"/>
      <c r="G579" s="160"/>
      <c r="H579" s="160"/>
      <c r="I579" s="160"/>
      <c r="J579" s="160"/>
      <c r="K579" s="161"/>
    </row>
    <row r="580" spans="1:11" s="170" customFormat="1" ht="13.5" thickBot="1">
      <c r="A580" s="163"/>
      <c r="B580" s="164" t="s">
        <v>3478</v>
      </c>
      <c r="C580" s="165"/>
      <c r="D580" s="166"/>
      <c r="E580" s="931"/>
      <c r="F580" s="167">
        <f>SUM(F9:F576)</f>
        <v>0</v>
      </c>
      <c r="G580" s="168"/>
      <c r="H580" s="168"/>
      <c r="I580" s="168"/>
      <c r="J580" s="168"/>
      <c r="K580" s="169"/>
    </row>
    <row r="581" spans="1:11" ht="16.5" customHeight="1" thickTop="1">
      <c r="B581" s="172"/>
    </row>
    <row r="582" spans="1:11" ht="16.5" customHeight="1">
      <c r="B582" s="173"/>
    </row>
    <row r="583" spans="1:11" s="175" customFormat="1">
      <c r="A583" s="171"/>
      <c r="B583" s="140"/>
      <c r="C583" s="112"/>
      <c r="D583" s="113"/>
      <c r="E583" s="925"/>
      <c r="F583" s="114"/>
      <c r="G583" s="174"/>
      <c r="H583" s="114"/>
      <c r="I583" s="174"/>
      <c r="J583" s="174"/>
      <c r="K583" s="112"/>
    </row>
    <row r="584" spans="1:11" s="175" customFormat="1" ht="25.15" customHeight="1">
      <c r="A584" s="171"/>
      <c r="B584" s="140"/>
      <c r="C584" s="112"/>
      <c r="D584" s="113"/>
      <c r="E584" s="925"/>
      <c r="F584" s="114"/>
      <c r="G584" s="174"/>
      <c r="H584" s="114"/>
      <c r="I584" s="174"/>
      <c r="J584" s="174"/>
      <c r="K584" s="112"/>
    </row>
  </sheetData>
  <sheetProtection algorithmName="SHA-512" hashValue="Vubm3VZuwxENXUXOAzUDKrMcopeoapZiv7cDfv07vK9fM62KAWre9AW93DOdxaG8DrQJLx/ex9/Xz392aD+6GA==" saltValue="Ors6TUqrhi6oEKOJtTev0w==" spinCount="100000" sheet="1" objects="1" scenarios="1" selectLockedCells="1"/>
  <printOptions horizontalCentered="1"/>
  <pageMargins left="1.1811023622047245" right="0.59055118110236227" top="0.98425196850393704" bottom="0.9055118110236221" header="0.51181102362204722" footer="0.51181102362204722"/>
  <pageSetup paperSize="9" scale="98" firstPageNumber="52" orientation="portrait" r:id="rId1"/>
  <headerFooter alignWithMargins="0">
    <oddHeader xml:space="preserve">&amp;R&amp;8CELOVITA SANACIJA STAVBE 1 OŠ DANILE KUMAR
Gogalova ulica 15, 1000 Ljubljana,
PZI, Št. projekta: 20/24, Št. načrta: 1607-10-24
</oddHeader>
    <oddFooter>&amp;C&amp;8&amp;A&amp;R&amp;8Stran &amp;P od 33</oddFooter>
  </headerFooter>
  <rowBreaks count="5" manualBreakCount="5">
    <brk id="63" max="5" man="1"/>
    <brk id="135" max="5" man="1"/>
    <brk id="175" max="5" man="1"/>
    <brk id="241" max="5" man="1"/>
    <brk id="558" max="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List16">
    <tabColor rgb="FF00B0F0"/>
  </sheetPr>
  <dimension ref="A1:M56"/>
  <sheetViews>
    <sheetView view="pageBreakPreview" zoomScale="115" zoomScaleNormal="100" zoomScaleSheetLayoutView="115" workbookViewId="0">
      <selection activeCell="E2" sqref="E2"/>
    </sheetView>
  </sheetViews>
  <sheetFormatPr defaultColWidth="9.140625" defaultRowHeight="12.75"/>
  <cols>
    <col min="1" max="1" width="4" style="171" bestFit="1" customWidth="1"/>
    <col min="2" max="2" width="39.140625" style="111" customWidth="1"/>
    <col min="3" max="3" width="4.7109375" style="112" customWidth="1"/>
    <col min="4" max="4" width="11.7109375" style="113" customWidth="1"/>
    <col min="5" max="5" width="10.28515625" style="925" customWidth="1"/>
    <col min="6" max="6" width="14.5703125" style="114" customWidth="1"/>
    <col min="7" max="7" width="9.140625" style="139"/>
    <col min="8" max="8" width="10.42578125" style="114" customWidth="1"/>
    <col min="9" max="9" width="9.5703125" style="139" bestFit="1" customWidth="1"/>
    <col min="10" max="10" width="9.140625" style="139"/>
    <col min="11" max="11" width="9.7109375" style="114" bestFit="1" customWidth="1"/>
    <col min="12" max="256" width="9.140625" style="116"/>
    <col min="257" max="257" width="4" style="116" bestFit="1" customWidth="1"/>
    <col min="258" max="258" width="39.140625" style="116" customWidth="1"/>
    <col min="259" max="259" width="4.7109375" style="116" customWidth="1"/>
    <col min="260" max="260" width="11.7109375" style="116" customWidth="1"/>
    <col min="261" max="261" width="10.28515625" style="116" customWidth="1"/>
    <col min="262" max="262" width="14.5703125" style="116" customWidth="1"/>
    <col min="263" max="263" width="9.140625" style="116"/>
    <col min="264" max="264" width="10.42578125" style="116" customWidth="1"/>
    <col min="265" max="265" width="9.5703125" style="116" bestFit="1" customWidth="1"/>
    <col min="266" max="266" width="9.140625" style="116"/>
    <col min="267" max="267" width="9.7109375" style="116" bestFit="1" customWidth="1"/>
    <col min="268" max="512" width="9.140625" style="116"/>
    <col min="513" max="513" width="4" style="116" bestFit="1" customWidth="1"/>
    <col min="514" max="514" width="39.140625" style="116" customWidth="1"/>
    <col min="515" max="515" width="4.7109375" style="116" customWidth="1"/>
    <col min="516" max="516" width="11.7109375" style="116" customWidth="1"/>
    <col min="517" max="517" width="10.28515625" style="116" customWidth="1"/>
    <col min="518" max="518" width="14.5703125" style="116" customWidth="1"/>
    <col min="519" max="519" width="9.140625" style="116"/>
    <col min="520" max="520" width="10.42578125" style="116" customWidth="1"/>
    <col min="521" max="521" width="9.5703125" style="116" bestFit="1" customWidth="1"/>
    <col min="522" max="522" width="9.140625" style="116"/>
    <col min="523" max="523" width="9.7109375" style="116" bestFit="1" customWidth="1"/>
    <col min="524" max="768" width="9.140625" style="116"/>
    <col min="769" max="769" width="4" style="116" bestFit="1" customWidth="1"/>
    <col min="770" max="770" width="39.140625" style="116" customWidth="1"/>
    <col min="771" max="771" width="4.7109375" style="116" customWidth="1"/>
    <col min="772" max="772" width="11.7109375" style="116" customWidth="1"/>
    <col min="773" max="773" width="10.28515625" style="116" customWidth="1"/>
    <col min="774" max="774" width="14.5703125" style="116" customWidth="1"/>
    <col min="775" max="775" width="9.140625" style="116"/>
    <col min="776" max="776" width="10.42578125" style="116" customWidth="1"/>
    <col min="777" max="777" width="9.5703125" style="116" bestFit="1" customWidth="1"/>
    <col min="778" max="778" width="9.140625" style="116"/>
    <col min="779" max="779" width="9.7109375" style="116" bestFit="1" customWidth="1"/>
    <col min="780" max="1024" width="9.140625" style="116"/>
    <col min="1025" max="1025" width="4" style="116" bestFit="1" customWidth="1"/>
    <col min="1026" max="1026" width="39.140625" style="116" customWidth="1"/>
    <col min="1027" max="1027" width="4.7109375" style="116" customWidth="1"/>
    <col min="1028" max="1028" width="11.7109375" style="116" customWidth="1"/>
    <col min="1029" max="1029" width="10.28515625" style="116" customWidth="1"/>
    <col min="1030" max="1030" width="14.5703125" style="116" customWidth="1"/>
    <col min="1031" max="1031" width="9.140625" style="116"/>
    <col min="1032" max="1032" width="10.42578125" style="116" customWidth="1"/>
    <col min="1033" max="1033" width="9.5703125" style="116" bestFit="1" customWidth="1"/>
    <col min="1034" max="1034" width="9.140625" style="116"/>
    <col min="1035" max="1035" width="9.7109375" style="116" bestFit="1" customWidth="1"/>
    <col min="1036" max="1280" width="9.140625" style="116"/>
    <col min="1281" max="1281" width="4" style="116" bestFit="1" customWidth="1"/>
    <col min="1282" max="1282" width="39.140625" style="116" customWidth="1"/>
    <col min="1283" max="1283" width="4.7109375" style="116" customWidth="1"/>
    <col min="1284" max="1284" width="11.7109375" style="116" customWidth="1"/>
    <col min="1285" max="1285" width="10.28515625" style="116" customWidth="1"/>
    <col min="1286" max="1286" width="14.5703125" style="116" customWidth="1"/>
    <col min="1287" max="1287" width="9.140625" style="116"/>
    <col min="1288" max="1288" width="10.42578125" style="116" customWidth="1"/>
    <col min="1289" max="1289" width="9.5703125" style="116" bestFit="1" customWidth="1"/>
    <col min="1290" max="1290" width="9.140625" style="116"/>
    <col min="1291" max="1291" width="9.7109375" style="116" bestFit="1" customWidth="1"/>
    <col min="1292" max="1536" width="9.140625" style="116"/>
    <col min="1537" max="1537" width="4" style="116" bestFit="1" customWidth="1"/>
    <col min="1538" max="1538" width="39.140625" style="116" customWidth="1"/>
    <col min="1539" max="1539" width="4.7109375" style="116" customWidth="1"/>
    <col min="1540" max="1540" width="11.7109375" style="116" customWidth="1"/>
    <col min="1541" max="1541" width="10.28515625" style="116" customWidth="1"/>
    <col min="1542" max="1542" width="14.5703125" style="116" customWidth="1"/>
    <col min="1543" max="1543" width="9.140625" style="116"/>
    <col min="1544" max="1544" width="10.42578125" style="116" customWidth="1"/>
    <col min="1545" max="1545" width="9.5703125" style="116" bestFit="1" customWidth="1"/>
    <col min="1546" max="1546" width="9.140625" style="116"/>
    <col min="1547" max="1547" width="9.7109375" style="116" bestFit="1" customWidth="1"/>
    <col min="1548" max="1792" width="9.140625" style="116"/>
    <col min="1793" max="1793" width="4" style="116" bestFit="1" customWidth="1"/>
    <col min="1794" max="1794" width="39.140625" style="116" customWidth="1"/>
    <col min="1795" max="1795" width="4.7109375" style="116" customWidth="1"/>
    <col min="1796" max="1796" width="11.7109375" style="116" customWidth="1"/>
    <col min="1797" max="1797" width="10.28515625" style="116" customWidth="1"/>
    <col min="1798" max="1798" width="14.5703125" style="116" customWidth="1"/>
    <col min="1799" max="1799" width="9.140625" style="116"/>
    <col min="1800" max="1800" width="10.42578125" style="116" customWidth="1"/>
    <col min="1801" max="1801" width="9.5703125" style="116" bestFit="1" customWidth="1"/>
    <col min="1802" max="1802" width="9.140625" style="116"/>
    <col min="1803" max="1803" width="9.7109375" style="116" bestFit="1" customWidth="1"/>
    <col min="1804" max="2048" width="9.140625" style="116"/>
    <col min="2049" max="2049" width="4" style="116" bestFit="1" customWidth="1"/>
    <col min="2050" max="2050" width="39.140625" style="116" customWidth="1"/>
    <col min="2051" max="2051" width="4.7109375" style="116" customWidth="1"/>
    <col min="2052" max="2052" width="11.7109375" style="116" customWidth="1"/>
    <col min="2053" max="2053" width="10.28515625" style="116" customWidth="1"/>
    <col min="2054" max="2054" width="14.5703125" style="116" customWidth="1"/>
    <col min="2055" max="2055" width="9.140625" style="116"/>
    <col min="2056" max="2056" width="10.42578125" style="116" customWidth="1"/>
    <col min="2057" max="2057" width="9.5703125" style="116" bestFit="1" customWidth="1"/>
    <col min="2058" max="2058" width="9.140625" style="116"/>
    <col min="2059" max="2059" width="9.7109375" style="116" bestFit="1" customWidth="1"/>
    <col min="2060" max="2304" width="9.140625" style="116"/>
    <col min="2305" max="2305" width="4" style="116" bestFit="1" customWidth="1"/>
    <col min="2306" max="2306" width="39.140625" style="116" customWidth="1"/>
    <col min="2307" max="2307" width="4.7109375" style="116" customWidth="1"/>
    <col min="2308" max="2308" width="11.7109375" style="116" customWidth="1"/>
    <col min="2309" max="2309" width="10.28515625" style="116" customWidth="1"/>
    <col min="2310" max="2310" width="14.5703125" style="116" customWidth="1"/>
    <col min="2311" max="2311" width="9.140625" style="116"/>
    <col min="2312" max="2312" width="10.42578125" style="116" customWidth="1"/>
    <col min="2313" max="2313" width="9.5703125" style="116" bestFit="1" customWidth="1"/>
    <col min="2314" max="2314" width="9.140625" style="116"/>
    <col min="2315" max="2315" width="9.7109375" style="116" bestFit="1" customWidth="1"/>
    <col min="2316" max="2560" width="9.140625" style="116"/>
    <col min="2561" max="2561" width="4" style="116" bestFit="1" customWidth="1"/>
    <col min="2562" max="2562" width="39.140625" style="116" customWidth="1"/>
    <col min="2563" max="2563" width="4.7109375" style="116" customWidth="1"/>
    <col min="2564" max="2564" width="11.7109375" style="116" customWidth="1"/>
    <col min="2565" max="2565" width="10.28515625" style="116" customWidth="1"/>
    <col min="2566" max="2566" width="14.5703125" style="116" customWidth="1"/>
    <col min="2567" max="2567" width="9.140625" style="116"/>
    <col min="2568" max="2568" width="10.42578125" style="116" customWidth="1"/>
    <col min="2569" max="2569" width="9.5703125" style="116" bestFit="1" customWidth="1"/>
    <col min="2570" max="2570" width="9.140625" style="116"/>
    <col min="2571" max="2571" width="9.7109375" style="116" bestFit="1" customWidth="1"/>
    <col min="2572" max="2816" width="9.140625" style="116"/>
    <col min="2817" max="2817" width="4" style="116" bestFit="1" customWidth="1"/>
    <col min="2818" max="2818" width="39.140625" style="116" customWidth="1"/>
    <col min="2819" max="2819" width="4.7109375" style="116" customWidth="1"/>
    <col min="2820" max="2820" width="11.7109375" style="116" customWidth="1"/>
    <col min="2821" max="2821" width="10.28515625" style="116" customWidth="1"/>
    <col min="2822" max="2822" width="14.5703125" style="116" customWidth="1"/>
    <col min="2823" max="2823" width="9.140625" style="116"/>
    <col min="2824" max="2824" width="10.42578125" style="116" customWidth="1"/>
    <col min="2825" max="2825" width="9.5703125" style="116" bestFit="1" customWidth="1"/>
    <col min="2826" max="2826" width="9.140625" style="116"/>
    <col min="2827" max="2827" width="9.7109375" style="116" bestFit="1" customWidth="1"/>
    <col min="2828" max="3072" width="9.140625" style="116"/>
    <col min="3073" max="3073" width="4" style="116" bestFit="1" customWidth="1"/>
    <col min="3074" max="3074" width="39.140625" style="116" customWidth="1"/>
    <col min="3075" max="3075" width="4.7109375" style="116" customWidth="1"/>
    <col min="3076" max="3076" width="11.7109375" style="116" customWidth="1"/>
    <col min="3077" max="3077" width="10.28515625" style="116" customWidth="1"/>
    <col min="3078" max="3078" width="14.5703125" style="116" customWidth="1"/>
    <col min="3079" max="3079" width="9.140625" style="116"/>
    <col min="3080" max="3080" width="10.42578125" style="116" customWidth="1"/>
    <col min="3081" max="3081" width="9.5703125" style="116" bestFit="1" customWidth="1"/>
    <col min="3082" max="3082" width="9.140625" style="116"/>
    <col min="3083" max="3083" width="9.7109375" style="116" bestFit="1" customWidth="1"/>
    <col min="3084" max="3328" width="9.140625" style="116"/>
    <col min="3329" max="3329" width="4" style="116" bestFit="1" customWidth="1"/>
    <col min="3330" max="3330" width="39.140625" style="116" customWidth="1"/>
    <col min="3331" max="3331" width="4.7109375" style="116" customWidth="1"/>
    <col min="3332" max="3332" width="11.7109375" style="116" customWidth="1"/>
    <col min="3333" max="3333" width="10.28515625" style="116" customWidth="1"/>
    <col min="3334" max="3334" width="14.5703125" style="116" customWidth="1"/>
    <col min="3335" max="3335" width="9.140625" style="116"/>
    <col min="3336" max="3336" width="10.42578125" style="116" customWidth="1"/>
    <col min="3337" max="3337" width="9.5703125" style="116" bestFit="1" customWidth="1"/>
    <col min="3338" max="3338" width="9.140625" style="116"/>
    <col min="3339" max="3339" width="9.7109375" style="116" bestFit="1" customWidth="1"/>
    <col min="3340" max="3584" width="9.140625" style="116"/>
    <col min="3585" max="3585" width="4" style="116" bestFit="1" customWidth="1"/>
    <col min="3586" max="3586" width="39.140625" style="116" customWidth="1"/>
    <col min="3587" max="3587" width="4.7109375" style="116" customWidth="1"/>
    <col min="3588" max="3588" width="11.7109375" style="116" customWidth="1"/>
    <col min="3589" max="3589" width="10.28515625" style="116" customWidth="1"/>
    <col min="3590" max="3590" width="14.5703125" style="116" customWidth="1"/>
    <col min="3591" max="3591" width="9.140625" style="116"/>
    <col min="3592" max="3592" width="10.42578125" style="116" customWidth="1"/>
    <col min="3593" max="3593" width="9.5703125" style="116" bestFit="1" customWidth="1"/>
    <col min="3594" max="3594" width="9.140625" style="116"/>
    <col min="3595" max="3595" width="9.7109375" style="116" bestFit="1" customWidth="1"/>
    <col min="3596" max="3840" width="9.140625" style="116"/>
    <col min="3841" max="3841" width="4" style="116" bestFit="1" customWidth="1"/>
    <col min="3842" max="3842" width="39.140625" style="116" customWidth="1"/>
    <col min="3843" max="3843" width="4.7109375" style="116" customWidth="1"/>
    <col min="3844" max="3844" width="11.7109375" style="116" customWidth="1"/>
    <col min="3845" max="3845" width="10.28515625" style="116" customWidth="1"/>
    <col min="3846" max="3846" width="14.5703125" style="116" customWidth="1"/>
    <col min="3847" max="3847" width="9.140625" style="116"/>
    <col min="3848" max="3848" width="10.42578125" style="116" customWidth="1"/>
    <col min="3849" max="3849" width="9.5703125" style="116" bestFit="1" customWidth="1"/>
    <col min="3850" max="3850" width="9.140625" style="116"/>
    <col min="3851" max="3851" width="9.7109375" style="116" bestFit="1" customWidth="1"/>
    <col min="3852" max="4096" width="9.140625" style="116"/>
    <col min="4097" max="4097" width="4" style="116" bestFit="1" customWidth="1"/>
    <col min="4098" max="4098" width="39.140625" style="116" customWidth="1"/>
    <col min="4099" max="4099" width="4.7109375" style="116" customWidth="1"/>
    <col min="4100" max="4100" width="11.7109375" style="116" customWidth="1"/>
    <col min="4101" max="4101" width="10.28515625" style="116" customWidth="1"/>
    <col min="4102" max="4102" width="14.5703125" style="116" customWidth="1"/>
    <col min="4103" max="4103" width="9.140625" style="116"/>
    <col min="4104" max="4104" width="10.42578125" style="116" customWidth="1"/>
    <col min="4105" max="4105" width="9.5703125" style="116" bestFit="1" customWidth="1"/>
    <col min="4106" max="4106" width="9.140625" style="116"/>
    <col min="4107" max="4107" width="9.7109375" style="116" bestFit="1" customWidth="1"/>
    <col min="4108" max="4352" width="9.140625" style="116"/>
    <col min="4353" max="4353" width="4" style="116" bestFit="1" customWidth="1"/>
    <col min="4354" max="4354" width="39.140625" style="116" customWidth="1"/>
    <col min="4355" max="4355" width="4.7109375" style="116" customWidth="1"/>
    <col min="4356" max="4356" width="11.7109375" style="116" customWidth="1"/>
    <col min="4357" max="4357" width="10.28515625" style="116" customWidth="1"/>
    <col min="4358" max="4358" width="14.5703125" style="116" customWidth="1"/>
    <col min="4359" max="4359" width="9.140625" style="116"/>
    <col min="4360" max="4360" width="10.42578125" style="116" customWidth="1"/>
    <col min="4361" max="4361" width="9.5703125" style="116" bestFit="1" customWidth="1"/>
    <col min="4362" max="4362" width="9.140625" style="116"/>
    <col min="4363" max="4363" width="9.7109375" style="116" bestFit="1" customWidth="1"/>
    <col min="4364" max="4608" width="9.140625" style="116"/>
    <col min="4609" max="4609" width="4" style="116" bestFit="1" customWidth="1"/>
    <col min="4610" max="4610" width="39.140625" style="116" customWidth="1"/>
    <col min="4611" max="4611" width="4.7109375" style="116" customWidth="1"/>
    <col min="4612" max="4612" width="11.7109375" style="116" customWidth="1"/>
    <col min="4613" max="4613" width="10.28515625" style="116" customWidth="1"/>
    <col min="4614" max="4614" width="14.5703125" style="116" customWidth="1"/>
    <col min="4615" max="4615" width="9.140625" style="116"/>
    <col min="4616" max="4616" width="10.42578125" style="116" customWidth="1"/>
    <col min="4617" max="4617" width="9.5703125" style="116" bestFit="1" customWidth="1"/>
    <col min="4618" max="4618" width="9.140625" style="116"/>
    <col min="4619" max="4619" width="9.7109375" style="116" bestFit="1" customWidth="1"/>
    <col min="4620" max="4864" width="9.140625" style="116"/>
    <col min="4865" max="4865" width="4" style="116" bestFit="1" customWidth="1"/>
    <col min="4866" max="4866" width="39.140625" style="116" customWidth="1"/>
    <col min="4867" max="4867" width="4.7109375" style="116" customWidth="1"/>
    <col min="4868" max="4868" width="11.7109375" style="116" customWidth="1"/>
    <col min="4869" max="4869" width="10.28515625" style="116" customWidth="1"/>
    <col min="4870" max="4870" width="14.5703125" style="116" customWidth="1"/>
    <col min="4871" max="4871" width="9.140625" style="116"/>
    <col min="4872" max="4872" width="10.42578125" style="116" customWidth="1"/>
    <col min="4873" max="4873" width="9.5703125" style="116" bestFit="1" customWidth="1"/>
    <col min="4874" max="4874" width="9.140625" style="116"/>
    <col min="4875" max="4875" width="9.7109375" style="116" bestFit="1" customWidth="1"/>
    <col min="4876" max="5120" width="9.140625" style="116"/>
    <col min="5121" max="5121" width="4" style="116" bestFit="1" customWidth="1"/>
    <col min="5122" max="5122" width="39.140625" style="116" customWidth="1"/>
    <col min="5123" max="5123" width="4.7109375" style="116" customWidth="1"/>
    <col min="5124" max="5124" width="11.7109375" style="116" customWidth="1"/>
    <col min="5125" max="5125" width="10.28515625" style="116" customWidth="1"/>
    <col min="5126" max="5126" width="14.5703125" style="116" customWidth="1"/>
    <col min="5127" max="5127" width="9.140625" style="116"/>
    <col min="5128" max="5128" width="10.42578125" style="116" customWidth="1"/>
    <col min="5129" max="5129" width="9.5703125" style="116" bestFit="1" customWidth="1"/>
    <col min="5130" max="5130" width="9.140625" style="116"/>
    <col min="5131" max="5131" width="9.7109375" style="116" bestFit="1" customWidth="1"/>
    <col min="5132" max="5376" width="9.140625" style="116"/>
    <col min="5377" max="5377" width="4" style="116" bestFit="1" customWidth="1"/>
    <col min="5378" max="5378" width="39.140625" style="116" customWidth="1"/>
    <col min="5379" max="5379" width="4.7109375" style="116" customWidth="1"/>
    <col min="5380" max="5380" width="11.7109375" style="116" customWidth="1"/>
    <col min="5381" max="5381" width="10.28515625" style="116" customWidth="1"/>
    <col min="5382" max="5382" width="14.5703125" style="116" customWidth="1"/>
    <col min="5383" max="5383" width="9.140625" style="116"/>
    <col min="5384" max="5384" width="10.42578125" style="116" customWidth="1"/>
    <col min="5385" max="5385" width="9.5703125" style="116" bestFit="1" customWidth="1"/>
    <col min="5386" max="5386" width="9.140625" style="116"/>
    <col min="5387" max="5387" width="9.7109375" style="116" bestFit="1" customWidth="1"/>
    <col min="5388" max="5632" width="9.140625" style="116"/>
    <col min="5633" max="5633" width="4" style="116" bestFit="1" customWidth="1"/>
    <col min="5634" max="5634" width="39.140625" style="116" customWidth="1"/>
    <col min="5635" max="5635" width="4.7109375" style="116" customWidth="1"/>
    <col min="5636" max="5636" width="11.7109375" style="116" customWidth="1"/>
    <col min="5637" max="5637" width="10.28515625" style="116" customWidth="1"/>
    <col min="5638" max="5638" width="14.5703125" style="116" customWidth="1"/>
    <col min="5639" max="5639" width="9.140625" style="116"/>
    <col min="5640" max="5640" width="10.42578125" style="116" customWidth="1"/>
    <col min="5641" max="5641" width="9.5703125" style="116" bestFit="1" customWidth="1"/>
    <col min="5642" max="5642" width="9.140625" style="116"/>
    <col min="5643" max="5643" width="9.7109375" style="116" bestFit="1" customWidth="1"/>
    <col min="5644" max="5888" width="9.140625" style="116"/>
    <col min="5889" max="5889" width="4" style="116" bestFit="1" customWidth="1"/>
    <col min="5890" max="5890" width="39.140625" style="116" customWidth="1"/>
    <col min="5891" max="5891" width="4.7109375" style="116" customWidth="1"/>
    <col min="5892" max="5892" width="11.7109375" style="116" customWidth="1"/>
    <col min="5893" max="5893" width="10.28515625" style="116" customWidth="1"/>
    <col min="5894" max="5894" width="14.5703125" style="116" customWidth="1"/>
    <col min="5895" max="5895" width="9.140625" style="116"/>
    <col min="5896" max="5896" width="10.42578125" style="116" customWidth="1"/>
    <col min="5897" max="5897" width="9.5703125" style="116" bestFit="1" customWidth="1"/>
    <col min="5898" max="5898" width="9.140625" style="116"/>
    <col min="5899" max="5899" width="9.7109375" style="116" bestFit="1" customWidth="1"/>
    <col min="5900" max="6144" width="9.140625" style="116"/>
    <col min="6145" max="6145" width="4" style="116" bestFit="1" customWidth="1"/>
    <col min="6146" max="6146" width="39.140625" style="116" customWidth="1"/>
    <col min="6147" max="6147" width="4.7109375" style="116" customWidth="1"/>
    <col min="6148" max="6148" width="11.7109375" style="116" customWidth="1"/>
    <col min="6149" max="6149" width="10.28515625" style="116" customWidth="1"/>
    <col min="6150" max="6150" width="14.5703125" style="116" customWidth="1"/>
    <col min="6151" max="6151" width="9.140625" style="116"/>
    <col min="6152" max="6152" width="10.42578125" style="116" customWidth="1"/>
    <col min="6153" max="6153" width="9.5703125" style="116" bestFit="1" customWidth="1"/>
    <col min="6154" max="6154" width="9.140625" style="116"/>
    <col min="6155" max="6155" width="9.7109375" style="116" bestFit="1" customWidth="1"/>
    <col min="6156" max="6400" width="9.140625" style="116"/>
    <col min="6401" max="6401" width="4" style="116" bestFit="1" customWidth="1"/>
    <col min="6402" max="6402" width="39.140625" style="116" customWidth="1"/>
    <col min="6403" max="6403" width="4.7109375" style="116" customWidth="1"/>
    <col min="6404" max="6404" width="11.7109375" style="116" customWidth="1"/>
    <col min="6405" max="6405" width="10.28515625" style="116" customWidth="1"/>
    <col min="6406" max="6406" width="14.5703125" style="116" customWidth="1"/>
    <col min="6407" max="6407" width="9.140625" style="116"/>
    <col min="6408" max="6408" width="10.42578125" style="116" customWidth="1"/>
    <col min="6409" max="6409" width="9.5703125" style="116" bestFit="1" customWidth="1"/>
    <col min="6410" max="6410" width="9.140625" style="116"/>
    <col min="6411" max="6411" width="9.7109375" style="116" bestFit="1" customWidth="1"/>
    <col min="6412" max="6656" width="9.140625" style="116"/>
    <col min="6657" max="6657" width="4" style="116" bestFit="1" customWidth="1"/>
    <col min="6658" max="6658" width="39.140625" style="116" customWidth="1"/>
    <col min="6659" max="6659" width="4.7109375" style="116" customWidth="1"/>
    <col min="6660" max="6660" width="11.7109375" style="116" customWidth="1"/>
    <col min="6661" max="6661" width="10.28515625" style="116" customWidth="1"/>
    <col min="6662" max="6662" width="14.5703125" style="116" customWidth="1"/>
    <col min="6663" max="6663" width="9.140625" style="116"/>
    <col min="6664" max="6664" width="10.42578125" style="116" customWidth="1"/>
    <col min="6665" max="6665" width="9.5703125" style="116" bestFit="1" customWidth="1"/>
    <col min="6666" max="6666" width="9.140625" style="116"/>
    <col min="6667" max="6667" width="9.7109375" style="116" bestFit="1" customWidth="1"/>
    <col min="6668" max="6912" width="9.140625" style="116"/>
    <col min="6913" max="6913" width="4" style="116" bestFit="1" customWidth="1"/>
    <col min="6914" max="6914" width="39.140625" style="116" customWidth="1"/>
    <col min="6915" max="6915" width="4.7109375" style="116" customWidth="1"/>
    <col min="6916" max="6916" width="11.7109375" style="116" customWidth="1"/>
    <col min="6917" max="6917" width="10.28515625" style="116" customWidth="1"/>
    <col min="6918" max="6918" width="14.5703125" style="116" customWidth="1"/>
    <col min="6919" max="6919" width="9.140625" style="116"/>
    <col min="6920" max="6920" width="10.42578125" style="116" customWidth="1"/>
    <col min="6921" max="6921" width="9.5703125" style="116" bestFit="1" customWidth="1"/>
    <col min="6922" max="6922" width="9.140625" style="116"/>
    <col min="6923" max="6923" width="9.7109375" style="116" bestFit="1" customWidth="1"/>
    <col min="6924" max="7168" width="9.140625" style="116"/>
    <col min="7169" max="7169" width="4" style="116" bestFit="1" customWidth="1"/>
    <col min="7170" max="7170" width="39.140625" style="116" customWidth="1"/>
    <col min="7171" max="7171" width="4.7109375" style="116" customWidth="1"/>
    <col min="7172" max="7172" width="11.7109375" style="116" customWidth="1"/>
    <col min="7173" max="7173" width="10.28515625" style="116" customWidth="1"/>
    <col min="7174" max="7174" width="14.5703125" style="116" customWidth="1"/>
    <col min="7175" max="7175" width="9.140625" style="116"/>
    <col min="7176" max="7176" width="10.42578125" style="116" customWidth="1"/>
    <col min="7177" max="7177" width="9.5703125" style="116" bestFit="1" customWidth="1"/>
    <col min="7178" max="7178" width="9.140625" style="116"/>
    <col min="7179" max="7179" width="9.7109375" style="116" bestFit="1" customWidth="1"/>
    <col min="7180" max="7424" width="9.140625" style="116"/>
    <col min="7425" max="7425" width="4" style="116" bestFit="1" customWidth="1"/>
    <col min="7426" max="7426" width="39.140625" style="116" customWidth="1"/>
    <col min="7427" max="7427" width="4.7109375" style="116" customWidth="1"/>
    <col min="7428" max="7428" width="11.7109375" style="116" customWidth="1"/>
    <col min="7429" max="7429" width="10.28515625" style="116" customWidth="1"/>
    <col min="7430" max="7430" width="14.5703125" style="116" customWidth="1"/>
    <col min="7431" max="7431" width="9.140625" style="116"/>
    <col min="7432" max="7432" width="10.42578125" style="116" customWidth="1"/>
    <col min="7433" max="7433" width="9.5703125" style="116" bestFit="1" customWidth="1"/>
    <col min="7434" max="7434" width="9.140625" style="116"/>
    <col min="7435" max="7435" width="9.7109375" style="116" bestFit="1" customWidth="1"/>
    <col min="7436" max="7680" width="9.140625" style="116"/>
    <col min="7681" max="7681" width="4" style="116" bestFit="1" customWidth="1"/>
    <col min="7682" max="7682" width="39.140625" style="116" customWidth="1"/>
    <col min="7683" max="7683" width="4.7109375" style="116" customWidth="1"/>
    <col min="7684" max="7684" width="11.7109375" style="116" customWidth="1"/>
    <col min="7685" max="7685" width="10.28515625" style="116" customWidth="1"/>
    <col min="7686" max="7686" width="14.5703125" style="116" customWidth="1"/>
    <col min="7687" max="7687" width="9.140625" style="116"/>
    <col min="7688" max="7688" width="10.42578125" style="116" customWidth="1"/>
    <col min="7689" max="7689" width="9.5703125" style="116" bestFit="1" customWidth="1"/>
    <col min="7690" max="7690" width="9.140625" style="116"/>
    <col min="7691" max="7691" width="9.7109375" style="116" bestFit="1" customWidth="1"/>
    <col min="7692" max="7936" width="9.140625" style="116"/>
    <col min="7937" max="7937" width="4" style="116" bestFit="1" customWidth="1"/>
    <col min="7938" max="7938" width="39.140625" style="116" customWidth="1"/>
    <col min="7939" max="7939" width="4.7109375" style="116" customWidth="1"/>
    <col min="7940" max="7940" width="11.7109375" style="116" customWidth="1"/>
    <col min="7941" max="7941" width="10.28515625" style="116" customWidth="1"/>
    <col min="7942" max="7942" width="14.5703125" style="116" customWidth="1"/>
    <col min="7943" max="7943" width="9.140625" style="116"/>
    <col min="7944" max="7944" width="10.42578125" style="116" customWidth="1"/>
    <col min="7945" max="7945" width="9.5703125" style="116" bestFit="1" customWidth="1"/>
    <col min="7946" max="7946" width="9.140625" style="116"/>
    <col min="7947" max="7947" width="9.7109375" style="116" bestFit="1" customWidth="1"/>
    <col min="7948" max="8192" width="9.140625" style="116"/>
    <col min="8193" max="8193" width="4" style="116" bestFit="1" customWidth="1"/>
    <col min="8194" max="8194" width="39.140625" style="116" customWidth="1"/>
    <col min="8195" max="8195" width="4.7109375" style="116" customWidth="1"/>
    <col min="8196" max="8196" width="11.7109375" style="116" customWidth="1"/>
    <col min="8197" max="8197" width="10.28515625" style="116" customWidth="1"/>
    <col min="8198" max="8198" width="14.5703125" style="116" customWidth="1"/>
    <col min="8199" max="8199" width="9.140625" style="116"/>
    <col min="8200" max="8200" width="10.42578125" style="116" customWidth="1"/>
    <col min="8201" max="8201" width="9.5703125" style="116" bestFit="1" customWidth="1"/>
    <col min="8202" max="8202" width="9.140625" style="116"/>
    <col min="8203" max="8203" width="9.7109375" style="116" bestFit="1" customWidth="1"/>
    <col min="8204" max="8448" width="9.140625" style="116"/>
    <col min="8449" max="8449" width="4" style="116" bestFit="1" customWidth="1"/>
    <col min="8450" max="8450" width="39.140625" style="116" customWidth="1"/>
    <col min="8451" max="8451" width="4.7109375" style="116" customWidth="1"/>
    <col min="8452" max="8452" width="11.7109375" style="116" customWidth="1"/>
    <col min="8453" max="8453" width="10.28515625" style="116" customWidth="1"/>
    <col min="8454" max="8454" width="14.5703125" style="116" customWidth="1"/>
    <col min="8455" max="8455" width="9.140625" style="116"/>
    <col min="8456" max="8456" width="10.42578125" style="116" customWidth="1"/>
    <col min="8457" max="8457" width="9.5703125" style="116" bestFit="1" customWidth="1"/>
    <col min="8458" max="8458" width="9.140625" style="116"/>
    <col min="8459" max="8459" width="9.7109375" style="116" bestFit="1" customWidth="1"/>
    <col min="8460" max="8704" width="9.140625" style="116"/>
    <col min="8705" max="8705" width="4" style="116" bestFit="1" customWidth="1"/>
    <col min="8706" max="8706" width="39.140625" style="116" customWidth="1"/>
    <col min="8707" max="8707" width="4.7109375" style="116" customWidth="1"/>
    <col min="8708" max="8708" width="11.7109375" style="116" customWidth="1"/>
    <col min="8709" max="8709" width="10.28515625" style="116" customWidth="1"/>
    <col min="8710" max="8710" width="14.5703125" style="116" customWidth="1"/>
    <col min="8711" max="8711" width="9.140625" style="116"/>
    <col min="8712" max="8712" width="10.42578125" style="116" customWidth="1"/>
    <col min="8713" max="8713" width="9.5703125" style="116" bestFit="1" customWidth="1"/>
    <col min="8714" max="8714" width="9.140625" style="116"/>
    <col min="8715" max="8715" width="9.7109375" style="116" bestFit="1" customWidth="1"/>
    <col min="8716" max="8960" width="9.140625" style="116"/>
    <col min="8961" max="8961" width="4" style="116" bestFit="1" customWidth="1"/>
    <col min="8962" max="8962" width="39.140625" style="116" customWidth="1"/>
    <col min="8963" max="8963" width="4.7109375" style="116" customWidth="1"/>
    <col min="8964" max="8964" width="11.7109375" style="116" customWidth="1"/>
    <col min="8965" max="8965" width="10.28515625" style="116" customWidth="1"/>
    <col min="8966" max="8966" width="14.5703125" style="116" customWidth="1"/>
    <col min="8967" max="8967" width="9.140625" style="116"/>
    <col min="8968" max="8968" width="10.42578125" style="116" customWidth="1"/>
    <col min="8969" max="8969" width="9.5703125" style="116" bestFit="1" customWidth="1"/>
    <col min="8970" max="8970" width="9.140625" style="116"/>
    <col min="8971" max="8971" width="9.7109375" style="116" bestFit="1" customWidth="1"/>
    <col min="8972" max="9216" width="9.140625" style="116"/>
    <col min="9217" max="9217" width="4" style="116" bestFit="1" customWidth="1"/>
    <col min="9218" max="9218" width="39.140625" style="116" customWidth="1"/>
    <col min="9219" max="9219" width="4.7109375" style="116" customWidth="1"/>
    <col min="9220" max="9220" width="11.7109375" style="116" customWidth="1"/>
    <col min="9221" max="9221" width="10.28515625" style="116" customWidth="1"/>
    <col min="9222" max="9222" width="14.5703125" style="116" customWidth="1"/>
    <col min="9223" max="9223" width="9.140625" style="116"/>
    <col min="9224" max="9224" width="10.42578125" style="116" customWidth="1"/>
    <col min="9225" max="9225" width="9.5703125" style="116" bestFit="1" customWidth="1"/>
    <col min="9226" max="9226" width="9.140625" style="116"/>
    <col min="9227" max="9227" width="9.7109375" style="116" bestFit="1" customWidth="1"/>
    <col min="9228" max="9472" width="9.140625" style="116"/>
    <col min="9473" max="9473" width="4" style="116" bestFit="1" customWidth="1"/>
    <col min="9474" max="9474" width="39.140625" style="116" customWidth="1"/>
    <col min="9475" max="9475" width="4.7109375" style="116" customWidth="1"/>
    <col min="9476" max="9476" width="11.7109375" style="116" customWidth="1"/>
    <col min="9477" max="9477" width="10.28515625" style="116" customWidth="1"/>
    <col min="9478" max="9478" width="14.5703125" style="116" customWidth="1"/>
    <col min="9479" max="9479" width="9.140625" style="116"/>
    <col min="9480" max="9480" width="10.42578125" style="116" customWidth="1"/>
    <col min="9481" max="9481" width="9.5703125" style="116" bestFit="1" customWidth="1"/>
    <col min="9482" max="9482" width="9.140625" style="116"/>
    <col min="9483" max="9483" width="9.7109375" style="116" bestFit="1" customWidth="1"/>
    <col min="9484" max="9728" width="9.140625" style="116"/>
    <col min="9729" max="9729" width="4" style="116" bestFit="1" customWidth="1"/>
    <col min="9730" max="9730" width="39.140625" style="116" customWidth="1"/>
    <col min="9731" max="9731" width="4.7109375" style="116" customWidth="1"/>
    <col min="9732" max="9732" width="11.7109375" style="116" customWidth="1"/>
    <col min="9733" max="9733" width="10.28515625" style="116" customWidth="1"/>
    <col min="9734" max="9734" width="14.5703125" style="116" customWidth="1"/>
    <col min="9735" max="9735" width="9.140625" style="116"/>
    <col min="9736" max="9736" width="10.42578125" style="116" customWidth="1"/>
    <col min="9737" max="9737" width="9.5703125" style="116" bestFit="1" customWidth="1"/>
    <col min="9738" max="9738" width="9.140625" style="116"/>
    <col min="9739" max="9739" width="9.7109375" style="116" bestFit="1" customWidth="1"/>
    <col min="9740" max="9984" width="9.140625" style="116"/>
    <col min="9985" max="9985" width="4" style="116" bestFit="1" customWidth="1"/>
    <col min="9986" max="9986" width="39.140625" style="116" customWidth="1"/>
    <col min="9987" max="9987" width="4.7109375" style="116" customWidth="1"/>
    <col min="9988" max="9988" width="11.7109375" style="116" customWidth="1"/>
    <col min="9989" max="9989" width="10.28515625" style="116" customWidth="1"/>
    <col min="9990" max="9990" width="14.5703125" style="116" customWidth="1"/>
    <col min="9991" max="9991" width="9.140625" style="116"/>
    <col min="9992" max="9992" width="10.42578125" style="116" customWidth="1"/>
    <col min="9993" max="9993" width="9.5703125" style="116" bestFit="1" customWidth="1"/>
    <col min="9994" max="9994" width="9.140625" style="116"/>
    <col min="9995" max="9995" width="9.7109375" style="116" bestFit="1" customWidth="1"/>
    <col min="9996" max="10240" width="9.140625" style="116"/>
    <col min="10241" max="10241" width="4" style="116" bestFit="1" customWidth="1"/>
    <col min="10242" max="10242" width="39.140625" style="116" customWidth="1"/>
    <col min="10243" max="10243" width="4.7109375" style="116" customWidth="1"/>
    <col min="10244" max="10244" width="11.7109375" style="116" customWidth="1"/>
    <col min="10245" max="10245" width="10.28515625" style="116" customWidth="1"/>
    <col min="10246" max="10246" width="14.5703125" style="116" customWidth="1"/>
    <col min="10247" max="10247" width="9.140625" style="116"/>
    <col min="10248" max="10248" width="10.42578125" style="116" customWidth="1"/>
    <col min="10249" max="10249" width="9.5703125" style="116" bestFit="1" customWidth="1"/>
    <col min="10250" max="10250" width="9.140625" style="116"/>
    <col min="10251" max="10251" width="9.7109375" style="116" bestFit="1" customWidth="1"/>
    <col min="10252" max="10496" width="9.140625" style="116"/>
    <col min="10497" max="10497" width="4" style="116" bestFit="1" customWidth="1"/>
    <col min="10498" max="10498" width="39.140625" style="116" customWidth="1"/>
    <col min="10499" max="10499" width="4.7109375" style="116" customWidth="1"/>
    <col min="10500" max="10500" width="11.7109375" style="116" customWidth="1"/>
    <col min="10501" max="10501" width="10.28515625" style="116" customWidth="1"/>
    <col min="10502" max="10502" width="14.5703125" style="116" customWidth="1"/>
    <col min="10503" max="10503" width="9.140625" style="116"/>
    <col min="10504" max="10504" width="10.42578125" style="116" customWidth="1"/>
    <col min="10505" max="10505" width="9.5703125" style="116" bestFit="1" customWidth="1"/>
    <col min="10506" max="10506" width="9.140625" style="116"/>
    <col min="10507" max="10507" width="9.7109375" style="116" bestFit="1" customWidth="1"/>
    <col min="10508" max="10752" width="9.140625" style="116"/>
    <col min="10753" max="10753" width="4" style="116" bestFit="1" customWidth="1"/>
    <col min="10754" max="10754" width="39.140625" style="116" customWidth="1"/>
    <col min="10755" max="10755" width="4.7109375" style="116" customWidth="1"/>
    <col min="10756" max="10756" width="11.7109375" style="116" customWidth="1"/>
    <col min="10757" max="10757" width="10.28515625" style="116" customWidth="1"/>
    <col min="10758" max="10758" width="14.5703125" style="116" customWidth="1"/>
    <col min="10759" max="10759" width="9.140625" style="116"/>
    <col min="10760" max="10760" width="10.42578125" style="116" customWidth="1"/>
    <col min="10761" max="10761" width="9.5703125" style="116" bestFit="1" customWidth="1"/>
    <col min="10762" max="10762" width="9.140625" style="116"/>
    <col min="10763" max="10763" width="9.7109375" style="116" bestFit="1" customWidth="1"/>
    <col min="10764" max="11008" width="9.140625" style="116"/>
    <col min="11009" max="11009" width="4" style="116" bestFit="1" customWidth="1"/>
    <col min="11010" max="11010" width="39.140625" style="116" customWidth="1"/>
    <col min="11011" max="11011" width="4.7109375" style="116" customWidth="1"/>
    <col min="11012" max="11012" width="11.7109375" style="116" customWidth="1"/>
    <col min="11013" max="11013" width="10.28515625" style="116" customWidth="1"/>
    <col min="11014" max="11014" width="14.5703125" style="116" customWidth="1"/>
    <col min="11015" max="11015" width="9.140625" style="116"/>
    <col min="11016" max="11016" width="10.42578125" style="116" customWidth="1"/>
    <col min="11017" max="11017" width="9.5703125" style="116" bestFit="1" customWidth="1"/>
    <col min="11018" max="11018" width="9.140625" style="116"/>
    <col min="11019" max="11019" width="9.7109375" style="116" bestFit="1" customWidth="1"/>
    <col min="11020" max="11264" width="9.140625" style="116"/>
    <col min="11265" max="11265" width="4" style="116" bestFit="1" customWidth="1"/>
    <col min="11266" max="11266" width="39.140625" style="116" customWidth="1"/>
    <col min="11267" max="11267" width="4.7109375" style="116" customWidth="1"/>
    <col min="11268" max="11268" width="11.7109375" style="116" customWidth="1"/>
    <col min="11269" max="11269" width="10.28515625" style="116" customWidth="1"/>
    <col min="11270" max="11270" width="14.5703125" style="116" customWidth="1"/>
    <col min="11271" max="11271" width="9.140625" style="116"/>
    <col min="11272" max="11272" width="10.42578125" style="116" customWidth="1"/>
    <col min="11273" max="11273" width="9.5703125" style="116" bestFit="1" customWidth="1"/>
    <col min="11274" max="11274" width="9.140625" style="116"/>
    <col min="11275" max="11275" width="9.7109375" style="116" bestFit="1" customWidth="1"/>
    <col min="11276" max="11520" width="9.140625" style="116"/>
    <col min="11521" max="11521" width="4" style="116" bestFit="1" customWidth="1"/>
    <col min="11522" max="11522" width="39.140625" style="116" customWidth="1"/>
    <col min="11523" max="11523" width="4.7109375" style="116" customWidth="1"/>
    <col min="11524" max="11524" width="11.7109375" style="116" customWidth="1"/>
    <col min="11525" max="11525" width="10.28515625" style="116" customWidth="1"/>
    <col min="11526" max="11526" width="14.5703125" style="116" customWidth="1"/>
    <col min="11527" max="11527" width="9.140625" style="116"/>
    <col min="11528" max="11528" width="10.42578125" style="116" customWidth="1"/>
    <col min="11529" max="11529" width="9.5703125" style="116" bestFit="1" customWidth="1"/>
    <col min="11530" max="11530" width="9.140625" style="116"/>
    <col min="11531" max="11531" width="9.7109375" style="116" bestFit="1" customWidth="1"/>
    <col min="11532" max="11776" width="9.140625" style="116"/>
    <col min="11777" max="11777" width="4" style="116" bestFit="1" customWidth="1"/>
    <col min="11778" max="11778" width="39.140625" style="116" customWidth="1"/>
    <col min="11779" max="11779" width="4.7109375" style="116" customWidth="1"/>
    <col min="11780" max="11780" width="11.7109375" style="116" customWidth="1"/>
    <col min="11781" max="11781" width="10.28515625" style="116" customWidth="1"/>
    <col min="11782" max="11782" width="14.5703125" style="116" customWidth="1"/>
    <col min="11783" max="11783" width="9.140625" style="116"/>
    <col min="11784" max="11784" width="10.42578125" style="116" customWidth="1"/>
    <col min="11785" max="11785" width="9.5703125" style="116" bestFit="1" customWidth="1"/>
    <col min="11786" max="11786" width="9.140625" style="116"/>
    <col min="11787" max="11787" width="9.7109375" style="116" bestFit="1" customWidth="1"/>
    <col min="11788" max="12032" width="9.140625" style="116"/>
    <col min="12033" max="12033" width="4" style="116" bestFit="1" customWidth="1"/>
    <col min="12034" max="12034" width="39.140625" style="116" customWidth="1"/>
    <col min="12035" max="12035" width="4.7109375" style="116" customWidth="1"/>
    <col min="12036" max="12036" width="11.7109375" style="116" customWidth="1"/>
    <col min="12037" max="12037" width="10.28515625" style="116" customWidth="1"/>
    <col min="12038" max="12038" width="14.5703125" style="116" customWidth="1"/>
    <col min="12039" max="12039" width="9.140625" style="116"/>
    <col min="12040" max="12040" width="10.42578125" style="116" customWidth="1"/>
    <col min="12041" max="12041" width="9.5703125" style="116" bestFit="1" customWidth="1"/>
    <col min="12042" max="12042" width="9.140625" style="116"/>
    <col min="12043" max="12043" width="9.7109375" style="116" bestFit="1" customWidth="1"/>
    <col min="12044" max="12288" width="9.140625" style="116"/>
    <col min="12289" max="12289" width="4" style="116" bestFit="1" customWidth="1"/>
    <col min="12290" max="12290" width="39.140625" style="116" customWidth="1"/>
    <col min="12291" max="12291" width="4.7109375" style="116" customWidth="1"/>
    <col min="12292" max="12292" width="11.7109375" style="116" customWidth="1"/>
    <col min="12293" max="12293" width="10.28515625" style="116" customWidth="1"/>
    <col min="12294" max="12294" width="14.5703125" style="116" customWidth="1"/>
    <col min="12295" max="12295" width="9.140625" style="116"/>
    <col min="12296" max="12296" width="10.42578125" style="116" customWidth="1"/>
    <col min="12297" max="12297" width="9.5703125" style="116" bestFit="1" customWidth="1"/>
    <col min="12298" max="12298" width="9.140625" style="116"/>
    <col min="12299" max="12299" width="9.7109375" style="116" bestFit="1" customWidth="1"/>
    <col min="12300" max="12544" width="9.140625" style="116"/>
    <col min="12545" max="12545" width="4" style="116" bestFit="1" customWidth="1"/>
    <col min="12546" max="12546" width="39.140625" style="116" customWidth="1"/>
    <col min="12547" max="12547" width="4.7109375" style="116" customWidth="1"/>
    <col min="12548" max="12548" width="11.7109375" style="116" customWidth="1"/>
    <col min="12549" max="12549" width="10.28515625" style="116" customWidth="1"/>
    <col min="12550" max="12550" width="14.5703125" style="116" customWidth="1"/>
    <col min="12551" max="12551" width="9.140625" style="116"/>
    <col min="12552" max="12552" width="10.42578125" style="116" customWidth="1"/>
    <col min="12553" max="12553" width="9.5703125" style="116" bestFit="1" customWidth="1"/>
    <col min="12554" max="12554" width="9.140625" style="116"/>
    <col min="12555" max="12555" width="9.7109375" style="116" bestFit="1" customWidth="1"/>
    <col min="12556" max="12800" width="9.140625" style="116"/>
    <col min="12801" max="12801" width="4" style="116" bestFit="1" customWidth="1"/>
    <col min="12802" max="12802" width="39.140625" style="116" customWidth="1"/>
    <col min="12803" max="12803" width="4.7109375" style="116" customWidth="1"/>
    <col min="12804" max="12804" width="11.7109375" style="116" customWidth="1"/>
    <col min="12805" max="12805" width="10.28515625" style="116" customWidth="1"/>
    <col min="12806" max="12806" width="14.5703125" style="116" customWidth="1"/>
    <col min="12807" max="12807" width="9.140625" style="116"/>
    <col min="12808" max="12808" width="10.42578125" style="116" customWidth="1"/>
    <col min="12809" max="12809" width="9.5703125" style="116" bestFit="1" customWidth="1"/>
    <col min="12810" max="12810" width="9.140625" style="116"/>
    <col min="12811" max="12811" width="9.7109375" style="116" bestFit="1" customWidth="1"/>
    <col min="12812" max="13056" width="9.140625" style="116"/>
    <col min="13057" max="13057" width="4" style="116" bestFit="1" customWidth="1"/>
    <col min="13058" max="13058" width="39.140625" style="116" customWidth="1"/>
    <col min="13059" max="13059" width="4.7109375" style="116" customWidth="1"/>
    <col min="13060" max="13060" width="11.7109375" style="116" customWidth="1"/>
    <col min="13061" max="13061" width="10.28515625" style="116" customWidth="1"/>
    <col min="13062" max="13062" width="14.5703125" style="116" customWidth="1"/>
    <col min="13063" max="13063" width="9.140625" style="116"/>
    <col min="13064" max="13064" width="10.42578125" style="116" customWidth="1"/>
    <col min="13065" max="13065" width="9.5703125" style="116" bestFit="1" customWidth="1"/>
    <col min="13066" max="13066" width="9.140625" style="116"/>
    <col min="13067" max="13067" width="9.7109375" style="116" bestFit="1" customWidth="1"/>
    <col min="13068" max="13312" width="9.140625" style="116"/>
    <col min="13313" max="13313" width="4" style="116" bestFit="1" customWidth="1"/>
    <col min="13314" max="13314" width="39.140625" style="116" customWidth="1"/>
    <col min="13315" max="13315" width="4.7109375" style="116" customWidth="1"/>
    <col min="13316" max="13316" width="11.7109375" style="116" customWidth="1"/>
    <col min="13317" max="13317" width="10.28515625" style="116" customWidth="1"/>
    <col min="13318" max="13318" width="14.5703125" style="116" customWidth="1"/>
    <col min="13319" max="13319" width="9.140625" style="116"/>
    <col min="13320" max="13320" width="10.42578125" style="116" customWidth="1"/>
    <col min="13321" max="13321" width="9.5703125" style="116" bestFit="1" customWidth="1"/>
    <col min="13322" max="13322" width="9.140625" style="116"/>
    <col min="13323" max="13323" width="9.7109375" style="116" bestFit="1" customWidth="1"/>
    <col min="13324" max="13568" width="9.140625" style="116"/>
    <col min="13569" max="13569" width="4" style="116" bestFit="1" customWidth="1"/>
    <col min="13570" max="13570" width="39.140625" style="116" customWidth="1"/>
    <col min="13571" max="13571" width="4.7109375" style="116" customWidth="1"/>
    <col min="13572" max="13572" width="11.7109375" style="116" customWidth="1"/>
    <col min="13573" max="13573" width="10.28515625" style="116" customWidth="1"/>
    <col min="13574" max="13574" width="14.5703125" style="116" customWidth="1"/>
    <col min="13575" max="13575" width="9.140625" style="116"/>
    <col min="13576" max="13576" width="10.42578125" style="116" customWidth="1"/>
    <col min="13577" max="13577" width="9.5703125" style="116" bestFit="1" customWidth="1"/>
    <col min="13578" max="13578" width="9.140625" style="116"/>
    <col min="13579" max="13579" width="9.7109375" style="116" bestFit="1" customWidth="1"/>
    <col min="13580" max="13824" width="9.140625" style="116"/>
    <col min="13825" max="13825" width="4" style="116" bestFit="1" customWidth="1"/>
    <col min="13826" max="13826" width="39.140625" style="116" customWidth="1"/>
    <col min="13827" max="13827" width="4.7109375" style="116" customWidth="1"/>
    <col min="13828" max="13828" width="11.7109375" style="116" customWidth="1"/>
    <col min="13829" max="13829" width="10.28515625" style="116" customWidth="1"/>
    <col min="13830" max="13830" width="14.5703125" style="116" customWidth="1"/>
    <col min="13831" max="13831" width="9.140625" style="116"/>
    <col min="13832" max="13832" width="10.42578125" style="116" customWidth="1"/>
    <col min="13833" max="13833" width="9.5703125" style="116" bestFit="1" customWidth="1"/>
    <col min="13834" max="13834" width="9.140625" style="116"/>
    <col min="13835" max="13835" width="9.7109375" style="116" bestFit="1" customWidth="1"/>
    <col min="13836" max="14080" width="9.140625" style="116"/>
    <col min="14081" max="14081" width="4" style="116" bestFit="1" customWidth="1"/>
    <col min="14082" max="14082" width="39.140625" style="116" customWidth="1"/>
    <col min="14083" max="14083" width="4.7109375" style="116" customWidth="1"/>
    <col min="14084" max="14084" width="11.7109375" style="116" customWidth="1"/>
    <col min="14085" max="14085" width="10.28515625" style="116" customWidth="1"/>
    <col min="14086" max="14086" width="14.5703125" style="116" customWidth="1"/>
    <col min="14087" max="14087" width="9.140625" style="116"/>
    <col min="14088" max="14088" width="10.42578125" style="116" customWidth="1"/>
    <col min="14089" max="14089" width="9.5703125" style="116" bestFit="1" customWidth="1"/>
    <col min="14090" max="14090" width="9.140625" style="116"/>
    <col min="14091" max="14091" width="9.7109375" style="116" bestFit="1" customWidth="1"/>
    <col min="14092" max="14336" width="9.140625" style="116"/>
    <col min="14337" max="14337" width="4" style="116" bestFit="1" customWidth="1"/>
    <col min="14338" max="14338" width="39.140625" style="116" customWidth="1"/>
    <col min="14339" max="14339" width="4.7109375" style="116" customWidth="1"/>
    <col min="14340" max="14340" width="11.7109375" style="116" customWidth="1"/>
    <col min="14341" max="14341" width="10.28515625" style="116" customWidth="1"/>
    <col min="14342" max="14342" width="14.5703125" style="116" customWidth="1"/>
    <col min="14343" max="14343" width="9.140625" style="116"/>
    <col min="14344" max="14344" width="10.42578125" style="116" customWidth="1"/>
    <col min="14345" max="14345" width="9.5703125" style="116" bestFit="1" customWidth="1"/>
    <col min="14346" max="14346" width="9.140625" style="116"/>
    <col min="14347" max="14347" width="9.7109375" style="116" bestFit="1" customWidth="1"/>
    <col min="14348" max="14592" width="9.140625" style="116"/>
    <col min="14593" max="14593" width="4" style="116" bestFit="1" customWidth="1"/>
    <col min="14594" max="14594" width="39.140625" style="116" customWidth="1"/>
    <col min="14595" max="14595" width="4.7109375" style="116" customWidth="1"/>
    <col min="14596" max="14596" width="11.7109375" style="116" customWidth="1"/>
    <col min="14597" max="14597" width="10.28515625" style="116" customWidth="1"/>
    <col min="14598" max="14598" width="14.5703125" style="116" customWidth="1"/>
    <col min="14599" max="14599" width="9.140625" style="116"/>
    <col min="14600" max="14600" width="10.42578125" style="116" customWidth="1"/>
    <col min="14601" max="14601" width="9.5703125" style="116" bestFit="1" customWidth="1"/>
    <col min="14602" max="14602" width="9.140625" style="116"/>
    <col min="14603" max="14603" width="9.7109375" style="116" bestFit="1" customWidth="1"/>
    <col min="14604" max="14848" width="9.140625" style="116"/>
    <col min="14849" max="14849" width="4" style="116" bestFit="1" customWidth="1"/>
    <col min="14850" max="14850" width="39.140625" style="116" customWidth="1"/>
    <col min="14851" max="14851" width="4.7109375" style="116" customWidth="1"/>
    <col min="14852" max="14852" width="11.7109375" style="116" customWidth="1"/>
    <col min="14853" max="14853" width="10.28515625" style="116" customWidth="1"/>
    <col min="14854" max="14854" width="14.5703125" style="116" customWidth="1"/>
    <col min="14855" max="14855" width="9.140625" style="116"/>
    <col min="14856" max="14856" width="10.42578125" style="116" customWidth="1"/>
    <col min="14857" max="14857" width="9.5703125" style="116" bestFit="1" customWidth="1"/>
    <col min="14858" max="14858" width="9.140625" style="116"/>
    <col min="14859" max="14859" width="9.7109375" style="116" bestFit="1" customWidth="1"/>
    <col min="14860" max="15104" width="9.140625" style="116"/>
    <col min="15105" max="15105" width="4" style="116" bestFit="1" customWidth="1"/>
    <col min="15106" max="15106" width="39.140625" style="116" customWidth="1"/>
    <col min="15107" max="15107" width="4.7109375" style="116" customWidth="1"/>
    <col min="15108" max="15108" width="11.7109375" style="116" customWidth="1"/>
    <col min="15109" max="15109" width="10.28515625" style="116" customWidth="1"/>
    <col min="15110" max="15110" width="14.5703125" style="116" customWidth="1"/>
    <col min="15111" max="15111" width="9.140625" style="116"/>
    <col min="15112" max="15112" width="10.42578125" style="116" customWidth="1"/>
    <col min="15113" max="15113" width="9.5703125" style="116" bestFit="1" customWidth="1"/>
    <col min="15114" max="15114" width="9.140625" style="116"/>
    <col min="15115" max="15115" width="9.7109375" style="116" bestFit="1" customWidth="1"/>
    <col min="15116" max="15360" width="9.140625" style="116"/>
    <col min="15361" max="15361" width="4" style="116" bestFit="1" customWidth="1"/>
    <col min="15362" max="15362" width="39.140625" style="116" customWidth="1"/>
    <col min="15363" max="15363" width="4.7109375" style="116" customWidth="1"/>
    <col min="15364" max="15364" width="11.7109375" style="116" customWidth="1"/>
    <col min="15365" max="15365" width="10.28515625" style="116" customWidth="1"/>
    <col min="15366" max="15366" width="14.5703125" style="116" customWidth="1"/>
    <col min="15367" max="15367" width="9.140625" style="116"/>
    <col min="15368" max="15368" width="10.42578125" style="116" customWidth="1"/>
    <col min="15369" max="15369" width="9.5703125" style="116" bestFit="1" customWidth="1"/>
    <col min="15370" max="15370" width="9.140625" style="116"/>
    <col min="15371" max="15371" width="9.7109375" style="116" bestFit="1" customWidth="1"/>
    <col min="15372" max="15616" width="9.140625" style="116"/>
    <col min="15617" max="15617" width="4" style="116" bestFit="1" customWidth="1"/>
    <col min="15618" max="15618" width="39.140625" style="116" customWidth="1"/>
    <col min="15619" max="15619" width="4.7109375" style="116" customWidth="1"/>
    <col min="15620" max="15620" width="11.7109375" style="116" customWidth="1"/>
    <col min="15621" max="15621" width="10.28515625" style="116" customWidth="1"/>
    <col min="15622" max="15622" width="14.5703125" style="116" customWidth="1"/>
    <col min="15623" max="15623" width="9.140625" style="116"/>
    <col min="15624" max="15624" width="10.42578125" style="116" customWidth="1"/>
    <col min="15625" max="15625" width="9.5703125" style="116" bestFit="1" customWidth="1"/>
    <col min="15626" max="15626" width="9.140625" style="116"/>
    <col min="15627" max="15627" width="9.7109375" style="116" bestFit="1" customWidth="1"/>
    <col min="15628" max="15872" width="9.140625" style="116"/>
    <col min="15873" max="15873" width="4" style="116" bestFit="1" customWidth="1"/>
    <col min="15874" max="15874" width="39.140625" style="116" customWidth="1"/>
    <col min="15875" max="15875" width="4.7109375" style="116" customWidth="1"/>
    <col min="15876" max="15876" width="11.7109375" style="116" customWidth="1"/>
    <col min="15877" max="15877" width="10.28515625" style="116" customWidth="1"/>
    <col min="15878" max="15878" width="14.5703125" style="116" customWidth="1"/>
    <col min="15879" max="15879" width="9.140625" style="116"/>
    <col min="15880" max="15880" width="10.42578125" style="116" customWidth="1"/>
    <col min="15881" max="15881" width="9.5703125" style="116" bestFit="1" customWidth="1"/>
    <col min="15882" max="15882" width="9.140625" style="116"/>
    <col min="15883" max="15883" width="9.7109375" style="116" bestFit="1" customWidth="1"/>
    <col min="15884" max="16128" width="9.140625" style="116"/>
    <col min="16129" max="16129" width="4" style="116" bestFit="1" customWidth="1"/>
    <col min="16130" max="16130" width="39.140625" style="116" customWidth="1"/>
    <col min="16131" max="16131" width="4.7109375" style="116" customWidth="1"/>
    <col min="16132" max="16132" width="11.7109375" style="116" customWidth="1"/>
    <col min="16133" max="16133" width="10.28515625" style="116" customWidth="1"/>
    <col min="16134" max="16134" width="14.5703125" style="116" customWidth="1"/>
    <col min="16135" max="16135" width="9.140625" style="116"/>
    <col min="16136" max="16136" width="10.42578125" style="116" customWidth="1"/>
    <col min="16137" max="16137" width="9.5703125" style="116" bestFit="1" customWidth="1"/>
    <col min="16138" max="16138" width="9.140625" style="116"/>
    <col min="16139" max="16139" width="9.7109375" style="116" bestFit="1" customWidth="1"/>
    <col min="16140" max="16384" width="9.140625" style="116"/>
  </cols>
  <sheetData>
    <row r="1" spans="1:11">
      <c r="A1" s="110"/>
      <c r="G1" s="115"/>
      <c r="I1" s="115"/>
      <c r="J1" s="115"/>
    </row>
    <row r="2" spans="1:11" s="123" customFormat="1">
      <c r="A2" s="117" t="s">
        <v>12</v>
      </c>
      <c r="B2" s="118" t="s">
        <v>3886</v>
      </c>
      <c r="C2" s="119"/>
      <c r="D2" s="120"/>
      <c r="E2" s="926"/>
      <c r="F2" s="121"/>
      <c r="G2" s="122"/>
      <c r="H2" s="121"/>
      <c r="I2" s="122"/>
      <c r="J2" s="122"/>
      <c r="K2" s="121"/>
    </row>
    <row r="3" spans="1:11" s="123" customFormat="1">
      <c r="A3" s="110"/>
      <c r="B3" s="118"/>
      <c r="C3" s="119"/>
      <c r="D3" s="124"/>
      <c r="E3" s="926"/>
      <c r="F3" s="121"/>
      <c r="G3" s="122"/>
      <c r="H3" s="121"/>
      <c r="I3" s="122"/>
      <c r="J3" s="122"/>
      <c r="K3" s="121"/>
    </row>
    <row r="4" spans="1:11" s="130" customFormat="1" ht="13.5">
      <c r="A4" s="125"/>
      <c r="B4" s="126" t="s">
        <v>3089</v>
      </c>
      <c r="C4" s="127" t="s">
        <v>3090</v>
      </c>
      <c r="D4" s="128" t="s">
        <v>585</v>
      </c>
      <c r="E4" s="927" t="s">
        <v>2595</v>
      </c>
      <c r="F4" s="128" t="s">
        <v>983</v>
      </c>
      <c r="G4" s="115"/>
      <c r="H4" s="129"/>
      <c r="I4" s="115"/>
      <c r="J4" s="115"/>
      <c r="K4" s="114"/>
    </row>
    <row r="5" spans="1:11">
      <c r="A5" s="131"/>
      <c r="E5" s="928" t="s">
        <v>1202</v>
      </c>
      <c r="F5" s="132" t="s">
        <v>1202</v>
      </c>
      <c r="G5" s="115"/>
      <c r="H5" s="132"/>
      <c r="I5" s="115"/>
      <c r="J5" s="115"/>
    </row>
    <row r="6" spans="1:11">
      <c r="A6" s="131"/>
      <c r="G6" s="115"/>
      <c r="I6" s="115"/>
      <c r="J6" s="115"/>
    </row>
    <row r="7" spans="1:11">
      <c r="A7" s="133">
        <v>1</v>
      </c>
      <c r="B7" s="176" t="s">
        <v>3887</v>
      </c>
      <c r="C7" s="112" t="s">
        <v>178</v>
      </c>
      <c r="D7" s="135">
        <v>1</v>
      </c>
      <c r="E7" s="32"/>
      <c r="F7" s="136">
        <f>D7*E7</f>
        <v>0</v>
      </c>
      <c r="G7" s="115"/>
      <c r="H7" s="115"/>
      <c r="I7" s="115"/>
      <c r="J7" s="115"/>
      <c r="K7" s="137"/>
    </row>
    <row r="8" spans="1:11" ht="51">
      <c r="A8" s="133"/>
      <c r="B8" s="177" t="s">
        <v>3888</v>
      </c>
      <c r="C8" s="178" t="s">
        <v>178</v>
      </c>
      <c r="D8" s="179">
        <v>1</v>
      </c>
      <c r="E8" s="32"/>
      <c r="F8" s="136">
        <f>D8*E8</f>
        <v>0</v>
      </c>
      <c r="G8" s="115"/>
      <c r="H8" s="115"/>
      <c r="I8" s="115"/>
      <c r="J8" s="115"/>
      <c r="K8" s="137"/>
    </row>
    <row r="9" spans="1:11" ht="25.5">
      <c r="A9" s="131"/>
      <c r="B9" s="177" t="s">
        <v>3889</v>
      </c>
      <c r="C9" s="178" t="s">
        <v>178</v>
      </c>
      <c r="D9" s="179">
        <v>1</v>
      </c>
      <c r="E9" s="32"/>
      <c r="F9" s="136">
        <f t="shared" ref="F9:F28" si="0">D9*E9</f>
        <v>0</v>
      </c>
      <c r="G9" s="115"/>
      <c r="H9" s="115"/>
      <c r="I9" s="115"/>
      <c r="J9" s="115"/>
      <c r="K9" s="137"/>
    </row>
    <row r="10" spans="1:11" ht="25.5">
      <c r="A10" s="133"/>
      <c r="B10" s="177" t="s">
        <v>3890</v>
      </c>
      <c r="C10" s="178" t="s">
        <v>178</v>
      </c>
      <c r="D10" s="179">
        <v>1</v>
      </c>
      <c r="E10" s="32"/>
      <c r="F10" s="136">
        <f t="shared" si="0"/>
        <v>0</v>
      </c>
      <c r="G10" s="115"/>
      <c r="H10" s="115"/>
      <c r="I10" s="115"/>
      <c r="J10" s="115"/>
      <c r="K10" s="137"/>
    </row>
    <row r="11" spans="1:11">
      <c r="A11" s="131"/>
      <c r="B11" s="177" t="s">
        <v>3891</v>
      </c>
      <c r="C11" s="178" t="s">
        <v>178</v>
      </c>
      <c r="D11" s="179">
        <v>1</v>
      </c>
      <c r="E11" s="32"/>
      <c r="F11" s="136">
        <f t="shared" si="0"/>
        <v>0</v>
      </c>
      <c r="G11" s="115"/>
      <c r="H11" s="115"/>
      <c r="I11" s="115"/>
      <c r="J11" s="115"/>
      <c r="K11" s="137"/>
    </row>
    <row r="12" spans="1:11">
      <c r="A12" s="133"/>
      <c r="B12" s="177" t="s">
        <v>3892</v>
      </c>
      <c r="C12" s="178" t="s">
        <v>64</v>
      </c>
      <c r="D12" s="179">
        <v>11</v>
      </c>
      <c r="E12" s="32"/>
      <c r="F12" s="136">
        <f t="shared" si="0"/>
        <v>0</v>
      </c>
      <c r="G12" s="115"/>
      <c r="H12" s="115"/>
      <c r="I12" s="115"/>
      <c r="J12" s="115"/>
      <c r="K12" s="137"/>
    </row>
    <row r="13" spans="1:11">
      <c r="A13" s="131"/>
      <c r="B13" s="177" t="s">
        <v>3893</v>
      </c>
      <c r="C13" s="178" t="s">
        <v>64</v>
      </c>
      <c r="D13" s="179">
        <v>3</v>
      </c>
      <c r="E13" s="32"/>
      <c r="F13" s="136">
        <f t="shared" si="0"/>
        <v>0</v>
      </c>
      <c r="G13" s="115"/>
      <c r="H13" s="115"/>
      <c r="I13" s="115"/>
      <c r="J13" s="115"/>
      <c r="K13" s="137"/>
    </row>
    <row r="14" spans="1:11" ht="25.5">
      <c r="A14" s="133"/>
      <c r="B14" s="177" t="s">
        <v>3894</v>
      </c>
      <c r="C14" s="178" t="s">
        <v>64</v>
      </c>
      <c r="D14" s="179">
        <v>2</v>
      </c>
      <c r="E14" s="32"/>
      <c r="F14" s="136">
        <f t="shared" si="0"/>
        <v>0</v>
      </c>
      <c r="G14" s="115"/>
      <c r="H14" s="115"/>
      <c r="I14" s="115"/>
      <c r="J14" s="115"/>
      <c r="K14" s="137"/>
    </row>
    <row r="15" spans="1:11">
      <c r="A15" s="131"/>
      <c r="B15" s="177" t="s">
        <v>3895</v>
      </c>
      <c r="C15" s="178" t="s">
        <v>64</v>
      </c>
      <c r="D15" s="179">
        <v>1</v>
      </c>
      <c r="E15" s="32"/>
      <c r="F15" s="136">
        <f t="shared" si="0"/>
        <v>0</v>
      </c>
      <c r="G15" s="115"/>
      <c r="H15" s="115"/>
      <c r="I15" s="115"/>
      <c r="J15" s="115"/>
      <c r="K15" s="137"/>
    </row>
    <row r="16" spans="1:11" ht="25.5">
      <c r="A16" s="133"/>
      <c r="B16" s="177" t="s">
        <v>3896</v>
      </c>
      <c r="C16" s="178" t="s">
        <v>178</v>
      </c>
      <c r="D16" s="179">
        <v>8</v>
      </c>
      <c r="E16" s="32"/>
      <c r="F16" s="136">
        <f t="shared" si="0"/>
        <v>0</v>
      </c>
      <c r="G16" s="115"/>
      <c r="H16" s="115"/>
      <c r="I16" s="115"/>
      <c r="J16" s="115"/>
      <c r="K16" s="137"/>
    </row>
    <row r="17" spans="1:13">
      <c r="A17" s="131"/>
      <c r="B17" s="177" t="s">
        <v>3897</v>
      </c>
      <c r="C17" s="178" t="s">
        <v>64</v>
      </c>
      <c r="D17" s="179">
        <v>2</v>
      </c>
      <c r="E17" s="32"/>
      <c r="F17" s="136">
        <f t="shared" si="0"/>
        <v>0</v>
      </c>
      <c r="G17" s="115"/>
      <c r="H17" s="115"/>
      <c r="I17" s="115"/>
      <c r="J17" s="115"/>
      <c r="K17" s="137"/>
    </row>
    <row r="18" spans="1:13" ht="15" customHeight="1">
      <c r="A18" s="133"/>
      <c r="B18" s="177" t="s">
        <v>3898</v>
      </c>
      <c r="C18" s="178" t="s">
        <v>64</v>
      </c>
      <c r="D18" s="179">
        <v>6</v>
      </c>
      <c r="E18" s="32"/>
      <c r="F18" s="136">
        <f t="shared" si="0"/>
        <v>0</v>
      </c>
      <c r="G18" s="115"/>
      <c r="H18" s="115"/>
      <c r="I18" s="115"/>
      <c r="J18" s="115"/>
      <c r="K18" s="137"/>
    </row>
    <row r="19" spans="1:13">
      <c r="A19" s="131"/>
      <c r="B19" s="177" t="s">
        <v>3899</v>
      </c>
      <c r="C19" s="178" t="s">
        <v>64</v>
      </c>
      <c r="D19" s="179">
        <v>6</v>
      </c>
      <c r="E19" s="32"/>
      <c r="F19" s="136">
        <f t="shared" si="0"/>
        <v>0</v>
      </c>
      <c r="G19" s="115"/>
      <c r="H19" s="115"/>
      <c r="I19" s="115"/>
      <c r="J19" s="115"/>
      <c r="K19" s="137"/>
    </row>
    <row r="20" spans="1:13">
      <c r="A20" s="133"/>
      <c r="B20" s="177" t="s">
        <v>3900</v>
      </c>
      <c r="C20" s="178" t="s">
        <v>64</v>
      </c>
      <c r="D20" s="179">
        <v>4</v>
      </c>
      <c r="E20" s="32"/>
      <c r="F20" s="136">
        <f t="shared" si="0"/>
        <v>0</v>
      </c>
      <c r="G20" s="115"/>
      <c r="H20" s="115"/>
      <c r="I20" s="115"/>
      <c r="J20" s="115"/>
      <c r="K20" s="137"/>
    </row>
    <row r="21" spans="1:13">
      <c r="A21" s="131"/>
      <c r="B21" s="177" t="s">
        <v>3977</v>
      </c>
      <c r="C21" s="178" t="s">
        <v>64</v>
      </c>
      <c r="D21" s="179">
        <v>23</v>
      </c>
      <c r="E21" s="32"/>
      <c r="F21" s="136">
        <f t="shared" si="0"/>
        <v>0</v>
      </c>
      <c r="G21" s="115"/>
      <c r="H21" s="115"/>
      <c r="I21" s="115"/>
      <c r="J21" s="115"/>
      <c r="K21" s="137"/>
    </row>
    <row r="22" spans="1:13">
      <c r="A22" s="133"/>
      <c r="B22" s="177" t="s">
        <v>3901</v>
      </c>
      <c r="C22" s="178" t="s">
        <v>64</v>
      </c>
      <c r="D22" s="179">
        <v>70</v>
      </c>
      <c r="E22" s="32"/>
      <c r="F22" s="136">
        <f t="shared" si="0"/>
        <v>0</v>
      </c>
      <c r="G22" s="115"/>
      <c r="H22" s="115"/>
      <c r="I22" s="115"/>
      <c r="J22" s="115"/>
      <c r="K22" s="137"/>
    </row>
    <row r="23" spans="1:13">
      <c r="A23" s="131"/>
      <c r="B23" s="177" t="s">
        <v>3902</v>
      </c>
      <c r="C23" s="178" t="s">
        <v>64</v>
      </c>
      <c r="D23" s="179">
        <v>40</v>
      </c>
      <c r="E23" s="32"/>
      <c r="F23" s="136">
        <f t="shared" si="0"/>
        <v>0</v>
      </c>
      <c r="G23" s="115"/>
      <c r="H23" s="115"/>
      <c r="I23" s="115"/>
      <c r="J23" s="115"/>
      <c r="K23" s="137"/>
    </row>
    <row r="24" spans="1:13">
      <c r="A24" s="133"/>
      <c r="B24" s="177" t="s">
        <v>3903</v>
      </c>
      <c r="C24" s="178" t="s">
        <v>64</v>
      </c>
      <c r="D24" s="179">
        <v>1</v>
      </c>
      <c r="E24" s="32"/>
      <c r="F24" s="136">
        <f t="shared" si="0"/>
        <v>0</v>
      </c>
      <c r="G24" s="115"/>
      <c r="H24" s="115"/>
      <c r="I24" s="115"/>
      <c r="J24" s="115"/>
      <c r="K24" s="137"/>
    </row>
    <row r="25" spans="1:13">
      <c r="A25" s="131"/>
      <c r="B25" s="177" t="s">
        <v>3904</v>
      </c>
      <c r="C25" s="178" t="s">
        <v>64</v>
      </c>
      <c r="D25" s="179">
        <v>1</v>
      </c>
      <c r="E25" s="32"/>
      <c r="F25" s="136">
        <f t="shared" si="0"/>
        <v>0</v>
      </c>
      <c r="G25" s="115"/>
      <c r="H25" s="115"/>
      <c r="I25" s="115"/>
      <c r="J25" s="115"/>
      <c r="K25" s="137"/>
    </row>
    <row r="26" spans="1:13" ht="25.5">
      <c r="A26" s="133"/>
      <c r="B26" s="177" t="s">
        <v>3905</v>
      </c>
      <c r="C26" s="178" t="s">
        <v>178</v>
      </c>
      <c r="D26" s="179">
        <v>2</v>
      </c>
      <c r="E26" s="32"/>
      <c r="F26" s="136">
        <f t="shared" si="0"/>
        <v>0</v>
      </c>
      <c r="G26" s="115"/>
      <c r="H26" s="115"/>
      <c r="I26" s="115"/>
      <c r="J26" s="115"/>
      <c r="K26" s="137"/>
    </row>
    <row r="27" spans="1:13" ht="12" customHeight="1">
      <c r="A27" s="131"/>
      <c r="B27" s="177" t="s">
        <v>3906</v>
      </c>
      <c r="C27" s="178" t="s">
        <v>178</v>
      </c>
      <c r="D27" s="179">
        <v>1</v>
      </c>
      <c r="E27" s="32"/>
      <c r="F27" s="136">
        <f t="shared" si="0"/>
        <v>0</v>
      </c>
      <c r="G27" s="115"/>
      <c r="H27" s="115"/>
      <c r="I27" s="115"/>
      <c r="J27" s="115"/>
      <c r="K27" s="137"/>
    </row>
    <row r="28" spans="1:13" ht="25.5">
      <c r="A28" s="133"/>
      <c r="B28" s="177" t="s">
        <v>3907</v>
      </c>
      <c r="C28" s="178" t="s">
        <v>178</v>
      </c>
      <c r="D28" s="179">
        <v>1</v>
      </c>
      <c r="E28" s="32"/>
      <c r="F28" s="136">
        <f t="shared" si="0"/>
        <v>0</v>
      </c>
      <c r="G28" s="115"/>
      <c r="H28" s="115"/>
      <c r="I28" s="115"/>
      <c r="J28" s="115"/>
      <c r="K28" s="137"/>
    </row>
    <row r="29" spans="1:13">
      <c r="A29" s="131"/>
      <c r="B29" s="138"/>
      <c r="D29" s="135"/>
      <c r="E29" s="32"/>
      <c r="F29" s="136"/>
      <c r="G29" s="115"/>
      <c r="H29" s="115"/>
      <c r="I29" s="115"/>
      <c r="J29" s="115"/>
      <c r="K29" s="137"/>
    </row>
    <row r="30" spans="1:13" ht="25.5">
      <c r="A30" s="133">
        <f>A7+1</f>
        <v>2</v>
      </c>
      <c r="B30" s="140" t="s">
        <v>3908</v>
      </c>
      <c r="D30" s="135"/>
      <c r="E30" s="32"/>
      <c r="F30" s="136"/>
      <c r="G30" s="115"/>
      <c r="H30" s="136"/>
      <c r="I30" s="115"/>
      <c r="J30" s="115"/>
    </row>
    <row r="31" spans="1:13" ht="15">
      <c r="A31" s="131"/>
      <c r="B31" s="138" t="s">
        <v>3854</v>
      </c>
      <c r="C31" s="112" t="s">
        <v>456</v>
      </c>
      <c r="D31" s="135">
        <v>25</v>
      </c>
      <c r="E31" s="32"/>
      <c r="F31" s="136">
        <f>D31*E31</f>
        <v>0</v>
      </c>
      <c r="G31" s="115"/>
      <c r="H31" s="115"/>
      <c r="I31" s="115"/>
      <c r="K31" s="137"/>
      <c r="M31" s="180"/>
    </row>
    <row r="32" spans="1:13" ht="15">
      <c r="A32" s="131"/>
      <c r="B32" s="138" t="s">
        <v>3852</v>
      </c>
      <c r="C32" s="112" t="s">
        <v>456</v>
      </c>
      <c r="D32" s="135">
        <v>150</v>
      </c>
      <c r="E32" s="32"/>
      <c r="F32" s="136">
        <f>D32*E32</f>
        <v>0</v>
      </c>
      <c r="G32" s="115"/>
      <c r="H32" s="115"/>
      <c r="I32" s="115"/>
      <c r="K32" s="137"/>
      <c r="M32" s="180"/>
    </row>
    <row r="33" spans="1:13" ht="15">
      <c r="A33" s="131"/>
      <c r="B33" s="138" t="s">
        <v>3851</v>
      </c>
      <c r="C33" s="112" t="s">
        <v>456</v>
      </c>
      <c r="D33" s="135">
        <v>25</v>
      </c>
      <c r="E33" s="32"/>
      <c r="F33" s="136">
        <f t="shared" ref="F33:F39" si="1">D33*E33</f>
        <v>0</v>
      </c>
      <c r="G33" s="115"/>
      <c r="H33" s="115"/>
      <c r="I33" s="115"/>
      <c r="K33" s="137"/>
      <c r="M33" s="180"/>
    </row>
    <row r="34" spans="1:13" ht="15">
      <c r="A34" s="131"/>
      <c r="B34" s="181" t="s">
        <v>3909</v>
      </c>
      <c r="C34" s="179" t="s">
        <v>456</v>
      </c>
      <c r="D34" s="179">
        <v>25</v>
      </c>
      <c r="E34" s="32"/>
      <c r="F34" s="136">
        <f t="shared" si="1"/>
        <v>0</v>
      </c>
      <c r="G34" s="115"/>
      <c r="H34" s="115"/>
      <c r="I34" s="115"/>
      <c r="K34" s="137"/>
      <c r="M34" s="180"/>
    </row>
    <row r="35" spans="1:13" ht="15">
      <c r="A35" s="131"/>
      <c r="B35" s="181" t="s">
        <v>3910</v>
      </c>
      <c r="C35" s="179" t="s">
        <v>456</v>
      </c>
      <c r="D35" s="179">
        <v>25</v>
      </c>
      <c r="E35" s="32"/>
      <c r="F35" s="136">
        <f t="shared" si="1"/>
        <v>0</v>
      </c>
      <c r="G35" s="115"/>
      <c r="H35" s="115"/>
      <c r="I35" s="115"/>
      <c r="K35" s="137"/>
      <c r="M35" s="180"/>
    </row>
    <row r="36" spans="1:13" ht="15">
      <c r="A36" s="131"/>
      <c r="B36" s="181" t="s">
        <v>3911</v>
      </c>
      <c r="C36" s="179" t="s">
        <v>456</v>
      </c>
      <c r="D36" s="179">
        <v>100</v>
      </c>
      <c r="E36" s="32"/>
      <c r="F36" s="136">
        <f>D36*E36</f>
        <v>0</v>
      </c>
      <c r="G36" s="115"/>
      <c r="H36" s="115"/>
      <c r="I36" s="115"/>
      <c r="K36" s="137"/>
      <c r="M36" s="180"/>
    </row>
    <row r="37" spans="1:13" ht="15">
      <c r="A37" s="131"/>
      <c r="B37" s="181" t="s">
        <v>3912</v>
      </c>
      <c r="C37" s="179" t="s">
        <v>456</v>
      </c>
      <c r="D37" s="179">
        <v>75</v>
      </c>
      <c r="E37" s="32"/>
      <c r="F37" s="136">
        <f>D37*E37</f>
        <v>0</v>
      </c>
      <c r="G37" s="115"/>
      <c r="H37" s="115"/>
      <c r="I37" s="115"/>
      <c r="K37" s="137"/>
      <c r="M37" s="180"/>
    </row>
    <row r="38" spans="1:13" ht="15">
      <c r="A38" s="131"/>
      <c r="B38" s="181" t="s">
        <v>3913</v>
      </c>
      <c r="C38" s="179" t="s">
        <v>456</v>
      </c>
      <c r="D38" s="179">
        <v>25</v>
      </c>
      <c r="E38" s="32"/>
      <c r="F38" s="136">
        <f t="shared" si="1"/>
        <v>0</v>
      </c>
      <c r="G38" s="115"/>
      <c r="H38" s="115"/>
      <c r="I38" s="115"/>
      <c r="K38" s="137"/>
      <c r="M38" s="180"/>
    </row>
    <row r="39" spans="1:13" ht="15">
      <c r="A39" s="131"/>
      <c r="B39" s="181" t="s">
        <v>3914</v>
      </c>
      <c r="C39" s="179" t="s">
        <v>456</v>
      </c>
      <c r="D39" s="179">
        <v>400</v>
      </c>
      <c r="E39" s="32"/>
      <c r="F39" s="136">
        <f t="shared" si="1"/>
        <v>0</v>
      </c>
      <c r="G39" s="115"/>
      <c r="H39" s="115"/>
      <c r="I39" s="115"/>
      <c r="K39" s="137"/>
      <c r="M39" s="180"/>
    </row>
    <row r="40" spans="1:13">
      <c r="A40" s="133"/>
      <c r="B40" s="182"/>
      <c r="D40" s="135"/>
      <c r="E40" s="32"/>
      <c r="F40" s="136"/>
      <c r="G40" s="115"/>
      <c r="H40" s="115"/>
      <c r="I40" s="115"/>
      <c r="J40" s="115"/>
      <c r="K40" s="137"/>
    </row>
    <row r="41" spans="1:13">
      <c r="A41" s="133">
        <f>A30+1</f>
        <v>3</v>
      </c>
      <c r="B41" s="134" t="s">
        <v>3234</v>
      </c>
      <c r="C41" s="112" t="s">
        <v>456</v>
      </c>
      <c r="D41" s="135">
        <v>50</v>
      </c>
      <c r="E41" s="32"/>
      <c r="F41" s="136">
        <f>D41*E41</f>
        <v>0</v>
      </c>
      <c r="G41" s="115"/>
      <c r="H41" s="115"/>
      <c r="I41" s="115"/>
      <c r="J41" s="115"/>
      <c r="K41" s="137"/>
    </row>
    <row r="42" spans="1:13">
      <c r="A42" s="133"/>
      <c r="B42" s="138"/>
      <c r="D42" s="135"/>
      <c r="E42" s="32"/>
      <c r="F42" s="136"/>
      <c r="G42" s="115"/>
      <c r="H42" s="115"/>
      <c r="I42" s="115"/>
      <c r="J42" s="115"/>
      <c r="K42" s="137"/>
    </row>
    <row r="43" spans="1:13" ht="14.25" customHeight="1">
      <c r="A43" s="133">
        <f>A41+1</f>
        <v>4</v>
      </c>
      <c r="B43" s="134" t="s">
        <v>3235</v>
      </c>
      <c r="C43" s="112" t="s">
        <v>456</v>
      </c>
      <c r="D43" s="135">
        <v>50</v>
      </c>
      <c r="E43" s="32"/>
      <c r="F43" s="136">
        <f>D43*E43</f>
        <v>0</v>
      </c>
      <c r="G43" s="115"/>
      <c r="H43" s="115"/>
      <c r="I43" s="115"/>
      <c r="J43" s="115"/>
      <c r="K43" s="137"/>
    </row>
    <row r="44" spans="1:13">
      <c r="A44" s="131"/>
      <c r="B44" s="138"/>
      <c r="D44" s="135"/>
      <c r="E44" s="32"/>
      <c r="F44" s="136"/>
      <c r="G44" s="115"/>
      <c r="H44" s="115"/>
      <c r="I44" s="115"/>
      <c r="J44" s="115"/>
      <c r="K44" s="137"/>
    </row>
    <row r="45" spans="1:13" ht="14.25" customHeight="1">
      <c r="A45" s="133">
        <f>A43+1</f>
        <v>5</v>
      </c>
      <c r="B45" s="134" t="s">
        <v>3915</v>
      </c>
      <c r="C45" s="112" t="s">
        <v>178</v>
      </c>
      <c r="D45" s="135">
        <v>8</v>
      </c>
      <c r="E45" s="32"/>
      <c r="F45" s="136">
        <f>D45*E45</f>
        <v>0</v>
      </c>
      <c r="G45" s="115"/>
      <c r="H45" s="115"/>
      <c r="I45" s="115"/>
      <c r="J45" s="115"/>
      <c r="K45" s="137"/>
    </row>
    <row r="46" spans="1:13">
      <c r="A46" s="131"/>
      <c r="B46" s="138"/>
      <c r="D46" s="135"/>
      <c r="E46" s="32"/>
      <c r="F46" s="136"/>
      <c r="G46" s="115"/>
      <c r="H46" s="115"/>
      <c r="I46" s="115"/>
      <c r="J46" s="115"/>
      <c r="K46" s="137"/>
    </row>
    <row r="47" spans="1:13" ht="14.25" customHeight="1">
      <c r="A47" s="133">
        <f>A45+1</f>
        <v>6</v>
      </c>
      <c r="B47" s="134" t="s">
        <v>3916</v>
      </c>
      <c r="C47" s="112" t="s">
        <v>178</v>
      </c>
      <c r="D47" s="135">
        <v>25</v>
      </c>
      <c r="E47" s="32"/>
      <c r="F47" s="136">
        <f>D47*E47</f>
        <v>0</v>
      </c>
      <c r="G47" s="115"/>
      <c r="H47" s="115"/>
      <c r="I47" s="115"/>
      <c r="J47" s="115"/>
      <c r="K47" s="137"/>
    </row>
    <row r="48" spans="1:13">
      <c r="A48" s="131"/>
      <c r="B48" s="138"/>
      <c r="D48" s="135"/>
      <c r="E48" s="32"/>
      <c r="F48" s="136"/>
      <c r="G48" s="115"/>
      <c r="H48" s="115"/>
      <c r="I48" s="115"/>
      <c r="J48" s="115"/>
      <c r="K48" s="137"/>
    </row>
    <row r="49" spans="1:11" ht="14.25" customHeight="1">
      <c r="A49" s="133">
        <f>A47+1</f>
        <v>7</v>
      </c>
      <c r="B49" s="134" t="s">
        <v>3917</v>
      </c>
      <c r="C49" s="112" t="s">
        <v>178</v>
      </c>
      <c r="D49" s="135">
        <v>3</v>
      </c>
      <c r="E49" s="32"/>
      <c r="F49" s="136">
        <f>D49*E49</f>
        <v>0</v>
      </c>
      <c r="G49" s="115"/>
      <c r="H49" s="115"/>
      <c r="I49" s="115"/>
      <c r="J49" s="115"/>
      <c r="K49" s="137"/>
    </row>
    <row r="50" spans="1:11">
      <c r="A50" s="131"/>
      <c r="B50" s="153"/>
      <c r="D50" s="135"/>
      <c r="E50" s="33"/>
      <c r="F50" s="136"/>
      <c r="H50" s="115"/>
      <c r="I50" s="115"/>
    </row>
    <row r="51" spans="1:11" s="162" customFormat="1" ht="12.75" customHeight="1">
      <c r="A51" s="155"/>
      <c r="B51" s="156"/>
      <c r="C51" s="157"/>
      <c r="D51" s="158"/>
      <c r="E51" s="929"/>
      <c r="F51" s="159"/>
      <c r="G51" s="160"/>
      <c r="H51" s="160"/>
      <c r="I51" s="160"/>
      <c r="J51" s="160"/>
      <c r="K51" s="161"/>
    </row>
    <row r="52" spans="1:11" s="170" customFormat="1" ht="13.5" thickBot="1">
      <c r="A52" s="163"/>
      <c r="B52" s="164" t="s">
        <v>3918</v>
      </c>
      <c r="C52" s="165"/>
      <c r="D52" s="166"/>
      <c r="E52" s="931"/>
      <c r="F52" s="167">
        <f>SUM(F7:F49)</f>
        <v>0</v>
      </c>
      <c r="G52" s="168"/>
      <c r="H52" s="168"/>
      <c r="I52" s="168"/>
      <c r="J52" s="168"/>
      <c r="K52" s="169"/>
    </row>
    <row r="53" spans="1:11" ht="16.5" customHeight="1" thickTop="1">
      <c r="B53" s="172"/>
    </row>
    <row r="54" spans="1:11" ht="16.5" customHeight="1">
      <c r="B54" s="173"/>
    </row>
    <row r="55" spans="1:11" s="175" customFormat="1">
      <c r="A55" s="171"/>
      <c r="B55" s="140"/>
      <c r="C55" s="112"/>
      <c r="D55" s="113"/>
      <c r="E55" s="925"/>
      <c r="F55" s="114"/>
      <c r="G55" s="174"/>
      <c r="H55" s="114"/>
      <c r="I55" s="174"/>
      <c r="J55" s="174"/>
      <c r="K55" s="112"/>
    </row>
    <row r="56" spans="1:11" s="175" customFormat="1" ht="25.15" customHeight="1">
      <c r="A56" s="171"/>
      <c r="B56" s="140"/>
      <c r="C56" s="112"/>
      <c r="D56" s="113"/>
      <c r="E56" s="925"/>
      <c r="F56" s="114"/>
      <c r="G56" s="174"/>
      <c r="H56" s="114"/>
      <c r="I56" s="174"/>
      <c r="J56" s="174"/>
      <c r="K56" s="112"/>
    </row>
  </sheetData>
  <sheetProtection algorithmName="SHA-512" hashValue="DKgS4WZxUxKNxlOhSWOInf+wsXzvQcfairPy/JdgCv/wKUQtrEs7OHt8fKFUW+rcvVqArVXD6tNj1wOKLXV4ZQ==" saltValue="mG9St036AWoG3nICl6FDQA==" spinCount="100000" sheet="1" objects="1" scenarios="1" selectLockedCells="1"/>
  <printOptions horizontalCentered="1"/>
  <pageMargins left="1.1811023622047245" right="0.59055118110236227" top="0.98425196850393704" bottom="0.9055118110236221" header="0.51181102362204722" footer="0.51181102362204722"/>
  <pageSetup paperSize="9" scale="98" firstPageNumber="52" orientation="portrait" r:id="rId1"/>
  <headerFooter alignWithMargins="0">
    <oddHeader xml:space="preserve">&amp;R&amp;8CELOVITA SANACIJA STAVBE 1 OŠ DANILE KUMAR
Gogalova ulica 15, 1000 Ljubljana,
PZI, Št. projekta: 20/24, Št. načrta: 1607-10-24
</oddHeader>
    <oddFooter>&amp;C&amp;8&amp;A&amp;R&amp;8Stran &amp;P od 33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List17">
    <tabColor rgb="FF00B0F0"/>
  </sheetPr>
  <dimension ref="A1:K68"/>
  <sheetViews>
    <sheetView view="pageBreakPreview" zoomScaleNormal="100" zoomScaleSheetLayoutView="100" workbookViewId="0">
      <selection activeCell="E2" sqref="E2"/>
    </sheetView>
  </sheetViews>
  <sheetFormatPr defaultColWidth="9.140625" defaultRowHeight="12.75"/>
  <cols>
    <col min="1" max="1" width="4" style="171" bestFit="1" customWidth="1"/>
    <col min="2" max="2" width="39.140625" style="111" customWidth="1"/>
    <col min="3" max="3" width="4.7109375" style="112" customWidth="1"/>
    <col min="4" max="4" width="11.7109375" style="113" customWidth="1"/>
    <col min="5" max="5" width="10.28515625" style="925" customWidth="1"/>
    <col min="6" max="6" width="14.5703125" style="114" customWidth="1"/>
    <col min="7" max="7" width="9.140625" style="139"/>
    <col min="8" max="8" width="10.42578125" style="114" customWidth="1"/>
    <col min="9" max="9" width="9.5703125" style="139" bestFit="1" customWidth="1"/>
    <col min="10" max="10" width="9.140625" style="139"/>
    <col min="11" max="11" width="9.7109375" style="114" bestFit="1" customWidth="1"/>
    <col min="12" max="256" width="9.140625" style="116"/>
    <col min="257" max="257" width="4" style="116" bestFit="1" customWidth="1"/>
    <col min="258" max="258" width="39.140625" style="116" customWidth="1"/>
    <col min="259" max="259" width="4.7109375" style="116" customWidth="1"/>
    <col min="260" max="260" width="11.7109375" style="116" customWidth="1"/>
    <col min="261" max="261" width="10.28515625" style="116" customWidth="1"/>
    <col min="262" max="262" width="14.5703125" style="116" customWidth="1"/>
    <col min="263" max="263" width="9.140625" style="116"/>
    <col min="264" max="264" width="10.42578125" style="116" customWidth="1"/>
    <col min="265" max="265" width="9.5703125" style="116" bestFit="1" customWidth="1"/>
    <col min="266" max="266" width="9.140625" style="116"/>
    <col min="267" max="267" width="9.7109375" style="116" bestFit="1" customWidth="1"/>
    <col min="268" max="512" width="9.140625" style="116"/>
    <col min="513" max="513" width="4" style="116" bestFit="1" customWidth="1"/>
    <col min="514" max="514" width="39.140625" style="116" customWidth="1"/>
    <col min="515" max="515" width="4.7109375" style="116" customWidth="1"/>
    <col min="516" max="516" width="11.7109375" style="116" customWidth="1"/>
    <col min="517" max="517" width="10.28515625" style="116" customWidth="1"/>
    <col min="518" max="518" width="14.5703125" style="116" customWidth="1"/>
    <col min="519" max="519" width="9.140625" style="116"/>
    <col min="520" max="520" width="10.42578125" style="116" customWidth="1"/>
    <col min="521" max="521" width="9.5703125" style="116" bestFit="1" customWidth="1"/>
    <col min="522" max="522" width="9.140625" style="116"/>
    <col min="523" max="523" width="9.7109375" style="116" bestFit="1" customWidth="1"/>
    <col min="524" max="768" width="9.140625" style="116"/>
    <col min="769" max="769" width="4" style="116" bestFit="1" customWidth="1"/>
    <col min="770" max="770" width="39.140625" style="116" customWidth="1"/>
    <col min="771" max="771" width="4.7109375" style="116" customWidth="1"/>
    <col min="772" max="772" width="11.7109375" style="116" customWidth="1"/>
    <col min="773" max="773" width="10.28515625" style="116" customWidth="1"/>
    <col min="774" max="774" width="14.5703125" style="116" customWidth="1"/>
    <col min="775" max="775" width="9.140625" style="116"/>
    <col min="776" max="776" width="10.42578125" style="116" customWidth="1"/>
    <col min="777" max="777" width="9.5703125" style="116" bestFit="1" customWidth="1"/>
    <col min="778" max="778" width="9.140625" style="116"/>
    <col min="779" max="779" width="9.7109375" style="116" bestFit="1" customWidth="1"/>
    <col min="780" max="1024" width="9.140625" style="116"/>
    <col min="1025" max="1025" width="4" style="116" bestFit="1" customWidth="1"/>
    <col min="1026" max="1026" width="39.140625" style="116" customWidth="1"/>
    <col min="1027" max="1027" width="4.7109375" style="116" customWidth="1"/>
    <col min="1028" max="1028" width="11.7109375" style="116" customWidth="1"/>
    <col min="1029" max="1029" width="10.28515625" style="116" customWidth="1"/>
    <col min="1030" max="1030" width="14.5703125" style="116" customWidth="1"/>
    <col min="1031" max="1031" width="9.140625" style="116"/>
    <col min="1032" max="1032" width="10.42578125" style="116" customWidth="1"/>
    <col min="1033" max="1033" width="9.5703125" style="116" bestFit="1" customWidth="1"/>
    <col min="1034" max="1034" width="9.140625" style="116"/>
    <col min="1035" max="1035" width="9.7109375" style="116" bestFit="1" customWidth="1"/>
    <col min="1036" max="1280" width="9.140625" style="116"/>
    <col min="1281" max="1281" width="4" style="116" bestFit="1" customWidth="1"/>
    <col min="1282" max="1282" width="39.140625" style="116" customWidth="1"/>
    <col min="1283" max="1283" width="4.7109375" style="116" customWidth="1"/>
    <col min="1284" max="1284" width="11.7109375" style="116" customWidth="1"/>
    <col min="1285" max="1285" width="10.28515625" style="116" customWidth="1"/>
    <col min="1286" max="1286" width="14.5703125" style="116" customWidth="1"/>
    <col min="1287" max="1287" width="9.140625" style="116"/>
    <col min="1288" max="1288" width="10.42578125" style="116" customWidth="1"/>
    <col min="1289" max="1289" width="9.5703125" style="116" bestFit="1" customWidth="1"/>
    <col min="1290" max="1290" width="9.140625" style="116"/>
    <col min="1291" max="1291" width="9.7109375" style="116" bestFit="1" customWidth="1"/>
    <col min="1292" max="1536" width="9.140625" style="116"/>
    <col min="1537" max="1537" width="4" style="116" bestFit="1" customWidth="1"/>
    <col min="1538" max="1538" width="39.140625" style="116" customWidth="1"/>
    <col min="1539" max="1539" width="4.7109375" style="116" customWidth="1"/>
    <col min="1540" max="1540" width="11.7109375" style="116" customWidth="1"/>
    <col min="1541" max="1541" width="10.28515625" style="116" customWidth="1"/>
    <col min="1542" max="1542" width="14.5703125" style="116" customWidth="1"/>
    <col min="1543" max="1543" width="9.140625" style="116"/>
    <col min="1544" max="1544" width="10.42578125" style="116" customWidth="1"/>
    <col min="1545" max="1545" width="9.5703125" style="116" bestFit="1" customWidth="1"/>
    <col min="1546" max="1546" width="9.140625" style="116"/>
    <col min="1547" max="1547" width="9.7109375" style="116" bestFit="1" customWidth="1"/>
    <col min="1548" max="1792" width="9.140625" style="116"/>
    <col min="1793" max="1793" width="4" style="116" bestFit="1" customWidth="1"/>
    <col min="1794" max="1794" width="39.140625" style="116" customWidth="1"/>
    <col min="1795" max="1795" width="4.7109375" style="116" customWidth="1"/>
    <col min="1796" max="1796" width="11.7109375" style="116" customWidth="1"/>
    <col min="1797" max="1797" width="10.28515625" style="116" customWidth="1"/>
    <col min="1798" max="1798" width="14.5703125" style="116" customWidth="1"/>
    <col min="1799" max="1799" width="9.140625" style="116"/>
    <col min="1800" max="1800" width="10.42578125" style="116" customWidth="1"/>
    <col min="1801" max="1801" width="9.5703125" style="116" bestFit="1" customWidth="1"/>
    <col min="1802" max="1802" width="9.140625" style="116"/>
    <col min="1803" max="1803" width="9.7109375" style="116" bestFit="1" customWidth="1"/>
    <col min="1804" max="2048" width="9.140625" style="116"/>
    <col min="2049" max="2049" width="4" style="116" bestFit="1" customWidth="1"/>
    <col min="2050" max="2050" width="39.140625" style="116" customWidth="1"/>
    <col min="2051" max="2051" width="4.7109375" style="116" customWidth="1"/>
    <col min="2052" max="2052" width="11.7109375" style="116" customWidth="1"/>
    <col min="2053" max="2053" width="10.28515625" style="116" customWidth="1"/>
    <col min="2054" max="2054" width="14.5703125" style="116" customWidth="1"/>
    <col min="2055" max="2055" width="9.140625" style="116"/>
    <col min="2056" max="2056" width="10.42578125" style="116" customWidth="1"/>
    <col min="2057" max="2057" width="9.5703125" style="116" bestFit="1" customWidth="1"/>
    <col min="2058" max="2058" width="9.140625" style="116"/>
    <col min="2059" max="2059" width="9.7109375" style="116" bestFit="1" customWidth="1"/>
    <col min="2060" max="2304" width="9.140625" style="116"/>
    <col min="2305" max="2305" width="4" style="116" bestFit="1" customWidth="1"/>
    <col min="2306" max="2306" width="39.140625" style="116" customWidth="1"/>
    <col min="2307" max="2307" width="4.7109375" style="116" customWidth="1"/>
    <col min="2308" max="2308" width="11.7109375" style="116" customWidth="1"/>
    <col min="2309" max="2309" width="10.28515625" style="116" customWidth="1"/>
    <col min="2310" max="2310" width="14.5703125" style="116" customWidth="1"/>
    <col min="2311" max="2311" width="9.140625" style="116"/>
    <col min="2312" max="2312" width="10.42578125" style="116" customWidth="1"/>
    <col min="2313" max="2313" width="9.5703125" style="116" bestFit="1" customWidth="1"/>
    <col min="2314" max="2314" width="9.140625" style="116"/>
    <col min="2315" max="2315" width="9.7109375" style="116" bestFit="1" customWidth="1"/>
    <col min="2316" max="2560" width="9.140625" style="116"/>
    <col min="2561" max="2561" width="4" style="116" bestFit="1" customWidth="1"/>
    <col min="2562" max="2562" width="39.140625" style="116" customWidth="1"/>
    <col min="2563" max="2563" width="4.7109375" style="116" customWidth="1"/>
    <col min="2564" max="2564" width="11.7109375" style="116" customWidth="1"/>
    <col min="2565" max="2565" width="10.28515625" style="116" customWidth="1"/>
    <col min="2566" max="2566" width="14.5703125" style="116" customWidth="1"/>
    <col min="2567" max="2567" width="9.140625" style="116"/>
    <col min="2568" max="2568" width="10.42578125" style="116" customWidth="1"/>
    <col min="2569" max="2569" width="9.5703125" style="116" bestFit="1" customWidth="1"/>
    <col min="2570" max="2570" width="9.140625" style="116"/>
    <col min="2571" max="2571" width="9.7109375" style="116" bestFit="1" customWidth="1"/>
    <col min="2572" max="2816" width="9.140625" style="116"/>
    <col min="2817" max="2817" width="4" style="116" bestFit="1" customWidth="1"/>
    <col min="2818" max="2818" width="39.140625" style="116" customWidth="1"/>
    <col min="2819" max="2819" width="4.7109375" style="116" customWidth="1"/>
    <col min="2820" max="2820" width="11.7109375" style="116" customWidth="1"/>
    <col min="2821" max="2821" width="10.28515625" style="116" customWidth="1"/>
    <col min="2822" max="2822" width="14.5703125" style="116" customWidth="1"/>
    <col min="2823" max="2823" width="9.140625" style="116"/>
    <col min="2824" max="2824" width="10.42578125" style="116" customWidth="1"/>
    <col min="2825" max="2825" width="9.5703125" style="116" bestFit="1" customWidth="1"/>
    <col min="2826" max="2826" width="9.140625" style="116"/>
    <col min="2827" max="2827" width="9.7109375" style="116" bestFit="1" customWidth="1"/>
    <col min="2828" max="3072" width="9.140625" style="116"/>
    <col min="3073" max="3073" width="4" style="116" bestFit="1" customWidth="1"/>
    <col min="3074" max="3074" width="39.140625" style="116" customWidth="1"/>
    <col min="3075" max="3075" width="4.7109375" style="116" customWidth="1"/>
    <col min="3076" max="3076" width="11.7109375" style="116" customWidth="1"/>
    <col min="3077" max="3077" width="10.28515625" style="116" customWidth="1"/>
    <col min="3078" max="3078" width="14.5703125" style="116" customWidth="1"/>
    <col min="3079" max="3079" width="9.140625" style="116"/>
    <col min="3080" max="3080" width="10.42578125" style="116" customWidth="1"/>
    <col min="3081" max="3081" width="9.5703125" style="116" bestFit="1" customWidth="1"/>
    <col min="3082" max="3082" width="9.140625" style="116"/>
    <col min="3083" max="3083" width="9.7109375" style="116" bestFit="1" customWidth="1"/>
    <col min="3084" max="3328" width="9.140625" style="116"/>
    <col min="3329" max="3329" width="4" style="116" bestFit="1" customWidth="1"/>
    <col min="3330" max="3330" width="39.140625" style="116" customWidth="1"/>
    <col min="3331" max="3331" width="4.7109375" style="116" customWidth="1"/>
    <col min="3332" max="3332" width="11.7109375" style="116" customWidth="1"/>
    <col min="3333" max="3333" width="10.28515625" style="116" customWidth="1"/>
    <col min="3334" max="3334" width="14.5703125" style="116" customWidth="1"/>
    <col min="3335" max="3335" width="9.140625" style="116"/>
    <col min="3336" max="3336" width="10.42578125" style="116" customWidth="1"/>
    <col min="3337" max="3337" width="9.5703125" style="116" bestFit="1" customWidth="1"/>
    <col min="3338" max="3338" width="9.140625" style="116"/>
    <col min="3339" max="3339" width="9.7109375" style="116" bestFit="1" customWidth="1"/>
    <col min="3340" max="3584" width="9.140625" style="116"/>
    <col min="3585" max="3585" width="4" style="116" bestFit="1" customWidth="1"/>
    <col min="3586" max="3586" width="39.140625" style="116" customWidth="1"/>
    <col min="3587" max="3587" width="4.7109375" style="116" customWidth="1"/>
    <col min="3588" max="3588" width="11.7109375" style="116" customWidth="1"/>
    <col min="3589" max="3589" width="10.28515625" style="116" customWidth="1"/>
    <col min="3590" max="3590" width="14.5703125" style="116" customWidth="1"/>
    <col min="3591" max="3591" width="9.140625" style="116"/>
    <col min="3592" max="3592" width="10.42578125" style="116" customWidth="1"/>
    <col min="3593" max="3593" width="9.5703125" style="116" bestFit="1" customWidth="1"/>
    <col min="3594" max="3594" width="9.140625" style="116"/>
    <col min="3595" max="3595" width="9.7109375" style="116" bestFit="1" customWidth="1"/>
    <col min="3596" max="3840" width="9.140625" style="116"/>
    <col min="3841" max="3841" width="4" style="116" bestFit="1" customWidth="1"/>
    <col min="3842" max="3842" width="39.140625" style="116" customWidth="1"/>
    <col min="3843" max="3843" width="4.7109375" style="116" customWidth="1"/>
    <col min="3844" max="3844" width="11.7109375" style="116" customWidth="1"/>
    <col min="3845" max="3845" width="10.28515625" style="116" customWidth="1"/>
    <col min="3846" max="3846" width="14.5703125" style="116" customWidth="1"/>
    <col min="3847" max="3847" width="9.140625" style="116"/>
    <col min="3848" max="3848" width="10.42578125" style="116" customWidth="1"/>
    <col min="3849" max="3849" width="9.5703125" style="116" bestFit="1" customWidth="1"/>
    <col min="3850" max="3850" width="9.140625" style="116"/>
    <col min="3851" max="3851" width="9.7109375" style="116" bestFit="1" customWidth="1"/>
    <col min="3852" max="4096" width="9.140625" style="116"/>
    <col min="4097" max="4097" width="4" style="116" bestFit="1" customWidth="1"/>
    <col min="4098" max="4098" width="39.140625" style="116" customWidth="1"/>
    <col min="4099" max="4099" width="4.7109375" style="116" customWidth="1"/>
    <col min="4100" max="4100" width="11.7109375" style="116" customWidth="1"/>
    <col min="4101" max="4101" width="10.28515625" style="116" customWidth="1"/>
    <col min="4102" max="4102" width="14.5703125" style="116" customWidth="1"/>
    <col min="4103" max="4103" width="9.140625" style="116"/>
    <col min="4104" max="4104" width="10.42578125" style="116" customWidth="1"/>
    <col min="4105" max="4105" width="9.5703125" style="116" bestFit="1" customWidth="1"/>
    <col min="4106" max="4106" width="9.140625" style="116"/>
    <col min="4107" max="4107" width="9.7109375" style="116" bestFit="1" customWidth="1"/>
    <col min="4108" max="4352" width="9.140625" style="116"/>
    <col min="4353" max="4353" width="4" style="116" bestFit="1" customWidth="1"/>
    <col min="4354" max="4354" width="39.140625" style="116" customWidth="1"/>
    <col min="4355" max="4355" width="4.7109375" style="116" customWidth="1"/>
    <col min="4356" max="4356" width="11.7109375" style="116" customWidth="1"/>
    <col min="4357" max="4357" width="10.28515625" style="116" customWidth="1"/>
    <col min="4358" max="4358" width="14.5703125" style="116" customWidth="1"/>
    <col min="4359" max="4359" width="9.140625" style="116"/>
    <col min="4360" max="4360" width="10.42578125" style="116" customWidth="1"/>
    <col min="4361" max="4361" width="9.5703125" style="116" bestFit="1" customWidth="1"/>
    <col min="4362" max="4362" width="9.140625" style="116"/>
    <col min="4363" max="4363" width="9.7109375" style="116" bestFit="1" customWidth="1"/>
    <col min="4364" max="4608" width="9.140625" style="116"/>
    <col min="4609" max="4609" width="4" style="116" bestFit="1" customWidth="1"/>
    <col min="4610" max="4610" width="39.140625" style="116" customWidth="1"/>
    <col min="4611" max="4611" width="4.7109375" style="116" customWidth="1"/>
    <col min="4612" max="4612" width="11.7109375" style="116" customWidth="1"/>
    <col min="4613" max="4613" width="10.28515625" style="116" customWidth="1"/>
    <col min="4614" max="4614" width="14.5703125" style="116" customWidth="1"/>
    <col min="4615" max="4615" width="9.140625" style="116"/>
    <col min="4616" max="4616" width="10.42578125" style="116" customWidth="1"/>
    <col min="4617" max="4617" width="9.5703125" style="116" bestFit="1" customWidth="1"/>
    <col min="4618" max="4618" width="9.140625" style="116"/>
    <col min="4619" max="4619" width="9.7109375" style="116" bestFit="1" customWidth="1"/>
    <col min="4620" max="4864" width="9.140625" style="116"/>
    <col min="4865" max="4865" width="4" style="116" bestFit="1" customWidth="1"/>
    <col min="4866" max="4866" width="39.140625" style="116" customWidth="1"/>
    <col min="4867" max="4867" width="4.7109375" style="116" customWidth="1"/>
    <col min="4868" max="4868" width="11.7109375" style="116" customWidth="1"/>
    <col min="4869" max="4869" width="10.28515625" style="116" customWidth="1"/>
    <col min="4870" max="4870" width="14.5703125" style="116" customWidth="1"/>
    <col min="4871" max="4871" width="9.140625" style="116"/>
    <col min="4872" max="4872" width="10.42578125" style="116" customWidth="1"/>
    <col min="4873" max="4873" width="9.5703125" style="116" bestFit="1" customWidth="1"/>
    <col min="4874" max="4874" width="9.140625" style="116"/>
    <col min="4875" max="4875" width="9.7109375" style="116" bestFit="1" customWidth="1"/>
    <col min="4876" max="5120" width="9.140625" style="116"/>
    <col min="5121" max="5121" width="4" style="116" bestFit="1" customWidth="1"/>
    <col min="5122" max="5122" width="39.140625" style="116" customWidth="1"/>
    <col min="5123" max="5123" width="4.7109375" style="116" customWidth="1"/>
    <col min="5124" max="5124" width="11.7109375" style="116" customWidth="1"/>
    <col min="5125" max="5125" width="10.28515625" style="116" customWidth="1"/>
    <col min="5126" max="5126" width="14.5703125" style="116" customWidth="1"/>
    <col min="5127" max="5127" width="9.140625" style="116"/>
    <col min="5128" max="5128" width="10.42578125" style="116" customWidth="1"/>
    <col min="5129" max="5129" width="9.5703125" style="116" bestFit="1" customWidth="1"/>
    <col min="5130" max="5130" width="9.140625" style="116"/>
    <col min="5131" max="5131" width="9.7109375" style="116" bestFit="1" customWidth="1"/>
    <col min="5132" max="5376" width="9.140625" style="116"/>
    <col min="5377" max="5377" width="4" style="116" bestFit="1" customWidth="1"/>
    <col min="5378" max="5378" width="39.140625" style="116" customWidth="1"/>
    <col min="5379" max="5379" width="4.7109375" style="116" customWidth="1"/>
    <col min="5380" max="5380" width="11.7109375" style="116" customWidth="1"/>
    <col min="5381" max="5381" width="10.28515625" style="116" customWidth="1"/>
    <col min="5382" max="5382" width="14.5703125" style="116" customWidth="1"/>
    <col min="5383" max="5383" width="9.140625" style="116"/>
    <col min="5384" max="5384" width="10.42578125" style="116" customWidth="1"/>
    <col min="5385" max="5385" width="9.5703125" style="116" bestFit="1" customWidth="1"/>
    <col min="5386" max="5386" width="9.140625" style="116"/>
    <col min="5387" max="5387" width="9.7109375" style="116" bestFit="1" customWidth="1"/>
    <col min="5388" max="5632" width="9.140625" style="116"/>
    <col min="5633" max="5633" width="4" style="116" bestFit="1" customWidth="1"/>
    <col min="5634" max="5634" width="39.140625" style="116" customWidth="1"/>
    <col min="5635" max="5635" width="4.7109375" style="116" customWidth="1"/>
    <col min="5636" max="5636" width="11.7109375" style="116" customWidth="1"/>
    <col min="5637" max="5637" width="10.28515625" style="116" customWidth="1"/>
    <col min="5638" max="5638" width="14.5703125" style="116" customWidth="1"/>
    <col min="5639" max="5639" width="9.140625" style="116"/>
    <col min="5640" max="5640" width="10.42578125" style="116" customWidth="1"/>
    <col min="5641" max="5641" width="9.5703125" style="116" bestFit="1" customWidth="1"/>
    <col min="5642" max="5642" width="9.140625" style="116"/>
    <col min="5643" max="5643" width="9.7109375" style="116" bestFit="1" customWidth="1"/>
    <col min="5644" max="5888" width="9.140625" style="116"/>
    <col min="5889" max="5889" width="4" style="116" bestFit="1" customWidth="1"/>
    <col min="5890" max="5890" width="39.140625" style="116" customWidth="1"/>
    <col min="5891" max="5891" width="4.7109375" style="116" customWidth="1"/>
    <col min="5892" max="5892" width="11.7109375" style="116" customWidth="1"/>
    <col min="5893" max="5893" width="10.28515625" style="116" customWidth="1"/>
    <col min="5894" max="5894" width="14.5703125" style="116" customWidth="1"/>
    <col min="5895" max="5895" width="9.140625" style="116"/>
    <col min="5896" max="5896" width="10.42578125" style="116" customWidth="1"/>
    <col min="5897" max="5897" width="9.5703125" style="116" bestFit="1" customWidth="1"/>
    <col min="5898" max="5898" width="9.140625" style="116"/>
    <col min="5899" max="5899" width="9.7109375" style="116" bestFit="1" customWidth="1"/>
    <col min="5900" max="6144" width="9.140625" style="116"/>
    <col min="6145" max="6145" width="4" style="116" bestFit="1" customWidth="1"/>
    <col min="6146" max="6146" width="39.140625" style="116" customWidth="1"/>
    <col min="6147" max="6147" width="4.7109375" style="116" customWidth="1"/>
    <col min="6148" max="6148" width="11.7109375" style="116" customWidth="1"/>
    <col min="6149" max="6149" width="10.28515625" style="116" customWidth="1"/>
    <col min="6150" max="6150" width="14.5703125" style="116" customWidth="1"/>
    <col min="6151" max="6151" width="9.140625" style="116"/>
    <col min="6152" max="6152" width="10.42578125" style="116" customWidth="1"/>
    <col min="6153" max="6153" width="9.5703125" style="116" bestFit="1" customWidth="1"/>
    <col min="6154" max="6154" width="9.140625" style="116"/>
    <col min="6155" max="6155" width="9.7109375" style="116" bestFit="1" customWidth="1"/>
    <col min="6156" max="6400" width="9.140625" style="116"/>
    <col min="6401" max="6401" width="4" style="116" bestFit="1" customWidth="1"/>
    <col min="6402" max="6402" width="39.140625" style="116" customWidth="1"/>
    <col min="6403" max="6403" width="4.7109375" style="116" customWidth="1"/>
    <col min="6404" max="6404" width="11.7109375" style="116" customWidth="1"/>
    <col min="6405" max="6405" width="10.28515625" style="116" customWidth="1"/>
    <col min="6406" max="6406" width="14.5703125" style="116" customWidth="1"/>
    <col min="6407" max="6407" width="9.140625" style="116"/>
    <col min="6408" max="6408" width="10.42578125" style="116" customWidth="1"/>
    <col min="6409" max="6409" width="9.5703125" style="116" bestFit="1" customWidth="1"/>
    <col min="6410" max="6410" width="9.140625" style="116"/>
    <col min="6411" max="6411" width="9.7109375" style="116" bestFit="1" customWidth="1"/>
    <col min="6412" max="6656" width="9.140625" style="116"/>
    <col min="6657" max="6657" width="4" style="116" bestFit="1" customWidth="1"/>
    <col min="6658" max="6658" width="39.140625" style="116" customWidth="1"/>
    <col min="6659" max="6659" width="4.7109375" style="116" customWidth="1"/>
    <col min="6660" max="6660" width="11.7109375" style="116" customWidth="1"/>
    <col min="6661" max="6661" width="10.28515625" style="116" customWidth="1"/>
    <col min="6662" max="6662" width="14.5703125" style="116" customWidth="1"/>
    <col min="6663" max="6663" width="9.140625" style="116"/>
    <col min="6664" max="6664" width="10.42578125" style="116" customWidth="1"/>
    <col min="6665" max="6665" width="9.5703125" style="116" bestFit="1" customWidth="1"/>
    <col min="6666" max="6666" width="9.140625" style="116"/>
    <col min="6667" max="6667" width="9.7109375" style="116" bestFit="1" customWidth="1"/>
    <col min="6668" max="6912" width="9.140625" style="116"/>
    <col min="6913" max="6913" width="4" style="116" bestFit="1" customWidth="1"/>
    <col min="6914" max="6914" width="39.140625" style="116" customWidth="1"/>
    <col min="6915" max="6915" width="4.7109375" style="116" customWidth="1"/>
    <col min="6916" max="6916" width="11.7109375" style="116" customWidth="1"/>
    <col min="6917" max="6917" width="10.28515625" style="116" customWidth="1"/>
    <col min="6918" max="6918" width="14.5703125" style="116" customWidth="1"/>
    <col min="6919" max="6919" width="9.140625" style="116"/>
    <col min="6920" max="6920" width="10.42578125" style="116" customWidth="1"/>
    <col min="6921" max="6921" width="9.5703125" style="116" bestFit="1" customWidth="1"/>
    <col min="6922" max="6922" width="9.140625" style="116"/>
    <col min="6923" max="6923" width="9.7109375" style="116" bestFit="1" customWidth="1"/>
    <col min="6924" max="7168" width="9.140625" style="116"/>
    <col min="7169" max="7169" width="4" style="116" bestFit="1" customWidth="1"/>
    <col min="7170" max="7170" width="39.140625" style="116" customWidth="1"/>
    <col min="7171" max="7171" width="4.7109375" style="116" customWidth="1"/>
    <col min="7172" max="7172" width="11.7109375" style="116" customWidth="1"/>
    <col min="7173" max="7173" width="10.28515625" style="116" customWidth="1"/>
    <col min="7174" max="7174" width="14.5703125" style="116" customWidth="1"/>
    <col min="7175" max="7175" width="9.140625" style="116"/>
    <col min="7176" max="7176" width="10.42578125" style="116" customWidth="1"/>
    <col min="7177" max="7177" width="9.5703125" style="116" bestFit="1" customWidth="1"/>
    <col min="7178" max="7178" width="9.140625" style="116"/>
    <col min="7179" max="7179" width="9.7109375" style="116" bestFit="1" customWidth="1"/>
    <col min="7180" max="7424" width="9.140625" style="116"/>
    <col min="7425" max="7425" width="4" style="116" bestFit="1" customWidth="1"/>
    <col min="7426" max="7426" width="39.140625" style="116" customWidth="1"/>
    <col min="7427" max="7427" width="4.7109375" style="116" customWidth="1"/>
    <col min="7428" max="7428" width="11.7109375" style="116" customWidth="1"/>
    <col min="7429" max="7429" width="10.28515625" style="116" customWidth="1"/>
    <col min="7430" max="7430" width="14.5703125" style="116" customWidth="1"/>
    <col min="7431" max="7431" width="9.140625" style="116"/>
    <col min="7432" max="7432" width="10.42578125" style="116" customWidth="1"/>
    <col min="7433" max="7433" width="9.5703125" style="116" bestFit="1" customWidth="1"/>
    <col min="7434" max="7434" width="9.140625" style="116"/>
    <col min="7435" max="7435" width="9.7109375" style="116" bestFit="1" customWidth="1"/>
    <col min="7436" max="7680" width="9.140625" style="116"/>
    <col min="7681" max="7681" width="4" style="116" bestFit="1" customWidth="1"/>
    <col min="7682" max="7682" width="39.140625" style="116" customWidth="1"/>
    <col min="7683" max="7683" width="4.7109375" style="116" customWidth="1"/>
    <col min="7684" max="7684" width="11.7109375" style="116" customWidth="1"/>
    <col min="7685" max="7685" width="10.28515625" style="116" customWidth="1"/>
    <col min="7686" max="7686" width="14.5703125" style="116" customWidth="1"/>
    <col min="7687" max="7687" width="9.140625" style="116"/>
    <col min="7688" max="7688" width="10.42578125" style="116" customWidth="1"/>
    <col min="7689" max="7689" width="9.5703125" style="116" bestFit="1" customWidth="1"/>
    <col min="7690" max="7690" width="9.140625" style="116"/>
    <col min="7691" max="7691" width="9.7109375" style="116" bestFit="1" customWidth="1"/>
    <col min="7692" max="7936" width="9.140625" style="116"/>
    <col min="7937" max="7937" width="4" style="116" bestFit="1" customWidth="1"/>
    <col min="7938" max="7938" width="39.140625" style="116" customWidth="1"/>
    <col min="7939" max="7939" width="4.7109375" style="116" customWidth="1"/>
    <col min="7940" max="7940" width="11.7109375" style="116" customWidth="1"/>
    <col min="7941" max="7941" width="10.28515625" style="116" customWidth="1"/>
    <col min="7942" max="7942" width="14.5703125" style="116" customWidth="1"/>
    <col min="7943" max="7943" width="9.140625" style="116"/>
    <col min="7944" max="7944" width="10.42578125" style="116" customWidth="1"/>
    <col min="7945" max="7945" width="9.5703125" style="116" bestFit="1" customWidth="1"/>
    <col min="7946" max="7946" width="9.140625" style="116"/>
    <col min="7947" max="7947" width="9.7109375" style="116" bestFit="1" customWidth="1"/>
    <col min="7948" max="8192" width="9.140625" style="116"/>
    <col min="8193" max="8193" width="4" style="116" bestFit="1" customWidth="1"/>
    <col min="8194" max="8194" width="39.140625" style="116" customWidth="1"/>
    <col min="8195" max="8195" width="4.7109375" style="116" customWidth="1"/>
    <col min="8196" max="8196" width="11.7109375" style="116" customWidth="1"/>
    <col min="8197" max="8197" width="10.28515625" style="116" customWidth="1"/>
    <col min="8198" max="8198" width="14.5703125" style="116" customWidth="1"/>
    <col min="8199" max="8199" width="9.140625" style="116"/>
    <col min="8200" max="8200" width="10.42578125" style="116" customWidth="1"/>
    <col min="8201" max="8201" width="9.5703125" style="116" bestFit="1" customWidth="1"/>
    <col min="8202" max="8202" width="9.140625" style="116"/>
    <col min="8203" max="8203" width="9.7109375" style="116" bestFit="1" customWidth="1"/>
    <col min="8204" max="8448" width="9.140625" style="116"/>
    <col min="8449" max="8449" width="4" style="116" bestFit="1" customWidth="1"/>
    <col min="8450" max="8450" width="39.140625" style="116" customWidth="1"/>
    <col min="8451" max="8451" width="4.7109375" style="116" customWidth="1"/>
    <col min="8452" max="8452" width="11.7109375" style="116" customWidth="1"/>
    <col min="8453" max="8453" width="10.28515625" style="116" customWidth="1"/>
    <col min="8454" max="8454" width="14.5703125" style="116" customWidth="1"/>
    <col min="8455" max="8455" width="9.140625" style="116"/>
    <col min="8456" max="8456" width="10.42578125" style="116" customWidth="1"/>
    <col min="8457" max="8457" width="9.5703125" style="116" bestFit="1" customWidth="1"/>
    <col min="8458" max="8458" width="9.140625" style="116"/>
    <col min="8459" max="8459" width="9.7109375" style="116" bestFit="1" customWidth="1"/>
    <col min="8460" max="8704" width="9.140625" style="116"/>
    <col min="8705" max="8705" width="4" style="116" bestFit="1" customWidth="1"/>
    <col min="8706" max="8706" width="39.140625" style="116" customWidth="1"/>
    <col min="8707" max="8707" width="4.7109375" style="116" customWidth="1"/>
    <col min="8708" max="8708" width="11.7109375" style="116" customWidth="1"/>
    <col min="8709" max="8709" width="10.28515625" style="116" customWidth="1"/>
    <col min="8710" max="8710" width="14.5703125" style="116" customWidth="1"/>
    <col min="8711" max="8711" width="9.140625" style="116"/>
    <col min="8712" max="8712" width="10.42578125" style="116" customWidth="1"/>
    <col min="8713" max="8713" width="9.5703125" style="116" bestFit="1" customWidth="1"/>
    <col min="8714" max="8714" width="9.140625" style="116"/>
    <col min="8715" max="8715" width="9.7109375" style="116" bestFit="1" customWidth="1"/>
    <col min="8716" max="8960" width="9.140625" style="116"/>
    <col min="8961" max="8961" width="4" style="116" bestFit="1" customWidth="1"/>
    <col min="8962" max="8962" width="39.140625" style="116" customWidth="1"/>
    <col min="8963" max="8963" width="4.7109375" style="116" customWidth="1"/>
    <col min="8964" max="8964" width="11.7109375" style="116" customWidth="1"/>
    <col min="8965" max="8965" width="10.28515625" style="116" customWidth="1"/>
    <col min="8966" max="8966" width="14.5703125" style="116" customWidth="1"/>
    <col min="8967" max="8967" width="9.140625" style="116"/>
    <col min="8968" max="8968" width="10.42578125" style="116" customWidth="1"/>
    <col min="8969" max="8969" width="9.5703125" style="116" bestFit="1" customWidth="1"/>
    <col min="8970" max="8970" width="9.140625" style="116"/>
    <col min="8971" max="8971" width="9.7109375" style="116" bestFit="1" customWidth="1"/>
    <col min="8972" max="9216" width="9.140625" style="116"/>
    <col min="9217" max="9217" width="4" style="116" bestFit="1" customWidth="1"/>
    <col min="9218" max="9218" width="39.140625" style="116" customWidth="1"/>
    <col min="9219" max="9219" width="4.7109375" style="116" customWidth="1"/>
    <col min="9220" max="9220" width="11.7109375" style="116" customWidth="1"/>
    <col min="9221" max="9221" width="10.28515625" style="116" customWidth="1"/>
    <col min="9222" max="9222" width="14.5703125" style="116" customWidth="1"/>
    <col min="9223" max="9223" width="9.140625" style="116"/>
    <col min="9224" max="9224" width="10.42578125" style="116" customWidth="1"/>
    <col min="9225" max="9225" width="9.5703125" style="116" bestFit="1" customWidth="1"/>
    <col min="9226" max="9226" width="9.140625" style="116"/>
    <col min="9227" max="9227" width="9.7109375" style="116" bestFit="1" customWidth="1"/>
    <col min="9228" max="9472" width="9.140625" style="116"/>
    <col min="9473" max="9473" width="4" style="116" bestFit="1" customWidth="1"/>
    <col min="9474" max="9474" width="39.140625" style="116" customWidth="1"/>
    <col min="9475" max="9475" width="4.7109375" style="116" customWidth="1"/>
    <col min="9476" max="9476" width="11.7109375" style="116" customWidth="1"/>
    <col min="9477" max="9477" width="10.28515625" style="116" customWidth="1"/>
    <col min="9478" max="9478" width="14.5703125" style="116" customWidth="1"/>
    <col min="9479" max="9479" width="9.140625" style="116"/>
    <col min="9480" max="9480" width="10.42578125" style="116" customWidth="1"/>
    <col min="9481" max="9481" width="9.5703125" style="116" bestFit="1" customWidth="1"/>
    <col min="9482" max="9482" width="9.140625" style="116"/>
    <col min="9483" max="9483" width="9.7109375" style="116" bestFit="1" customWidth="1"/>
    <col min="9484" max="9728" width="9.140625" style="116"/>
    <col min="9729" max="9729" width="4" style="116" bestFit="1" customWidth="1"/>
    <col min="9730" max="9730" width="39.140625" style="116" customWidth="1"/>
    <col min="9731" max="9731" width="4.7109375" style="116" customWidth="1"/>
    <col min="9732" max="9732" width="11.7109375" style="116" customWidth="1"/>
    <col min="9733" max="9733" width="10.28515625" style="116" customWidth="1"/>
    <col min="9734" max="9734" width="14.5703125" style="116" customWidth="1"/>
    <col min="9735" max="9735" width="9.140625" style="116"/>
    <col min="9736" max="9736" width="10.42578125" style="116" customWidth="1"/>
    <col min="9737" max="9737" width="9.5703125" style="116" bestFit="1" customWidth="1"/>
    <col min="9738" max="9738" width="9.140625" style="116"/>
    <col min="9739" max="9739" width="9.7109375" style="116" bestFit="1" customWidth="1"/>
    <col min="9740" max="9984" width="9.140625" style="116"/>
    <col min="9985" max="9985" width="4" style="116" bestFit="1" customWidth="1"/>
    <col min="9986" max="9986" width="39.140625" style="116" customWidth="1"/>
    <col min="9987" max="9987" width="4.7109375" style="116" customWidth="1"/>
    <col min="9988" max="9988" width="11.7109375" style="116" customWidth="1"/>
    <col min="9989" max="9989" width="10.28515625" style="116" customWidth="1"/>
    <col min="9990" max="9990" width="14.5703125" style="116" customWidth="1"/>
    <col min="9991" max="9991" width="9.140625" style="116"/>
    <col min="9992" max="9992" width="10.42578125" style="116" customWidth="1"/>
    <col min="9993" max="9993" width="9.5703125" style="116" bestFit="1" customWidth="1"/>
    <col min="9994" max="9994" width="9.140625" style="116"/>
    <col min="9995" max="9995" width="9.7109375" style="116" bestFit="1" customWidth="1"/>
    <col min="9996" max="10240" width="9.140625" style="116"/>
    <col min="10241" max="10241" width="4" style="116" bestFit="1" customWidth="1"/>
    <col min="10242" max="10242" width="39.140625" style="116" customWidth="1"/>
    <col min="10243" max="10243" width="4.7109375" style="116" customWidth="1"/>
    <col min="10244" max="10244" width="11.7109375" style="116" customWidth="1"/>
    <col min="10245" max="10245" width="10.28515625" style="116" customWidth="1"/>
    <col min="10246" max="10246" width="14.5703125" style="116" customWidth="1"/>
    <col min="10247" max="10247" width="9.140625" style="116"/>
    <col min="10248" max="10248" width="10.42578125" style="116" customWidth="1"/>
    <col min="10249" max="10249" width="9.5703125" style="116" bestFit="1" customWidth="1"/>
    <col min="10250" max="10250" width="9.140625" style="116"/>
    <col min="10251" max="10251" width="9.7109375" style="116" bestFit="1" customWidth="1"/>
    <col min="10252" max="10496" width="9.140625" style="116"/>
    <col min="10497" max="10497" width="4" style="116" bestFit="1" customWidth="1"/>
    <col min="10498" max="10498" width="39.140625" style="116" customWidth="1"/>
    <col min="10499" max="10499" width="4.7109375" style="116" customWidth="1"/>
    <col min="10500" max="10500" width="11.7109375" style="116" customWidth="1"/>
    <col min="10501" max="10501" width="10.28515625" style="116" customWidth="1"/>
    <col min="10502" max="10502" width="14.5703125" style="116" customWidth="1"/>
    <col min="10503" max="10503" width="9.140625" style="116"/>
    <col min="10504" max="10504" width="10.42578125" style="116" customWidth="1"/>
    <col min="10505" max="10505" width="9.5703125" style="116" bestFit="1" customWidth="1"/>
    <col min="10506" max="10506" width="9.140625" style="116"/>
    <col min="10507" max="10507" width="9.7109375" style="116" bestFit="1" customWidth="1"/>
    <col min="10508" max="10752" width="9.140625" style="116"/>
    <col min="10753" max="10753" width="4" style="116" bestFit="1" customWidth="1"/>
    <col min="10754" max="10754" width="39.140625" style="116" customWidth="1"/>
    <col min="10755" max="10755" width="4.7109375" style="116" customWidth="1"/>
    <col min="10756" max="10756" width="11.7109375" style="116" customWidth="1"/>
    <col min="10757" max="10757" width="10.28515625" style="116" customWidth="1"/>
    <col min="10758" max="10758" width="14.5703125" style="116" customWidth="1"/>
    <col min="10759" max="10759" width="9.140625" style="116"/>
    <col min="10760" max="10760" width="10.42578125" style="116" customWidth="1"/>
    <col min="10761" max="10761" width="9.5703125" style="116" bestFit="1" customWidth="1"/>
    <col min="10762" max="10762" width="9.140625" style="116"/>
    <col min="10763" max="10763" width="9.7109375" style="116" bestFit="1" customWidth="1"/>
    <col min="10764" max="11008" width="9.140625" style="116"/>
    <col min="11009" max="11009" width="4" style="116" bestFit="1" customWidth="1"/>
    <col min="11010" max="11010" width="39.140625" style="116" customWidth="1"/>
    <col min="11011" max="11011" width="4.7109375" style="116" customWidth="1"/>
    <col min="11012" max="11012" width="11.7109375" style="116" customWidth="1"/>
    <col min="11013" max="11013" width="10.28515625" style="116" customWidth="1"/>
    <col min="11014" max="11014" width="14.5703125" style="116" customWidth="1"/>
    <col min="11015" max="11015" width="9.140625" style="116"/>
    <col min="11016" max="11016" width="10.42578125" style="116" customWidth="1"/>
    <col min="11017" max="11017" width="9.5703125" style="116" bestFit="1" customWidth="1"/>
    <col min="11018" max="11018" width="9.140625" style="116"/>
    <col min="11019" max="11019" width="9.7109375" style="116" bestFit="1" customWidth="1"/>
    <col min="11020" max="11264" width="9.140625" style="116"/>
    <col min="11265" max="11265" width="4" style="116" bestFit="1" customWidth="1"/>
    <col min="11266" max="11266" width="39.140625" style="116" customWidth="1"/>
    <col min="11267" max="11267" width="4.7109375" style="116" customWidth="1"/>
    <col min="11268" max="11268" width="11.7109375" style="116" customWidth="1"/>
    <col min="11269" max="11269" width="10.28515625" style="116" customWidth="1"/>
    <col min="11270" max="11270" width="14.5703125" style="116" customWidth="1"/>
    <col min="11271" max="11271" width="9.140625" style="116"/>
    <col min="11272" max="11272" width="10.42578125" style="116" customWidth="1"/>
    <col min="11273" max="11273" width="9.5703125" style="116" bestFit="1" customWidth="1"/>
    <col min="11274" max="11274" width="9.140625" style="116"/>
    <col min="11275" max="11275" width="9.7109375" style="116" bestFit="1" customWidth="1"/>
    <col min="11276" max="11520" width="9.140625" style="116"/>
    <col min="11521" max="11521" width="4" style="116" bestFit="1" customWidth="1"/>
    <col min="11522" max="11522" width="39.140625" style="116" customWidth="1"/>
    <col min="11523" max="11523" width="4.7109375" style="116" customWidth="1"/>
    <col min="11524" max="11524" width="11.7109375" style="116" customWidth="1"/>
    <col min="11525" max="11525" width="10.28515625" style="116" customWidth="1"/>
    <col min="11526" max="11526" width="14.5703125" style="116" customWidth="1"/>
    <col min="11527" max="11527" width="9.140625" style="116"/>
    <col min="11528" max="11528" width="10.42578125" style="116" customWidth="1"/>
    <col min="11529" max="11529" width="9.5703125" style="116" bestFit="1" customWidth="1"/>
    <col min="11530" max="11530" width="9.140625" style="116"/>
    <col min="11531" max="11531" width="9.7109375" style="116" bestFit="1" customWidth="1"/>
    <col min="11532" max="11776" width="9.140625" style="116"/>
    <col min="11777" max="11777" width="4" style="116" bestFit="1" customWidth="1"/>
    <col min="11778" max="11778" width="39.140625" style="116" customWidth="1"/>
    <col min="11779" max="11779" width="4.7109375" style="116" customWidth="1"/>
    <col min="11780" max="11780" width="11.7109375" style="116" customWidth="1"/>
    <col min="11781" max="11781" width="10.28515625" style="116" customWidth="1"/>
    <col min="11782" max="11782" width="14.5703125" style="116" customWidth="1"/>
    <col min="11783" max="11783" width="9.140625" style="116"/>
    <col min="11784" max="11784" width="10.42578125" style="116" customWidth="1"/>
    <col min="11785" max="11785" width="9.5703125" style="116" bestFit="1" customWidth="1"/>
    <col min="11786" max="11786" width="9.140625" style="116"/>
    <col min="11787" max="11787" width="9.7109375" style="116" bestFit="1" customWidth="1"/>
    <col min="11788" max="12032" width="9.140625" style="116"/>
    <col min="12033" max="12033" width="4" style="116" bestFit="1" customWidth="1"/>
    <col min="12034" max="12034" width="39.140625" style="116" customWidth="1"/>
    <col min="12035" max="12035" width="4.7109375" style="116" customWidth="1"/>
    <col min="12036" max="12036" width="11.7109375" style="116" customWidth="1"/>
    <col min="12037" max="12037" width="10.28515625" style="116" customWidth="1"/>
    <col min="12038" max="12038" width="14.5703125" style="116" customWidth="1"/>
    <col min="12039" max="12039" width="9.140625" style="116"/>
    <col min="12040" max="12040" width="10.42578125" style="116" customWidth="1"/>
    <col min="12041" max="12041" width="9.5703125" style="116" bestFit="1" customWidth="1"/>
    <col min="12042" max="12042" width="9.140625" style="116"/>
    <col min="12043" max="12043" width="9.7109375" style="116" bestFit="1" customWidth="1"/>
    <col min="12044" max="12288" width="9.140625" style="116"/>
    <col min="12289" max="12289" width="4" style="116" bestFit="1" customWidth="1"/>
    <col min="12290" max="12290" width="39.140625" style="116" customWidth="1"/>
    <col min="12291" max="12291" width="4.7109375" style="116" customWidth="1"/>
    <col min="12292" max="12292" width="11.7109375" style="116" customWidth="1"/>
    <col min="12293" max="12293" width="10.28515625" style="116" customWidth="1"/>
    <col min="12294" max="12294" width="14.5703125" style="116" customWidth="1"/>
    <col min="12295" max="12295" width="9.140625" style="116"/>
    <col min="12296" max="12296" width="10.42578125" style="116" customWidth="1"/>
    <col min="12297" max="12297" width="9.5703125" style="116" bestFit="1" customWidth="1"/>
    <col min="12298" max="12298" width="9.140625" style="116"/>
    <col min="12299" max="12299" width="9.7109375" style="116" bestFit="1" customWidth="1"/>
    <col min="12300" max="12544" width="9.140625" style="116"/>
    <col min="12545" max="12545" width="4" style="116" bestFit="1" customWidth="1"/>
    <col min="12546" max="12546" width="39.140625" style="116" customWidth="1"/>
    <col min="12547" max="12547" width="4.7109375" style="116" customWidth="1"/>
    <col min="12548" max="12548" width="11.7109375" style="116" customWidth="1"/>
    <col min="12549" max="12549" width="10.28515625" style="116" customWidth="1"/>
    <col min="12550" max="12550" width="14.5703125" style="116" customWidth="1"/>
    <col min="12551" max="12551" width="9.140625" style="116"/>
    <col min="12552" max="12552" width="10.42578125" style="116" customWidth="1"/>
    <col min="12553" max="12553" width="9.5703125" style="116" bestFit="1" customWidth="1"/>
    <col min="12554" max="12554" width="9.140625" style="116"/>
    <col min="12555" max="12555" width="9.7109375" style="116" bestFit="1" customWidth="1"/>
    <col min="12556" max="12800" width="9.140625" style="116"/>
    <col min="12801" max="12801" width="4" style="116" bestFit="1" customWidth="1"/>
    <col min="12802" max="12802" width="39.140625" style="116" customWidth="1"/>
    <col min="12803" max="12803" width="4.7109375" style="116" customWidth="1"/>
    <col min="12804" max="12804" width="11.7109375" style="116" customWidth="1"/>
    <col min="12805" max="12805" width="10.28515625" style="116" customWidth="1"/>
    <col min="12806" max="12806" width="14.5703125" style="116" customWidth="1"/>
    <col min="12807" max="12807" width="9.140625" style="116"/>
    <col min="12808" max="12808" width="10.42578125" style="116" customWidth="1"/>
    <col min="12809" max="12809" width="9.5703125" style="116" bestFit="1" customWidth="1"/>
    <col min="12810" max="12810" width="9.140625" style="116"/>
    <col min="12811" max="12811" width="9.7109375" style="116" bestFit="1" customWidth="1"/>
    <col min="12812" max="13056" width="9.140625" style="116"/>
    <col min="13057" max="13057" width="4" style="116" bestFit="1" customWidth="1"/>
    <col min="13058" max="13058" width="39.140625" style="116" customWidth="1"/>
    <col min="13059" max="13059" width="4.7109375" style="116" customWidth="1"/>
    <col min="13060" max="13060" width="11.7109375" style="116" customWidth="1"/>
    <col min="13061" max="13061" width="10.28515625" style="116" customWidth="1"/>
    <col min="13062" max="13062" width="14.5703125" style="116" customWidth="1"/>
    <col min="13063" max="13063" width="9.140625" style="116"/>
    <col min="13064" max="13064" width="10.42578125" style="116" customWidth="1"/>
    <col min="13065" max="13065" width="9.5703125" style="116" bestFit="1" customWidth="1"/>
    <col min="13066" max="13066" width="9.140625" style="116"/>
    <col min="13067" max="13067" width="9.7109375" style="116" bestFit="1" customWidth="1"/>
    <col min="13068" max="13312" width="9.140625" style="116"/>
    <col min="13313" max="13313" width="4" style="116" bestFit="1" customWidth="1"/>
    <col min="13314" max="13314" width="39.140625" style="116" customWidth="1"/>
    <col min="13315" max="13315" width="4.7109375" style="116" customWidth="1"/>
    <col min="13316" max="13316" width="11.7109375" style="116" customWidth="1"/>
    <col min="13317" max="13317" width="10.28515625" style="116" customWidth="1"/>
    <col min="13318" max="13318" width="14.5703125" style="116" customWidth="1"/>
    <col min="13319" max="13319" width="9.140625" style="116"/>
    <col min="13320" max="13320" width="10.42578125" style="116" customWidth="1"/>
    <col min="13321" max="13321" width="9.5703125" style="116" bestFit="1" customWidth="1"/>
    <col min="13322" max="13322" width="9.140625" style="116"/>
    <col min="13323" max="13323" width="9.7109375" style="116" bestFit="1" customWidth="1"/>
    <col min="13324" max="13568" width="9.140625" style="116"/>
    <col min="13569" max="13569" width="4" style="116" bestFit="1" customWidth="1"/>
    <col min="13570" max="13570" width="39.140625" style="116" customWidth="1"/>
    <col min="13571" max="13571" width="4.7109375" style="116" customWidth="1"/>
    <col min="13572" max="13572" width="11.7109375" style="116" customWidth="1"/>
    <col min="13573" max="13573" width="10.28515625" style="116" customWidth="1"/>
    <col min="13574" max="13574" width="14.5703125" style="116" customWidth="1"/>
    <col min="13575" max="13575" width="9.140625" style="116"/>
    <col min="13576" max="13576" width="10.42578125" style="116" customWidth="1"/>
    <col min="13577" max="13577" width="9.5703125" style="116" bestFit="1" customWidth="1"/>
    <col min="13578" max="13578" width="9.140625" style="116"/>
    <col min="13579" max="13579" width="9.7109375" style="116" bestFit="1" customWidth="1"/>
    <col min="13580" max="13824" width="9.140625" style="116"/>
    <col min="13825" max="13825" width="4" style="116" bestFit="1" customWidth="1"/>
    <col min="13826" max="13826" width="39.140625" style="116" customWidth="1"/>
    <col min="13827" max="13827" width="4.7109375" style="116" customWidth="1"/>
    <col min="13828" max="13828" width="11.7109375" style="116" customWidth="1"/>
    <col min="13829" max="13829" width="10.28515625" style="116" customWidth="1"/>
    <col min="13830" max="13830" width="14.5703125" style="116" customWidth="1"/>
    <col min="13831" max="13831" width="9.140625" style="116"/>
    <col min="13832" max="13832" width="10.42578125" style="116" customWidth="1"/>
    <col min="13833" max="13833" width="9.5703125" style="116" bestFit="1" customWidth="1"/>
    <col min="13834" max="13834" width="9.140625" style="116"/>
    <col min="13835" max="13835" width="9.7109375" style="116" bestFit="1" customWidth="1"/>
    <col min="13836" max="14080" width="9.140625" style="116"/>
    <col min="14081" max="14081" width="4" style="116" bestFit="1" customWidth="1"/>
    <col min="14082" max="14082" width="39.140625" style="116" customWidth="1"/>
    <col min="14083" max="14083" width="4.7109375" style="116" customWidth="1"/>
    <col min="14084" max="14084" width="11.7109375" style="116" customWidth="1"/>
    <col min="14085" max="14085" width="10.28515625" style="116" customWidth="1"/>
    <col min="14086" max="14086" width="14.5703125" style="116" customWidth="1"/>
    <col min="14087" max="14087" width="9.140625" style="116"/>
    <col min="14088" max="14088" width="10.42578125" style="116" customWidth="1"/>
    <col min="14089" max="14089" width="9.5703125" style="116" bestFit="1" customWidth="1"/>
    <col min="14090" max="14090" width="9.140625" style="116"/>
    <col min="14091" max="14091" width="9.7109375" style="116" bestFit="1" customWidth="1"/>
    <col min="14092" max="14336" width="9.140625" style="116"/>
    <col min="14337" max="14337" width="4" style="116" bestFit="1" customWidth="1"/>
    <col min="14338" max="14338" width="39.140625" style="116" customWidth="1"/>
    <col min="14339" max="14339" width="4.7109375" style="116" customWidth="1"/>
    <col min="14340" max="14340" width="11.7109375" style="116" customWidth="1"/>
    <col min="14341" max="14341" width="10.28515625" style="116" customWidth="1"/>
    <col min="14342" max="14342" width="14.5703125" style="116" customWidth="1"/>
    <col min="14343" max="14343" width="9.140625" style="116"/>
    <col min="14344" max="14344" width="10.42578125" style="116" customWidth="1"/>
    <col min="14345" max="14345" width="9.5703125" style="116" bestFit="1" customWidth="1"/>
    <col min="14346" max="14346" width="9.140625" style="116"/>
    <col min="14347" max="14347" width="9.7109375" style="116" bestFit="1" customWidth="1"/>
    <col min="14348" max="14592" width="9.140625" style="116"/>
    <col min="14593" max="14593" width="4" style="116" bestFit="1" customWidth="1"/>
    <col min="14594" max="14594" width="39.140625" style="116" customWidth="1"/>
    <col min="14595" max="14595" width="4.7109375" style="116" customWidth="1"/>
    <col min="14596" max="14596" width="11.7109375" style="116" customWidth="1"/>
    <col min="14597" max="14597" width="10.28515625" style="116" customWidth="1"/>
    <col min="14598" max="14598" width="14.5703125" style="116" customWidth="1"/>
    <col min="14599" max="14599" width="9.140625" style="116"/>
    <col min="14600" max="14600" width="10.42578125" style="116" customWidth="1"/>
    <col min="14601" max="14601" width="9.5703125" style="116" bestFit="1" customWidth="1"/>
    <col min="14602" max="14602" width="9.140625" style="116"/>
    <col min="14603" max="14603" width="9.7109375" style="116" bestFit="1" customWidth="1"/>
    <col min="14604" max="14848" width="9.140625" style="116"/>
    <col min="14849" max="14849" width="4" style="116" bestFit="1" customWidth="1"/>
    <col min="14850" max="14850" width="39.140625" style="116" customWidth="1"/>
    <col min="14851" max="14851" width="4.7109375" style="116" customWidth="1"/>
    <col min="14852" max="14852" width="11.7109375" style="116" customWidth="1"/>
    <col min="14853" max="14853" width="10.28515625" style="116" customWidth="1"/>
    <col min="14854" max="14854" width="14.5703125" style="116" customWidth="1"/>
    <col min="14855" max="14855" width="9.140625" style="116"/>
    <col min="14856" max="14856" width="10.42578125" style="116" customWidth="1"/>
    <col min="14857" max="14857" width="9.5703125" style="116" bestFit="1" customWidth="1"/>
    <col min="14858" max="14858" width="9.140625" style="116"/>
    <col min="14859" max="14859" width="9.7109375" style="116" bestFit="1" customWidth="1"/>
    <col min="14860" max="15104" width="9.140625" style="116"/>
    <col min="15105" max="15105" width="4" style="116" bestFit="1" customWidth="1"/>
    <col min="15106" max="15106" width="39.140625" style="116" customWidth="1"/>
    <col min="15107" max="15107" width="4.7109375" style="116" customWidth="1"/>
    <col min="15108" max="15108" width="11.7109375" style="116" customWidth="1"/>
    <col min="15109" max="15109" width="10.28515625" style="116" customWidth="1"/>
    <col min="15110" max="15110" width="14.5703125" style="116" customWidth="1"/>
    <col min="15111" max="15111" width="9.140625" style="116"/>
    <col min="15112" max="15112" width="10.42578125" style="116" customWidth="1"/>
    <col min="15113" max="15113" width="9.5703125" style="116" bestFit="1" customWidth="1"/>
    <col min="15114" max="15114" width="9.140625" style="116"/>
    <col min="15115" max="15115" width="9.7109375" style="116" bestFit="1" customWidth="1"/>
    <col min="15116" max="15360" width="9.140625" style="116"/>
    <col min="15361" max="15361" width="4" style="116" bestFit="1" customWidth="1"/>
    <col min="15362" max="15362" width="39.140625" style="116" customWidth="1"/>
    <col min="15363" max="15363" width="4.7109375" style="116" customWidth="1"/>
    <col min="15364" max="15364" width="11.7109375" style="116" customWidth="1"/>
    <col min="15365" max="15365" width="10.28515625" style="116" customWidth="1"/>
    <col min="15366" max="15366" width="14.5703125" style="116" customWidth="1"/>
    <col min="15367" max="15367" width="9.140625" style="116"/>
    <col min="15368" max="15368" width="10.42578125" style="116" customWidth="1"/>
    <col min="15369" max="15369" width="9.5703125" style="116" bestFit="1" customWidth="1"/>
    <col min="15370" max="15370" width="9.140625" style="116"/>
    <col min="15371" max="15371" width="9.7109375" style="116" bestFit="1" customWidth="1"/>
    <col min="15372" max="15616" width="9.140625" style="116"/>
    <col min="15617" max="15617" width="4" style="116" bestFit="1" customWidth="1"/>
    <col min="15618" max="15618" width="39.140625" style="116" customWidth="1"/>
    <col min="15619" max="15619" width="4.7109375" style="116" customWidth="1"/>
    <col min="15620" max="15620" width="11.7109375" style="116" customWidth="1"/>
    <col min="15621" max="15621" width="10.28515625" style="116" customWidth="1"/>
    <col min="15622" max="15622" width="14.5703125" style="116" customWidth="1"/>
    <col min="15623" max="15623" width="9.140625" style="116"/>
    <col min="15624" max="15624" width="10.42578125" style="116" customWidth="1"/>
    <col min="15625" max="15625" width="9.5703125" style="116" bestFit="1" customWidth="1"/>
    <col min="15626" max="15626" width="9.140625" style="116"/>
    <col min="15627" max="15627" width="9.7109375" style="116" bestFit="1" customWidth="1"/>
    <col min="15628" max="15872" width="9.140625" style="116"/>
    <col min="15873" max="15873" width="4" style="116" bestFit="1" customWidth="1"/>
    <col min="15874" max="15874" width="39.140625" style="116" customWidth="1"/>
    <col min="15875" max="15875" width="4.7109375" style="116" customWidth="1"/>
    <col min="15876" max="15876" width="11.7109375" style="116" customWidth="1"/>
    <col min="15877" max="15877" width="10.28515625" style="116" customWidth="1"/>
    <col min="15878" max="15878" width="14.5703125" style="116" customWidth="1"/>
    <col min="15879" max="15879" width="9.140625" style="116"/>
    <col min="15880" max="15880" width="10.42578125" style="116" customWidth="1"/>
    <col min="15881" max="15881" width="9.5703125" style="116" bestFit="1" customWidth="1"/>
    <col min="15882" max="15882" width="9.140625" style="116"/>
    <col min="15883" max="15883" width="9.7109375" style="116" bestFit="1" customWidth="1"/>
    <col min="15884" max="16128" width="9.140625" style="116"/>
    <col min="16129" max="16129" width="4" style="116" bestFit="1" customWidth="1"/>
    <col min="16130" max="16130" width="39.140625" style="116" customWidth="1"/>
    <col min="16131" max="16131" width="4.7109375" style="116" customWidth="1"/>
    <col min="16132" max="16132" width="11.7109375" style="116" customWidth="1"/>
    <col min="16133" max="16133" width="10.28515625" style="116" customWidth="1"/>
    <col min="16134" max="16134" width="14.5703125" style="116" customWidth="1"/>
    <col min="16135" max="16135" width="9.140625" style="116"/>
    <col min="16136" max="16136" width="10.42578125" style="116" customWidth="1"/>
    <col min="16137" max="16137" width="9.5703125" style="116" bestFit="1" customWidth="1"/>
    <col min="16138" max="16138" width="9.140625" style="116"/>
    <col min="16139" max="16139" width="9.7109375" style="116" bestFit="1" customWidth="1"/>
    <col min="16140" max="16384" width="9.140625" style="116"/>
  </cols>
  <sheetData>
    <row r="1" spans="1:11">
      <c r="A1" s="110"/>
      <c r="G1" s="115"/>
      <c r="I1" s="115"/>
      <c r="J1" s="115"/>
    </row>
    <row r="2" spans="1:11" s="123" customFormat="1">
      <c r="A2" s="117" t="s">
        <v>3086</v>
      </c>
      <c r="B2" s="118" t="s">
        <v>3479</v>
      </c>
      <c r="C2" s="119"/>
      <c r="D2" s="120"/>
      <c r="E2" s="926"/>
      <c r="F2" s="121"/>
      <c r="G2" s="122"/>
      <c r="H2" s="121"/>
      <c r="I2" s="122"/>
      <c r="J2" s="122"/>
      <c r="K2" s="121"/>
    </row>
    <row r="3" spans="1:11" s="123" customFormat="1">
      <c r="A3" s="110"/>
      <c r="B3" s="118"/>
      <c r="C3" s="119"/>
      <c r="D3" s="124"/>
      <c r="E3" s="926"/>
      <c r="F3" s="121"/>
      <c r="G3" s="122"/>
      <c r="H3" s="121"/>
      <c r="I3" s="122"/>
      <c r="J3" s="122"/>
      <c r="K3" s="121"/>
    </row>
    <row r="4" spans="1:11" s="130" customFormat="1" ht="13.5">
      <c r="A4" s="125"/>
      <c r="B4" s="126" t="s">
        <v>3089</v>
      </c>
      <c r="C4" s="127" t="s">
        <v>3090</v>
      </c>
      <c r="D4" s="128" t="s">
        <v>585</v>
      </c>
      <c r="E4" s="927" t="s">
        <v>2595</v>
      </c>
      <c r="F4" s="128" t="s">
        <v>983</v>
      </c>
      <c r="G4" s="115"/>
      <c r="H4" s="129"/>
      <c r="I4" s="115"/>
      <c r="J4" s="115"/>
      <c r="K4" s="114"/>
    </row>
    <row r="5" spans="1:11">
      <c r="A5" s="131"/>
      <c r="E5" s="928" t="s">
        <v>1202</v>
      </c>
      <c r="F5" s="132" t="s">
        <v>1202</v>
      </c>
      <c r="G5" s="115"/>
      <c r="H5" s="132"/>
      <c r="I5" s="115"/>
      <c r="J5" s="115"/>
    </row>
    <row r="6" spans="1:11">
      <c r="A6" s="131"/>
      <c r="G6" s="115"/>
      <c r="I6" s="115"/>
      <c r="J6" s="115"/>
    </row>
    <row r="7" spans="1:11">
      <c r="A7" s="133">
        <v>1</v>
      </c>
      <c r="B7" s="134" t="s">
        <v>3480</v>
      </c>
      <c r="C7" s="112" t="s">
        <v>178</v>
      </c>
      <c r="D7" s="135">
        <v>1</v>
      </c>
      <c r="E7" s="32"/>
      <c r="F7" s="136">
        <f>D7*E7</f>
        <v>0</v>
      </c>
      <c r="G7" s="115"/>
      <c r="H7" s="115"/>
      <c r="I7" s="115"/>
      <c r="J7" s="115"/>
      <c r="K7" s="137"/>
    </row>
    <row r="8" spans="1:11">
      <c r="A8" s="131"/>
      <c r="B8" s="138"/>
      <c r="D8" s="135"/>
      <c r="E8" s="32"/>
      <c r="F8" s="136"/>
      <c r="G8" s="115"/>
      <c r="H8" s="115"/>
      <c r="I8" s="115"/>
      <c r="J8" s="115"/>
      <c r="K8" s="137"/>
    </row>
    <row r="9" spans="1:11" ht="25.5">
      <c r="A9" s="133">
        <f>A7+1</f>
        <v>2</v>
      </c>
      <c r="B9" s="134" t="s">
        <v>3481</v>
      </c>
      <c r="C9" s="112" t="s">
        <v>456</v>
      </c>
      <c r="D9" s="135">
        <v>90</v>
      </c>
      <c r="E9" s="32"/>
      <c r="F9" s="136">
        <f>D9*E9</f>
        <v>0</v>
      </c>
      <c r="G9" s="115"/>
      <c r="H9" s="115"/>
      <c r="I9" s="115"/>
      <c r="J9" s="115"/>
      <c r="K9" s="137"/>
    </row>
    <row r="10" spans="1:11">
      <c r="A10" s="131"/>
      <c r="B10" s="138"/>
      <c r="D10" s="135"/>
      <c r="E10" s="32"/>
      <c r="F10" s="136"/>
      <c r="G10" s="115"/>
      <c r="H10" s="115"/>
      <c r="I10" s="115"/>
      <c r="J10" s="115"/>
      <c r="K10" s="137"/>
    </row>
    <row r="11" spans="1:11">
      <c r="A11" s="133">
        <f>A9+1</f>
        <v>3</v>
      </c>
      <c r="B11" s="134" t="s">
        <v>3482</v>
      </c>
      <c r="C11" s="112" t="s">
        <v>456</v>
      </c>
      <c r="D11" s="135">
        <v>90</v>
      </c>
      <c r="E11" s="32"/>
      <c r="F11" s="136">
        <f>D11*E11</f>
        <v>0</v>
      </c>
      <c r="G11" s="115"/>
      <c r="H11" s="115"/>
      <c r="I11" s="115"/>
      <c r="J11" s="115"/>
      <c r="K11" s="137"/>
    </row>
    <row r="12" spans="1:11">
      <c r="A12" s="131"/>
      <c r="B12" s="138"/>
      <c r="D12" s="135"/>
      <c r="E12" s="32"/>
      <c r="F12" s="136"/>
      <c r="G12" s="115"/>
      <c r="H12" s="115"/>
      <c r="I12" s="115"/>
      <c r="J12" s="115"/>
      <c r="K12" s="137"/>
    </row>
    <row r="13" spans="1:11" ht="25.5">
      <c r="A13" s="133">
        <f>A11+1</f>
        <v>4</v>
      </c>
      <c r="B13" s="134" t="s">
        <v>3483</v>
      </c>
      <c r="C13" s="112" t="s">
        <v>178</v>
      </c>
      <c r="D13" s="135">
        <v>1</v>
      </c>
      <c r="E13" s="32"/>
      <c r="F13" s="136">
        <f>D13*E13</f>
        <v>0</v>
      </c>
      <c r="G13" s="115"/>
      <c r="H13" s="115"/>
      <c r="I13" s="115"/>
      <c r="J13" s="115"/>
      <c r="K13" s="137"/>
    </row>
    <row r="14" spans="1:11">
      <c r="A14" s="131"/>
      <c r="B14" s="138"/>
      <c r="D14" s="135"/>
      <c r="E14" s="32"/>
      <c r="F14" s="136"/>
      <c r="G14" s="115"/>
      <c r="H14" s="115"/>
      <c r="I14" s="115"/>
      <c r="J14" s="115"/>
      <c r="K14" s="137"/>
    </row>
    <row r="15" spans="1:11">
      <c r="A15" s="133">
        <f>A13+1</f>
        <v>5</v>
      </c>
      <c r="B15" s="134" t="s">
        <v>3484</v>
      </c>
      <c r="C15" s="112" t="s">
        <v>456</v>
      </c>
      <c r="D15" s="135">
        <v>25</v>
      </c>
      <c r="E15" s="33"/>
      <c r="F15" s="136">
        <f>D15*E15</f>
        <v>0</v>
      </c>
      <c r="H15" s="115"/>
      <c r="I15" s="115"/>
    </row>
    <row r="16" spans="1:11">
      <c r="A16" s="131"/>
      <c r="B16" s="140"/>
      <c r="D16" s="135"/>
      <c r="E16" s="33"/>
      <c r="F16" s="136"/>
      <c r="H16" s="115"/>
      <c r="I16" s="115"/>
    </row>
    <row r="17" spans="1:11" s="150" customFormat="1" ht="27.75" customHeight="1">
      <c r="A17" s="141">
        <f>A15+1</f>
        <v>6</v>
      </c>
      <c r="B17" s="142" t="s">
        <v>3485</v>
      </c>
      <c r="C17" s="143" t="s">
        <v>3919</v>
      </c>
      <c r="D17" s="144">
        <v>40</v>
      </c>
      <c r="E17" s="35"/>
      <c r="F17" s="146">
        <f>D17*E17</f>
        <v>0</v>
      </c>
      <c r="G17" s="147"/>
      <c r="H17" s="148"/>
      <c r="I17" s="148"/>
      <c r="J17" s="147"/>
      <c r="K17" s="149"/>
    </row>
    <row r="18" spans="1:11" s="150" customFormat="1">
      <c r="A18" s="151"/>
      <c r="B18" s="152"/>
      <c r="C18" s="143"/>
      <c r="D18" s="144"/>
      <c r="E18" s="35"/>
      <c r="F18" s="146"/>
      <c r="G18" s="147"/>
      <c r="H18" s="148"/>
      <c r="I18" s="148"/>
      <c r="J18" s="147"/>
      <c r="K18" s="149"/>
    </row>
    <row r="19" spans="1:11" ht="38.25">
      <c r="A19" s="141">
        <f>A17+1</f>
        <v>7</v>
      </c>
      <c r="B19" s="142" t="s">
        <v>3486</v>
      </c>
      <c r="C19" s="112" t="s">
        <v>3920</v>
      </c>
      <c r="D19" s="135">
        <v>7</v>
      </c>
      <c r="E19" s="33"/>
      <c r="F19" s="136">
        <f>D19*E19</f>
        <v>0</v>
      </c>
      <c r="H19" s="115"/>
      <c r="I19" s="115"/>
    </row>
    <row r="20" spans="1:11">
      <c r="A20" s="131"/>
      <c r="B20" s="153"/>
      <c r="D20" s="135"/>
      <c r="E20" s="33"/>
      <c r="F20" s="136"/>
      <c r="H20" s="115"/>
      <c r="I20" s="115"/>
    </row>
    <row r="21" spans="1:11" ht="63.75">
      <c r="A21" s="133">
        <f>A19+1</f>
        <v>8</v>
      </c>
      <c r="B21" s="142" t="s">
        <v>3939</v>
      </c>
      <c r="C21" s="112" t="s">
        <v>456</v>
      </c>
      <c r="D21" s="135">
        <v>50</v>
      </c>
      <c r="E21" s="33"/>
      <c r="F21" s="136">
        <f>D21*E21</f>
        <v>0</v>
      </c>
      <c r="H21" s="115"/>
      <c r="I21" s="115"/>
    </row>
    <row r="22" spans="1:11">
      <c r="A22" s="131"/>
      <c r="B22" s="153"/>
      <c r="D22" s="135"/>
      <c r="E22" s="33"/>
      <c r="F22" s="136"/>
      <c r="H22" s="115"/>
      <c r="I22" s="115"/>
    </row>
    <row r="23" spans="1:11" ht="51">
      <c r="A23" s="133">
        <f>A21+1</f>
        <v>9</v>
      </c>
      <c r="B23" s="142" t="s">
        <v>3487</v>
      </c>
      <c r="C23" s="112" t="s">
        <v>456</v>
      </c>
      <c r="D23" s="135">
        <v>40</v>
      </c>
      <c r="E23" s="33"/>
      <c r="F23" s="136">
        <f>D23*E23</f>
        <v>0</v>
      </c>
      <c r="H23" s="115"/>
      <c r="I23" s="115"/>
    </row>
    <row r="24" spans="1:11">
      <c r="A24" s="131"/>
      <c r="B24" s="153"/>
      <c r="D24" s="135"/>
      <c r="E24" s="33"/>
      <c r="F24" s="136"/>
      <c r="H24" s="115"/>
      <c r="I24" s="115"/>
    </row>
    <row r="25" spans="1:11">
      <c r="A25" s="133">
        <f>A23+1</f>
        <v>10</v>
      </c>
      <c r="B25" s="142" t="s">
        <v>3488</v>
      </c>
      <c r="C25" s="112" t="s">
        <v>456</v>
      </c>
      <c r="D25" s="135">
        <v>90</v>
      </c>
      <c r="E25" s="33"/>
      <c r="F25" s="136">
        <f>D25*E25</f>
        <v>0</v>
      </c>
      <c r="H25" s="115"/>
      <c r="I25" s="115"/>
    </row>
    <row r="26" spans="1:11">
      <c r="A26" s="131"/>
      <c r="B26" s="153"/>
      <c r="D26" s="135"/>
      <c r="E26" s="33"/>
      <c r="F26" s="136"/>
      <c r="H26" s="115"/>
      <c r="I26" s="115"/>
    </row>
    <row r="27" spans="1:11">
      <c r="A27" s="133">
        <f>A25+1</f>
        <v>11</v>
      </c>
      <c r="B27" s="142" t="s">
        <v>3489</v>
      </c>
      <c r="C27" s="112" t="s">
        <v>456</v>
      </c>
      <c r="D27" s="135">
        <v>30</v>
      </c>
      <c r="E27" s="33"/>
      <c r="F27" s="136">
        <f>D27*E27</f>
        <v>0</v>
      </c>
      <c r="H27" s="115"/>
      <c r="I27" s="115"/>
    </row>
    <row r="28" spans="1:11">
      <c r="A28" s="131"/>
      <c r="B28" s="153"/>
      <c r="D28" s="135"/>
      <c r="E28" s="33"/>
      <c r="F28" s="136"/>
      <c r="H28" s="115"/>
      <c r="I28" s="115"/>
    </row>
    <row r="29" spans="1:11">
      <c r="A29" s="133">
        <f>A27+1</f>
        <v>12</v>
      </c>
      <c r="B29" s="134" t="s">
        <v>3490</v>
      </c>
      <c r="D29" s="135"/>
      <c r="E29" s="33"/>
      <c r="F29" s="136"/>
      <c r="G29" s="114"/>
      <c r="H29" s="136"/>
      <c r="I29" s="154"/>
      <c r="J29" s="116"/>
      <c r="K29" s="116"/>
    </row>
    <row r="30" spans="1:11">
      <c r="A30" s="131"/>
      <c r="B30" s="138" t="s">
        <v>3491</v>
      </c>
      <c r="D30" s="135"/>
      <c r="E30" s="33"/>
      <c r="F30" s="136"/>
      <c r="G30" s="114"/>
      <c r="H30" s="136"/>
      <c r="I30" s="154"/>
      <c r="J30" s="116"/>
      <c r="K30" s="116"/>
    </row>
    <row r="31" spans="1:11">
      <c r="A31" s="131"/>
      <c r="B31" s="138" t="s">
        <v>3492</v>
      </c>
      <c r="D31" s="135"/>
      <c r="E31" s="33"/>
      <c r="F31" s="136"/>
      <c r="G31" s="114"/>
      <c r="H31" s="136"/>
      <c r="I31" s="154"/>
      <c r="J31" s="116"/>
      <c r="K31" s="116"/>
    </row>
    <row r="32" spans="1:11">
      <c r="A32" s="131"/>
      <c r="B32" s="138" t="s">
        <v>3493</v>
      </c>
      <c r="D32" s="135"/>
      <c r="E32" s="33"/>
      <c r="F32" s="136"/>
      <c r="G32" s="114"/>
      <c r="H32" s="136"/>
      <c r="I32" s="154"/>
      <c r="J32" s="116"/>
      <c r="K32" s="116"/>
    </row>
    <row r="33" spans="1:11">
      <c r="A33" s="131"/>
      <c r="B33" s="138" t="s">
        <v>3494</v>
      </c>
      <c r="D33" s="135"/>
      <c r="E33" s="33"/>
      <c r="F33" s="136"/>
      <c r="G33" s="114"/>
      <c r="H33" s="136"/>
      <c r="I33" s="154"/>
      <c r="J33" s="116"/>
      <c r="K33" s="116"/>
    </row>
    <row r="34" spans="1:11">
      <c r="A34" s="131"/>
      <c r="B34" s="138" t="s">
        <v>3495</v>
      </c>
      <c r="D34" s="135"/>
      <c r="E34" s="33"/>
      <c r="F34" s="136"/>
      <c r="G34" s="114"/>
      <c r="H34" s="136"/>
      <c r="I34" s="154"/>
      <c r="J34" s="116"/>
      <c r="K34" s="116"/>
    </row>
    <row r="35" spans="1:11">
      <c r="A35" s="131"/>
      <c r="B35" s="138" t="s">
        <v>3496</v>
      </c>
      <c r="D35" s="135"/>
      <c r="E35" s="33"/>
      <c r="F35" s="136"/>
      <c r="G35" s="114"/>
      <c r="H35" s="136"/>
      <c r="I35" s="154"/>
      <c r="J35" s="116"/>
      <c r="K35" s="116"/>
    </row>
    <row r="36" spans="1:11" ht="13.5" customHeight="1">
      <c r="A36" s="131"/>
      <c r="B36" s="138" t="s">
        <v>3497</v>
      </c>
      <c r="D36" s="135"/>
      <c r="E36" s="33"/>
      <c r="F36" s="136"/>
      <c r="G36" s="114"/>
      <c r="H36" s="136"/>
      <c r="I36" s="154"/>
      <c r="J36" s="116"/>
      <c r="K36" s="116"/>
    </row>
    <row r="37" spans="1:11" ht="25.5">
      <c r="A37" s="131"/>
      <c r="B37" s="138" t="s">
        <v>3498</v>
      </c>
      <c r="D37" s="135"/>
      <c r="E37" s="33"/>
      <c r="F37" s="136"/>
      <c r="G37" s="114"/>
      <c r="H37" s="136"/>
      <c r="I37" s="154"/>
      <c r="J37" s="116"/>
      <c r="K37" s="116"/>
    </row>
    <row r="38" spans="1:11" ht="25.5">
      <c r="A38" s="131"/>
      <c r="B38" s="138" t="s">
        <v>3499</v>
      </c>
      <c r="D38" s="135"/>
      <c r="E38" s="33"/>
      <c r="F38" s="136"/>
      <c r="G38" s="114"/>
      <c r="H38" s="136"/>
      <c r="I38" s="154"/>
      <c r="J38" s="116"/>
      <c r="K38" s="116"/>
    </row>
    <row r="39" spans="1:11">
      <c r="A39" s="131"/>
      <c r="B39" s="134" t="s">
        <v>3117</v>
      </c>
      <c r="C39" s="112" t="s">
        <v>178</v>
      </c>
      <c r="D39" s="135">
        <v>2</v>
      </c>
      <c r="E39" s="33"/>
      <c r="F39" s="136">
        <f>D39*E39</f>
        <v>0</v>
      </c>
      <c r="G39" s="114"/>
      <c r="H39" s="136"/>
      <c r="I39" s="154"/>
      <c r="J39" s="116"/>
      <c r="K39" s="116"/>
    </row>
    <row r="40" spans="1:11">
      <c r="A40" s="131"/>
      <c r="B40" s="153"/>
      <c r="D40" s="135"/>
      <c r="E40" s="33"/>
      <c r="F40" s="136"/>
      <c r="H40" s="115"/>
      <c r="I40" s="115"/>
    </row>
    <row r="41" spans="1:11">
      <c r="A41" s="133">
        <f>A29+1</f>
        <v>13</v>
      </c>
      <c r="B41" s="134" t="s">
        <v>3490</v>
      </c>
      <c r="D41" s="135"/>
      <c r="E41" s="33"/>
      <c r="F41" s="136"/>
      <c r="G41" s="114"/>
      <c r="H41" s="136"/>
      <c r="I41" s="154"/>
      <c r="J41" s="116"/>
      <c r="K41" s="116"/>
    </row>
    <row r="42" spans="1:11">
      <c r="A42" s="131"/>
      <c r="B42" s="138" t="s">
        <v>3491</v>
      </c>
      <c r="D42" s="135"/>
      <c r="E42" s="33"/>
      <c r="F42" s="136"/>
      <c r="G42" s="114"/>
      <c r="H42" s="136"/>
      <c r="I42" s="154"/>
      <c r="J42" s="116"/>
      <c r="K42" s="116"/>
    </row>
    <row r="43" spans="1:11">
      <c r="A43" s="131"/>
      <c r="B43" s="138" t="s">
        <v>3492</v>
      </c>
      <c r="D43" s="135"/>
      <c r="E43" s="33"/>
      <c r="F43" s="136"/>
      <c r="G43" s="114"/>
      <c r="H43" s="136"/>
      <c r="I43" s="154"/>
      <c r="J43" s="116"/>
      <c r="K43" s="116"/>
    </row>
    <row r="44" spans="1:11">
      <c r="A44" s="131"/>
      <c r="B44" s="138" t="s">
        <v>3493</v>
      </c>
      <c r="D44" s="135"/>
      <c r="E44" s="33"/>
      <c r="F44" s="136"/>
      <c r="G44" s="114"/>
      <c r="H44" s="136"/>
      <c r="I44" s="154"/>
      <c r="J44" s="116"/>
      <c r="K44" s="116"/>
    </row>
    <row r="45" spans="1:11">
      <c r="A45" s="131"/>
      <c r="B45" s="138" t="s">
        <v>3494</v>
      </c>
      <c r="D45" s="135"/>
      <c r="E45" s="33"/>
      <c r="F45" s="136"/>
      <c r="G45" s="114"/>
      <c r="H45" s="136"/>
      <c r="I45" s="154"/>
      <c r="J45" s="116"/>
      <c r="K45" s="116"/>
    </row>
    <row r="46" spans="1:11">
      <c r="A46" s="131"/>
      <c r="B46" s="138" t="s">
        <v>3495</v>
      </c>
      <c r="D46" s="135"/>
      <c r="E46" s="33"/>
      <c r="F46" s="136"/>
      <c r="G46" s="114"/>
      <c r="H46" s="136"/>
      <c r="I46" s="154"/>
      <c r="J46" s="116"/>
      <c r="K46" s="116"/>
    </row>
    <row r="47" spans="1:11">
      <c r="A47" s="131"/>
      <c r="B47" s="138" t="s">
        <v>3496</v>
      </c>
      <c r="D47" s="135"/>
      <c r="E47" s="33"/>
      <c r="F47" s="136"/>
      <c r="G47" s="114"/>
      <c r="H47" s="136"/>
      <c r="I47" s="154"/>
      <c r="J47" s="116"/>
      <c r="K47" s="116"/>
    </row>
    <row r="48" spans="1:11" ht="13.5" customHeight="1">
      <c r="A48" s="131"/>
      <c r="B48" s="138" t="s">
        <v>3497</v>
      </c>
      <c r="D48" s="135"/>
      <c r="E48" s="33"/>
      <c r="F48" s="136"/>
      <c r="G48" s="114"/>
      <c r="H48" s="136"/>
      <c r="I48" s="154"/>
      <c r="J48" s="116"/>
      <c r="K48" s="116"/>
    </row>
    <row r="49" spans="1:11" ht="25.5">
      <c r="A49" s="131"/>
      <c r="B49" s="138" t="s">
        <v>3498</v>
      </c>
      <c r="D49" s="135"/>
      <c r="E49" s="33"/>
      <c r="F49" s="136"/>
      <c r="G49" s="114"/>
      <c r="H49" s="136"/>
      <c r="I49" s="154"/>
      <c r="J49" s="116"/>
      <c r="K49" s="116"/>
    </row>
    <row r="50" spans="1:11" ht="25.5">
      <c r="A50" s="131"/>
      <c r="B50" s="138" t="s">
        <v>3500</v>
      </c>
      <c r="D50" s="135"/>
      <c r="E50" s="33"/>
      <c r="F50" s="136"/>
      <c r="G50" s="114"/>
      <c r="H50" s="136"/>
      <c r="I50" s="154"/>
      <c r="J50" s="116"/>
      <c r="K50" s="116"/>
    </row>
    <row r="51" spans="1:11">
      <c r="A51" s="131"/>
      <c r="B51" s="134" t="s">
        <v>3117</v>
      </c>
      <c r="C51" s="112" t="s">
        <v>178</v>
      </c>
      <c r="D51" s="135">
        <v>1</v>
      </c>
      <c r="E51" s="33"/>
      <c r="F51" s="136">
        <f>D51*E51</f>
        <v>0</v>
      </c>
      <c r="G51" s="114"/>
      <c r="H51" s="136"/>
      <c r="I51" s="154"/>
      <c r="J51" s="116"/>
      <c r="K51" s="116"/>
    </row>
    <row r="52" spans="1:11">
      <c r="A52" s="131"/>
      <c r="B52" s="153"/>
      <c r="D52" s="135"/>
      <c r="E52" s="33"/>
      <c r="F52" s="136"/>
      <c r="H52" s="115"/>
      <c r="I52" s="115"/>
    </row>
    <row r="53" spans="1:11" ht="63.75">
      <c r="A53" s="133">
        <f>A41+1</f>
        <v>14</v>
      </c>
      <c r="B53" s="142" t="s">
        <v>3501</v>
      </c>
      <c r="C53" s="112" t="s">
        <v>64</v>
      </c>
      <c r="D53" s="135">
        <v>27</v>
      </c>
      <c r="E53" s="33"/>
      <c r="F53" s="136">
        <f>D53*E53</f>
        <v>0</v>
      </c>
      <c r="H53" s="115"/>
      <c r="I53" s="115"/>
    </row>
    <row r="54" spans="1:11">
      <c r="A54" s="131"/>
      <c r="B54" s="153"/>
      <c r="D54" s="135"/>
      <c r="E54" s="33"/>
      <c r="F54" s="136"/>
      <c r="H54" s="115"/>
      <c r="I54" s="115"/>
    </row>
    <row r="55" spans="1:11" ht="76.5">
      <c r="A55" s="133">
        <f>A53+1</f>
        <v>15</v>
      </c>
      <c r="B55" s="142" t="s">
        <v>3502</v>
      </c>
      <c r="C55" s="112" t="s">
        <v>3919</v>
      </c>
      <c r="D55" s="135">
        <v>25</v>
      </c>
      <c r="E55" s="33"/>
      <c r="F55" s="136">
        <f>D55*E55</f>
        <v>0</v>
      </c>
      <c r="H55" s="115"/>
      <c r="I55" s="115"/>
    </row>
    <row r="56" spans="1:11">
      <c r="A56" s="131"/>
      <c r="B56" s="153"/>
      <c r="D56" s="135"/>
      <c r="E56" s="33"/>
      <c r="F56" s="136"/>
      <c r="H56" s="115"/>
      <c r="I56" s="115"/>
    </row>
    <row r="57" spans="1:11" ht="38.25">
      <c r="A57" s="133">
        <f>A55+1</f>
        <v>16</v>
      </c>
      <c r="B57" s="142" t="s">
        <v>3503</v>
      </c>
      <c r="C57" s="112" t="s">
        <v>3919</v>
      </c>
      <c r="D57" s="135">
        <v>25</v>
      </c>
      <c r="E57" s="33"/>
      <c r="F57" s="136">
        <f>D57*E57</f>
        <v>0</v>
      </c>
      <c r="H57" s="115"/>
      <c r="I57" s="115"/>
    </row>
    <row r="58" spans="1:11">
      <c r="A58" s="131"/>
      <c r="B58" s="153"/>
      <c r="D58" s="135"/>
      <c r="E58" s="33"/>
      <c r="F58" s="136"/>
      <c r="H58" s="115"/>
      <c r="I58" s="115"/>
    </row>
    <row r="59" spans="1:11" ht="25.5">
      <c r="A59" s="133">
        <f>A57+1</f>
        <v>17</v>
      </c>
      <c r="B59" s="142" t="s">
        <v>3504</v>
      </c>
      <c r="C59" s="112" t="s">
        <v>3505</v>
      </c>
      <c r="D59" s="135">
        <v>8</v>
      </c>
      <c r="E59" s="33"/>
      <c r="F59" s="136">
        <f>D59*E59</f>
        <v>0</v>
      </c>
      <c r="H59" s="115"/>
      <c r="I59" s="115"/>
    </row>
    <row r="60" spans="1:11">
      <c r="A60" s="131"/>
      <c r="B60" s="153"/>
      <c r="D60" s="135"/>
      <c r="E60" s="33"/>
      <c r="F60" s="136"/>
      <c r="H60" s="115"/>
      <c r="I60" s="115"/>
    </row>
    <row r="61" spans="1:11" ht="25.5">
      <c r="A61" s="133">
        <f>A59+1</f>
        <v>18</v>
      </c>
      <c r="B61" s="142" t="s">
        <v>3506</v>
      </c>
      <c r="C61" s="112" t="s">
        <v>178</v>
      </c>
      <c r="D61" s="135">
        <v>1</v>
      </c>
      <c r="E61" s="33"/>
      <c r="F61" s="136">
        <f>D61*E61</f>
        <v>0</v>
      </c>
      <c r="H61" s="115"/>
      <c r="I61" s="115"/>
    </row>
    <row r="62" spans="1:11">
      <c r="A62" s="131"/>
      <c r="B62" s="153"/>
      <c r="D62" s="135"/>
      <c r="E62" s="33"/>
      <c r="F62" s="136"/>
      <c r="H62" s="115"/>
      <c r="I62" s="115"/>
    </row>
    <row r="63" spans="1:11" s="162" customFormat="1" ht="12.75" customHeight="1">
      <c r="A63" s="155"/>
      <c r="B63" s="156"/>
      <c r="C63" s="157"/>
      <c r="D63" s="158"/>
      <c r="E63" s="929"/>
      <c r="F63" s="159"/>
      <c r="G63" s="160"/>
      <c r="H63" s="160"/>
      <c r="I63" s="160"/>
      <c r="J63" s="160"/>
      <c r="K63" s="161"/>
    </row>
    <row r="64" spans="1:11" s="170" customFormat="1" ht="13.5" thickBot="1">
      <c r="A64" s="163"/>
      <c r="B64" s="164" t="s">
        <v>19</v>
      </c>
      <c r="C64" s="165"/>
      <c r="D64" s="166"/>
      <c r="E64" s="931"/>
      <c r="F64" s="167">
        <f>SUM(F7:F61)</f>
        <v>0</v>
      </c>
      <c r="G64" s="168"/>
      <c r="H64" s="168"/>
      <c r="I64" s="168"/>
      <c r="J64" s="168"/>
      <c r="K64" s="169"/>
    </row>
    <row r="65" spans="1:11" ht="16.5" customHeight="1" thickTop="1">
      <c r="B65" s="172"/>
    </row>
    <row r="66" spans="1:11" ht="16.5" customHeight="1">
      <c r="B66" s="173"/>
    </row>
    <row r="67" spans="1:11" s="175" customFormat="1">
      <c r="A67" s="171"/>
      <c r="B67" s="140"/>
      <c r="C67" s="112"/>
      <c r="D67" s="113"/>
      <c r="E67" s="925"/>
      <c r="F67" s="114"/>
      <c r="G67" s="174"/>
      <c r="H67" s="114"/>
      <c r="I67" s="174"/>
      <c r="J67" s="174"/>
      <c r="K67" s="112"/>
    </row>
    <row r="68" spans="1:11" s="175" customFormat="1" ht="25.15" customHeight="1">
      <c r="A68" s="171"/>
      <c r="B68" s="140"/>
      <c r="C68" s="112"/>
      <c r="D68" s="113"/>
      <c r="E68" s="925"/>
      <c r="F68" s="114"/>
      <c r="G68" s="174"/>
      <c r="H68" s="114"/>
      <c r="I68" s="174"/>
      <c r="J68" s="174"/>
      <c r="K68" s="112"/>
    </row>
  </sheetData>
  <sheetProtection algorithmName="SHA-512" hashValue="x7rz9dK837gJWij4ah1yNI0En5LwYpW+PLfeWKYuQWV3A65ghsp0+W+Bm1LCVZHWxDvO77PH8JuDMwRmCTDMyg==" saltValue="a50nWuewleldzrgZ9bH5fA==" spinCount="100000" sheet="1" objects="1" scenarios="1" selectLockedCells="1"/>
  <printOptions horizontalCentered="1"/>
  <pageMargins left="1.1811023622047245" right="0.59055118110236227" top="0.98425196850393704" bottom="0.9055118110236221" header="0.51181102362204722" footer="0.51181102362204722"/>
  <pageSetup paperSize="9" scale="98" firstPageNumber="52" orientation="portrait" r:id="rId1"/>
  <headerFooter alignWithMargins="0">
    <oddHeader xml:space="preserve">&amp;R&amp;8CELOVITA SANACIJA STAVBE 1 OŠ DANILE KUMAR
Gogalova ulica 15, 1000 Ljubljana,
PZI, Št. projekta: 20/24, Št. načrta: 1607-10-24
</oddHeader>
    <oddFooter>&amp;C&amp;8&amp;A&amp;R&amp;8Stran &amp;P od 33</oddFooter>
  </headerFooter>
  <rowBreaks count="1" manualBreakCount="1">
    <brk id="40" max="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7BCA8-254E-4CC2-A03A-41D2D192788B}">
  <dimension ref="A1"/>
  <sheetViews>
    <sheetView workbookViewId="0"/>
  </sheetViews>
  <sheetFormatPr defaultRowHeight="12.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Delovni listi</vt:lpstr>
      </vt:variant>
      <vt:variant>
        <vt:i4>18</vt:i4>
      </vt:variant>
      <vt:variant>
        <vt:lpstr>Imenovani obsegi</vt:lpstr>
      </vt:variant>
      <vt:variant>
        <vt:i4>25</vt:i4>
      </vt:variant>
    </vt:vector>
  </HeadingPairs>
  <TitlesOfParts>
    <vt:vector size="43" baseType="lpstr">
      <vt:lpstr>REKAPITULACIJA</vt:lpstr>
      <vt:lpstr>GRADBENO-OBRTNIŠKA DELA</vt:lpstr>
      <vt:lpstr>Vgrajena oprema telovadnice</vt:lpstr>
      <vt:lpstr>Prenova zaklonišč</vt:lpstr>
      <vt:lpstr>kanalizacija</vt:lpstr>
      <vt:lpstr>VRTNARSKA DELA</vt:lpstr>
      <vt:lpstr>Rekapitulacija SI</vt:lpstr>
      <vt:lpstr>OGREVANJE</vt:lpstr>
      <vt:lpstr>TP- OBJEKT A</vt:lpstr>
      <vt:lpstr>HLAJENJE</vt:lpstr>
      <vt:lpstr>PREZRAČEVANJE</vt:lpstr>
      <vt:lpstr>VODA IN KANALIZACIJA</vt:lpstr>
      <vt:lpstr>REKAPITULACIJA EI</vt:lpstr>
      <vt:lpstr>SVETILA, DALI, SCENSKA, SENZ.</vt:lpstr>
      <vt:lpstr>EL. INŠTALACIJE</vt:lpstr>
      <vt:lpstr>PREDELAVA TP</vt:lpstr>
      <vt:lpstr>GRADBENA DELA</vt:lpstr>
      <vt:lpstr>List1</vt:lpstr>
      <vt:lpstr>'Prenova zaklonišč'!Excel_BuiltIn_Print_Area_5</vt:lpstr>
      <vt:lpstr>REKAPITULACIJA!Excel_BuiltIn_Print_Area_5</vt:lpstr>
      <vt:lpstr>'Rekapitulacija SI'!Excel_BuiltIn_Print_Area_5</vt:lpstr>
      <vt:lpstr>Excel_BuiltIn_Print_Area_5</vt:lpstr>
      <vt:lpstr>'EL. INŠTALACIJE'!Področje_tiskanja</vt:lpstr>
      <vt:lpstr>'GRADBENA DELA'!Področje_tiskanja</vt:lpstr>
      <vt:lpstr>'GRADBENO-OBRTNIŠKA DELA'!Področje_tiskanja</vt:lpstr>
      <vt:lpstr>HLAJENJE!Področje_tiskanja</vt:lpstr>
      <vt:lpstr>OGREVANJE!Področje_tiskanja</vt:lpstr>
      <vt:lpstr>'PREDELAVA TP'!Področje_tiskanja</vt:lpstr>
      <vt:lpstr>'Prenova zaklonišč'!Področje_tiskanja</vt:lpstr>
      <vt:lpstr>PREZRAČEVANJE!Področje_tiskanja</vt:lpstr>
      <vt:lpstr>REKAPITULACIJA!Področje_tiskanja</vt:lpstr>
      <vt:lpstr>'REKAPITULACIJA EI'!Področje_tiskanja</vt:lpstr>
      <vt:lpstr>'Rekapitulacija SI'!Področje_tiskanja</vt:lpstr>
      <vt:lpstr>'SVETILA, DALI, SCENSKA, SENZ.'!Področje_tiskanja</vt:lpstr>
      <vt:lpstr>'TP- OBJEKT A'!Področje_tiskanja</vt:lpstr>
      <vt:lpstr>'Vgrajena oprema telovadnice'!Področje_tiskanja</vt:lpstr>
      <vt:lpstr>'VODA IN KANALIZACIJA'!Področje_tiskanja</vt:lpstr>
      <vt:lpstr>'EL. INŠTALACIJE'!Tiskanje_naslovov</vt:lpstr>
      <vt:lpstr>'GRADBENA DELA'!Tiskanje_naslovov</vt:lpstr>
      <vt:lpstr>OGREVANJE!Tiskanje_naslovov</vt:lpstr>
      <vt:lpstr>'PREDELAVA TP'!Tiskanje_naslovov</vt:lpstr>
      <vt:lpstr>'SVETILA, DALI, SCENSKA, SENZ.'!Tiskanje_naslovov</vt:lpstr>
      <vt:lpstr>'VODA IN KANALIZACIJA'!Tiskanje_naslovov</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admin</dc:creator>
  <cp:keywords/>
  <dc:description/>
  <cp:lastModifiedBy>Helena Gorenc</cp:lastModifiedBy>
  <cp:revision/>
  <cp:lastPrinted>2025-01-27T11:56:03Z</cp:lastPrinted>
  <dcterms:created xsi:type="dcterms:W3CDTF">2020-05-26T05:22:22Z</dcterms:created>
  <dcterms:modified xsi:type="dcterms:W3CDTF">2025-04-30T08:43:11Z</dcterms:modified>
  <cp:category/>
  <cp:contentStatus/>
</cp:coreProperties>
</file>